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pivotCache/pivotCacheDefinition8.xml" ContentType="application/vnd.openxmlformats-officedocument.spreadsheetml.pivotCacheDefinition+xml"/>
  <Override PartName="/xl/pivotCache/pivotCacheDefinition9.xml" ContentType="application/vnd.openxmlformats-officedocument.spreadsheetml.pivotCacheDefinition+xml"/>
  <Override PartName="/xl/pivotCache/pivotCacheDefinition10.xml" ContentType="application/vnd.openxmlformats-officedocument.spreadsheetml.pivotCacheDefinition+xml"/>
  <Override PartName="/xl/pivotCache/pivotCacheDefinition11.xml" ContentType="application/vnd.openxmlformats-officedocument.spreadsheetml.pivotCacheDefinition+xml"/>
  <Override PartName="/xl/pivotCache/pivotCacheDefinition12.xml" ContentType="application/vnd.openxmlformats-officedocument.spreadsheetml.pivotCacheDefinition+xml"/>
  <Override PartName="/xl/pivotCache/pivotCacheDefinition13.xml" ContentType="application/vnd.openxmlformats-officedocument.spreadsheetml.pivotCacheDefinition+xml"/>
  <Override PartName="/xl/pivotCache/pivotCacheDefinition14.xml" ContentType="application/vnd.openxmlformats-officedocument.spreadsheetml.pivotCacheDefinition+xml"/>
  <Override PartName="/xl/pivotCache/pivotCacheDefinition15.xml" ContentType="application/vnd.openxmlformats-officedocument.spreadsheetml.pivotCacheDefinition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slicerCaches/slicerCache6.xml" ContentType="application/vnd.ms-excel.slicerCache+xml"/>
  <Override PartName="/xl/slicerCaches/slicerCache7.xml" ContentType="application/vnd.ms-excel.slicerCache+xml"/>
  <Override PartName="/xl/slicerCaches/slicerCache8.xml" ContentType="application/vnd.ms-excel.slicerCache+xml"/>
  <Override PartName="/xl/slicerCaches/slicerCache9.xml" ContentType="application/vnd.ms-excel.slicerCache+xml"/>
  <Override PartName="/xl/slicerCaches/slicerCache10.xml" ContentType="application/vnd.ms-excel.slicerCache+xml"/>
  <Override PartName="/xl/slicerCaches/slicerCache11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queryTables/queryTable1.xml" ContentType="application/vnd.openxmlformats-officedocument.spreadsheetml.query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slicers/slicer1.xml" ContentType="application/vnd.ms-excel.slicer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5.xml" ContentType="application/vnd.openxmlformats-officedocument.drawingml.chartshapes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529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Users\Vanilza\Desktop\"/>
    </mc:Choice>
  </mc:AlternateContent>
  <xr:revisionPtr revIDLastSave="0" documentId="13_ncr:1_{3E9831F2-F798-4775-AEDB-43464C7B7307}" xr6:coauthVersionLast="47" xr6:coauthVersionMax="47" xr10:uidLastSave="{00000000-0000-0000-0000-000000000000}"/>
  <workbookProtection workbookAlgorithmName="SHA-512" workbookHashValue="1gNoGNlGb4lnmnI92z4FzCvpdVbpbK1+5uNsDQqSwlu6JPfmc1eawfBbKPcwMxsRE+XJmH0MeRTWcUxEhKGHsQ==" workbookSaltValue="SJ2whxLlO4OEA1i84mucWg==" workbookSpinCount="100000" lockStructure="1"/>
  <bookViews>
    <workbookView xWindow="-120" yWindow="-120" windowWidth="20730" windowHeight="11040" tabRatio="649" firstSheet="4" activeTab="4" xr2:uid="{00000000-000D-0000-FFFF-FFFF00000000}"/>
  </bookViews>
  <sheets>
    <sheet name="Dados de origem" sheetId="5" state="hidden" r:id="rId1"/>
    <sheet name="Dados tratados" sheetId="6" state="hidden" r:id="rId2"/>
    <sheet name="Tabela dinamica" sheetId="7" state="hidden" r:id="rId3"/>
    <sheet name="Draft" sheetId="15" state="hidden" r:id="rId4"/>
    <sheet name="Instructions" sheetId="18" r:id="rId5"/>
    <sheet name="Dashboard-Table Interactive" sheetId="17" r:id="rId6"/>
  </sheets>
  <definedNames>
    <definedName name="_Hlk44736937" localSheetId="0">'Dados de origem'!$V$36</definedName>
    <definedName name="_Hlk513576244" localSheetId="0">'Dados de origem'!$V$84</definedName>
    <definedName name="_Hlk513576449" localSheetId="0">'Dados de origem'!#REF!</definedName>
    <definedName name="_Hlk513578277" localSheetId="0">'Dados de origem'!#REF!</definedName>
    <definedName name="_Hlk513578848" localSheetId="0">'Dados de origem'!$V$69</definedName>
    <definedName name="_Hlk513578880" localSheetId="0">'Dados de origem'!#REF!</definedName>
    <definedName name="_Hlk513579614" localSheetId="0">'Dados de origem'!$V$116</definedName>
    <definedName name="_Hlk513580403" localSheetId="0">'Dados de origem'!$V$89</definedName>
    <definedName name="_xlcn.WorksheetConnection_CópiadeTable_Vegetal.Endotherapy_TESTE.xlsxTabela1_21" hidden="1">Tabela1_2[]</definedName>
    <definedName name="DadosExternos_1" localSheetId="1" hidden="1">'Dados tratados'!$A$1:$O$1964</definedName>
    <definedName name="SegmentaçãodeDados_Analyses">#N/A</definedName>
    <definedName name="SegmentaçãodeDados_Classes">#N/A</definedName>
    <definedName name="SegmentaçãodeDados_Crop">#N/A</definedName>
    <definedName name="SegmentaçãodeDados_Method_of_injection">#N/A</definedName>
    <definedName name="SegmentaçãodeDados_Method_of_interface">#N/A</definedName>
    <definedName name="SegmentaçãodeDados_Opening_trunk">#N/A</definedName>
    <definedName name="SegmentaçãodeDados_Reference">#N/A</definedName>
    <definedName name="SegmentaçãodeDados_Statistic_tools">#N/A</definedName>
    <definedName name="SegmentaçãodeDados_Target_Compound">#N/A</definedName>
    <definedName name="SegmentaçãodeDados_Trade">#N/A</definedName>
    <definedName name="SegmentaçãodeDados_Year">#N/A</definedName>
  </definedNames>
  <calcPr calcId="191029"/>
  <pivotCaches>
    <pivotCache cacheId="313" r:id="rId7"/>
    <pivotCache cacheId="316" r:id="rId8"/>
    <pivotCache cacheId="319" r:id="rId9"/>
    <pivotCache cacheId="322" r:id="rId10"/>
    <pivotCache cacheId="325" r:id="rId11"/>
    <pivotCache cacheId="328" r:id="rId12"/>
    <pivotCache cacheId="331" r:id="rId13"/>
    <pivotCache cacheId="334" r:id="rId14"/>
    <pivotCache cacheId="337" r:id="rId15"/>
    <pivotCache cacheId="340" r:id="rId16"/>
    <pivotCache cacheId="343" r:id="rId17"/>
    <pivotCache cacheId="346" r:id="rId18"/>
    <pivotCache cacheId="349" r:id="rId19"/>
    <pivotCache cacheId="352" r:id="rId20"/>
  </pivotCaches>
  <extLst>
    <ext xmlns:x14="http://schemas.microsoft.com/office/spreadsheetml/2009/9/main" uri="{876F7934-8845-4945-9796-88D515C7AA90}">
      <x14:pivotCaches>
        <pivotCache cacheId="60" r:id="rId21"/>
      </x14:pivotCaches>
    </ext>
    <ext xmlns:x14="http://schemas.microsoft.com/office/spreadsheetml/2009/9/main" uri="{BBE1A952-AA13-448e-AADC-164F8A28A991}">
      <x14:slicerCaches>
        <x14:slicerCache r:id="rId22"/>
        <x14:slicerCache r:id="rId23"/>
        <x14:slicerCache r:id="rId24"/>
        <x14:slicerCache r:id="rId25"/>
        <x14:slicerCache r:id="rId26"/>
        <x14:slicerCache r:id="rId27"/>
        <x14:slicerCache r:id="rId28"/>
        <x14:slicerCache r:id="rId29"/>
        <x14:slicerCache r:id="rId30"/>
        <x14:slicerCache r:id="rId31"/>
        <x14:slicerCache r:id="rId32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ela1_2" name="Tabela1_2" connection="WorksheetConnection_Cópia de Table_Vegetal.Endotherapy_ TESTE.xlsx!Tabela1_2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Z5" i="7" l="1"/>
  <c r="Z6" i="7"/>
  <c r="Z7" i="7"/>
  <c r="Z8" i="7"/>
  <c r="Z9" i="7"/>
  <c r="Z10" i="7"/>
  <c r="Z4" i="7"/>
  <c r="B3" i="5"/>
  <c r="C3" i="5"/>
  <c r="E3" i="5"/>
  <c r="G3" i="5"/>
  <c r="I3" i="5"/>
  <c r="K3" i="5"/>
  <c r="M3" i="5"/>
  <c r="Q3" i="5"/>
  <c r="B2" i="5"/>
  <c r="C2" i="5"/>
  <c r="E2" i="5"/>
  <c r="G2" i="5"/>
  <c r="I2" i="5"/>
  <c r="K2" i="5"/>
  <c r="M2" i="5"/>
  <c r="Q2" i="5"/>
  <c r="M4" i="5"/>
  <c r="B4" i="5"/>
  <c r="C4" i="5"/>
  <c r="E4" i="5"/>
  <c r="G4" i="5"/>
  <c r="I4" i="5"/>
  <c r="K4" i="5"/>
  <c r="Q4" i="5"/>
  <c r="B5" i="5"/>
  <c r="C5" i="5"/>
  <c r="E5" i="5"/>
  <c r="G5" i="5"/>
  <c r="I5" i="5"/>
  <c r="K5" i="5"/>
  <c r="M5" i="5"/>
  <c r="Q5" i="5"/>
  <c r="C6" i="5"/>
  <c r="B6" i="5"/>
  <c r="E6" i="5"/>
  <c r="G6" i="5"/>
  <c r="I6" i="5"/>
  <c r="K6" i="5"/>
  <c r="M6" i="5"/>
  <c r="Q6" i="5"/>
  <c r="B7" i="5"/>
  <c r="C7" i="5"/>
  <c r="E7" i="5"/>
  <c r="G7" i="5"/>
  <c r="I7" i="5"/>
  <c r="K7" i="5"/>
  <c r="M7" i="5"/>
  <c r="Q7" i="5"/>
  <c r="B8" i="5"/>
  <c r="C8" i="5"/>
  <c r="E8" i="5"/>
  <c r="G8" i="5"/>
  <c r="I8" i="5"/>
  <c r="K8" i="5"/>
  <c r="M8" i="5"/>
  <c r="Q8" i="5"/>
  <c r="Q9" i="5"/>
  <c r="B9" i="5"/>
  <c r="C9" i="5"/>
  <c r="E9" i="5"/>
  <c r="G9" i="5"/>
  <c r="I9" i="5"/>
  <c r="K9" i="5"/>
  <c r="M9" i="5"/>
  <c r="M10" i="5"/>
  <c r="B10" i="5"/>
  <c r="C10" i="5"/>
  <c r="E10" i="5"/>
  <c r="G10" i="5"/>
  <c r="I10" i="5"/>
  <c r="K10" i="5"/>
  <c r="Q10" i="5"/>
  <c r="B11" i="5"/>
  <c r="C11" i="5"/>
  <c r="E11" i="5"/>
  <c r="G11" i="5"/>
  <c r="I11" i="5"/>
  <c r="K11" i="5"/>
  <c r="M11" i="5"/>
  <c r="Q11" i="5"/>
  <c r="Q12" i="5"/>
  <c r="B12" i="5"/>
  <c r="C12" i="5"/>
  <c r="E12" i="5"/>
  <c r="G12" i="5"/>
  <c r="I12" i="5"/>
  <c r="K12" i="5"/>
  <c r="M12" i="5"/>
  <c r="B13" i="5"/>
  <c r="C13" i="5"/>
  <c r="E13" i="5"/>
  <c r="G13" i="5"/>
  <c r="I13" i="5"/>
  <c r="K13" i="5"/>
  <c r="M13" i="5"/>
  <c r="Q13" i="5"/>
  <c r="C14" i="5"/>
  <c r="B14" i="5"/>
  <c r="E14" i="5"/>
  <c r="G14" i="5"/>
  <c r="I14" i="5"/>
  <c r="K14" i="5"/>
  <c r="M14" i="5"/>
  <c r="Q14" i="5"/>
  <c r="B15" i="5"/>
  <c r="C15" i="5"/>
  <c r="E15" i="5"/>
  <c r="G15" i="5"/>
  <c r="I15" i="5"/>
  <c r="K15" i="5"/>
  <c r="M15" i="5"/>
  <c r="Q15" i="5"/>
  <c r="B16" i="5"/>
  <c r="C16" i="5"/>
  <c r="E16" i="5"/>
  <c r="G16" i="5"/>
  <c r="I16" i="5"/>
  <c r="K16" i="5"/>
  <c r="M16" i="5"/>
  <c r="Q16" i="5"/>
  <c r="Q17" i="5"/>
  <c r="B17" i="5"/>
  <c r="C17" i="5"/>
  <c r="E17" i="5"/>
  <c r="G17" i="5"/>
  <c r="I17" i="5"/>
  <c r="K17" i="5"/>
  <c r="M17" i="5"/>
  <c r="B18" i="5"/>
  <c r="C18" i="5"/>
  <c r="E18" i="5"/>
  <c r="G18" i="5"/>
  <c r="I18" i="5"/>
  <c r="K18" i="5"/>
  <c r="M18" i="5"/>
  <c r="Q18" i="5"/>
  <c r="B19" i="5"/>
  <c r="C19" i="5"/>
  <c r="E19" i="5"/>
  <c r="G19" i="5"/>
  <c r="I19" i="5"/>
  <c r="K19" i="5"/>
  <c r="M19" i="5"/>
  <c r="Q19" i="5"/>
  <c r="Q20" i="5"/>
  <c r="B20" i="5"/>
  <c r="C20" i="5"/>
  <c r="E20" i="5"/>
  <c r="G20" i="5"/>
  <c r="I20" i="5"/>
  <c r="K20" i="5"/>
  <c r="M20" i="5"/>
  <c r="I21" i="5"/>
  <c r="G22" i="5"/>
  <c r="B21" i="5"/>
  <c r="C21" i="5"/>
  <c r="E21" i="5"/>
  <c r="G21" i="5"/>
  <c r="K21" i="5"/>
  <c r="M21" i="5"/>
  <c r="Q21" i="5"/>
  <c r="C22" i="5"/>
  <c r="E22" i="5"/>
  <c r="I22" i="5"/>
  <c r="K22" i="5"/>
  <c r="M22" i="5"/>
  <c r="Q22" i="5"/>
  <c r="B22" i="5"/>
  <c r="Q23" i="5"/>
  <c r="B23" i="5"/>
  <c r="C23" i="5"/>
  <c r="E23" i="5"/>
  <c r="G23" i="5"/>
  <c r="I23" i="5"/>
  <c r="K23" i="5"/>
  <c r="M23" i="5"/>
  <c r="B25" i="5" l="1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B49" i="5"/>
  <c r="B50" i="5"/>
  <c r="B51" i="5"/>
  <c r="B52" i="5"/>
  <c r="B53" i="5"/>
  <c r="B54" i="5"/>
  <c r="B55" i="5"/>
  <c r="B56" i="5"/>
  <c r="B57" i="5"/>
  <c r="B58" i="5"/>
  <c r="B59" i="5"/>
  <c r="B60" i="5"/>
  <c r="B61" i="5"/>
  <c r="B62" i="5"/>
  <c r="B63" i="5"/>
  <c r="B64" i="5"/>
  <c r="B65" i="5"/>
  <c r="B66" i="5"/>
  <c r="B67" i="5"/>
  <c r="B68" i="5"/>
  <c r="B69" i="5"/>
  <c r="B70" i="5"/>
  <c r="B71" i="5"/>
  <c r="B72" i="5"/>
  <c r="B73" i="5"/>
  <c r="B74" i="5"/>
  <c r="B75" i="5"/>
  <c r="B76" i="5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104" i="5"/>
  <c r="B105" i="5"/>
  <c r="B106" i="5"/>
  <c r="B107" i="5"/>
  <c r="B108" i="5"/>
  <c r="B109" i="5"/>
  <c r="B110" i="5"/>
  <c r="B111" i="5"/>
  <c r="B112" i="5"/>
  <c r="B113" i="5"/>
  <c r="B114" i="5"/>
  <c r="B115" i="5"/>
  <c r="B116" i="5"/>
  <c r="B117" i="5"/>
  <c r="B118" i="5"/>
  <c r="B119" i="5"/>
  <c r="B120" i="5"/>
  <c r="B121" i="5"/>
  <c r="B122" i="5"/>
  <c r="B123" i="5"/>
  <c r="B124" i="5"/>
  <c r="B24" i="5"/>
  <c r="C24" i="5"/>
  <c r="E24" i="5"/>
  <c r="G24" i="5"/>
  <c r="I24" i="5"/>
  <c r="K24" i="5"/>
  <c r="M24" i="5"/>
  <c r="Q24" i="5"/>
  <c r="C25" i="5"/>
  <c r="E25" i="5"/>
  <c r="G25" i="5"/>
  <c r="I25" i="5"/>
  <c r="K25" i="5"/>
  <c r="M25" i="5"/>
  <c r="Q25" i="5"/>
  <c r="C26" i="5"/>
  <c r="E26" i="5"/>
  <c r="G26" i="5"/>
  <c r="I26" i="5"/>
  <c r="K26" i="5"/>
  <c r="M26" i="5"/>
  <c r="Q26" i="5"/>
  <c r="C27" i="5"/>
  <c r="E27" i="5"/>
  <c r="G27" i="5"/>
  <c r="I27" i="5"/>
  <c r="K27" i="5"/>
  <c r="M27" i="5"/>
  <c r="Q27" i="5"/>
  <c r="C28" i="5"/>
  <c r="E28" i="5"/>
  <c r="G28" i="5"/>
  <c r="I28" i="5"/>
  <c r="K28" i="5"/>
  <c r="M28" i="5"/>
  <c r="Q28" i="5"/>
  <c r="C29" i="5"/>
  <c r="E29" i="5"/>
  <c r="G29" i="5"/>
  <c r="I29" i="5"/>
  <c r="K29" i="5"/>
  <c r="M29" i="5"/>
  <c r="Q29" i="5"/>
  <c r="Y28" i="7"/>
  <c r="Y40" i="7"/>
  <c r="Z36" i="7" s="1"/>
  <c r="AA23" i="7" l="1"/>
  <c r="AA24" i="7"/>
  <c r="Z26" i="7"/>
  <c r="Z27" i="7"/>
  <c r="Z22" i="7"/>
  <c r="AA25" i="7"/>
  <c r="AA26" i="7"/>
  <c r="AA27" i="7"/>
  <c r="AA22" i="7"/>
  <c r="Z23" i="7"/>
  <c r="Z24" i="7"/>
  <c r="Z25" i="7"/>
  <c r="Z38" i="7"/>
  <c r="Z34" i="7"/>
  <c r="Z30" i="7"/>
  <c r="Z32" i="7"/>
  <c r="Z39" i="7"/>
  <c r="Z35" i="7"/>
  <c r="Z31" i="7"/>
  <c r="Z37" i="7"/>
  <c r="Z33" i="7"/>
  <c r="Q97" i="5"/>
  <c r="Z14" i="7" l="1"/>
  <c r="Z15" i="7"/>
  <c r="Z16" i="7"/>
  <c r="Z13" i="7"/>
  <c r="S8" i="7"/>
  <c r="S9" i="7"/>
  <c r="S10" i="7"/>
  <c r="S11" i="7"/>
  <c r="S7" i="7"/>
  <c r="U19" i="7" l="1"/>
  <c r="R16" i="7" s="1"/>
  <c r="V17" i="7" l="1"/>
  <c r="R15" i="7"/>
  <c r="V16" i="7"/>
  <c r="V15" i="7"/>
  <c r="V18" i="7"/>
  <c r="R18" i="7"/>
  <c r="R17" i="7"/>
  <c r="C119" i="5"/>
  <c r="Q124" i="5" l="1"/>
  <c r="M124" i="5"/>
  <c r="K124" i="5"/>
  <c r="I124" i="5"/>
  <c r="G124" i="5"/>
  <c r="E124" i="5"/>
  <c r="C124" i="5"/>
  <c r="Q123" i="5"/>
  <c r="M123" i="5"/>
  <c r="K123" i="5"/>
  <c r="I123" i="5"/>
  <c r="G123" i="5"/>
  <c r="E123" i="5"/>
  <c r="C123" i="5"/>
  <c r="Q122" i="5"/>
  <c r="M122" i="5"/>
  <c r="K122" i="5"/>
  <c r="I122" i="5"/>
  <c r="G122" i="5"/>
  <c r="E122" i="5"/>
  <c r="C122" i="5"/>
  <c r="Q121" i="5"/>
  <c r="M121" i="5"/>
  <c r="K121" i="5"/>
  <c r="I121" i="5"/>
  <c r="G121" i="5"/>
  <c r="E121" i="5"/>
  <c r="C121" i="5"/>
  <c r="Q120" i="5"/>
  <c r="M120" i="5"/>
  <c r="K120" i="5"/>
  <c r="I120" i="5"/>
  <c r="G120" i="5"/>
  <c r="E120" i="5"/>
  <c r="C120" i="5"/>
  <c r="Q119" i="5"/>
  <c r="M119" i="5"/>
  <c r="K119" i="5"/>
  <c r="I119" i="5"/>
  <c r="G119" i="5"/>
  <c r="E119" i="5"/>
  <c r="Q118" i="5"/>
  <c r="M118" i="5"/>
  <c r="K118" i="5"/>
  <c r="I118" i="5"/>
  <c r="G118" i="5"/>
  <c r="E118" i="5"/>
  <c r="C118" i="5"/>
  <c r="Q117" i="5"/>
  <c r="M117" i="5"/>
  <c r="K117" i="5"/>
  <c r="I117" i="5"/>
  <c r="G117" i="5"/>
  <c r="E117" i="5"/>
  <c r="C117" i="5"/>
  <c r="Q116" i="5"/>
  <c r="M116" i="5"/>
  <c r="K116" i="5"/>
  <c r="I116" i="5"/>
  <c r="G116" i="5"/>
  <c r="E116" i="5"/>
  <c r="C116" i="5"/>
  <c r="Q115" i="5"/>
  <c r="M115" i="5"/>
  <c r="K115" i="5"/>
  <c r="I115" i="5"/>
  <c r="G115" i="5"/>
  <c r="E115" i="5"/>
  <c r="C115" i="5"/>
  <c r="Q114" i="5"/>
  <c r="M114" i="5"/>
  <c r="K114" i="5"/>
  <c r="I114" i="5"/>
  <c r="G114" i="5"/>
  <c r="E114" i="5"/>
  <c r="C114" i="5"/>
  <c r="Q113" i="5"/>
  <c r="M113" i="5"/>
  <c r="K113" i="5"/>
  <c r="I113" i="5"/>
  <c r="G113" i="5"/>
  <c r="E113" i="5"/>
  <c r="C113" i="5"/>
  <c r="Q112" i="5"/>
  <c r="M112" i="5"/>
  <c r="K112" i="5"/>
  <c r="I112" i="5"/>
  <c r="G112" i="5"/>
  <c r="E112" i="5"/>
  <c r="C112" i="5"/>
  <c r="Q111" i="5"/>
  <c r="M111" i="5"/>
  <c r="K111" i="5"/>
  <c r="I111" i="5"/>
  <c r="G111" i="5"/>
  <c r="E111" i="5"/>
  <c r="C111" i="5"/>
  <c r="Q110" i="5"/>
  <c r="M110" i="5"/>
  <c r="K110" i="5"/>
  <c r="I110" i="5"/>
  <c r="G110" i="5"/>
  <c r="E110" i="5"/>
  <c r="C110" i="5"/>
  <c r="Q109" i="5"/>
  <c r="M109" i="5"/>
  <c r="K109" i="5"/>
  <c r="I109" i="5"/>
  <c r="G109" i="5"/>
  <c r="E109" i="5"/>
  <c r="C109" i="5"/>
  <c r="Q108" i="5"/>
  <c r="M108" i="5"/>
  <c r="K108" i="5"/>
  <c r="I108" i="5"/>
  <c r="G108" i="5"/>
  <c r="E108" i="5"/>
  <c r="C108" i="5"/>
  <c r="Q107" i="5"/>
  <c r="M107" i="5"/>
  <c r="K107" i="5"/>
  <c r="I107" i="5"/>
  <c r="G107" i="5"/>
  <c r="E107" i="5"/>
  <c r="C107" i="5"/>
  <c r="Q106" i="5"/>
  <c r="M106" i="5"/>
  <c r="K106" i="5"/>
  <c r="I106" i="5"/>
  <c r="G106" i="5"/>
  <c r="E106" i="5"/>
  <c r="C106" i="5"/>
  <c r="Q105" i="5"/>
  <c r="M105" i="5"/>
  <c r="K105" i="5"/>
  <c r="I105" i="5"/>
  <c r="G105" i="5"/>
  <c r="E105" i="5"/>
  <c r="C105" i="5"/>
  <c r="Q104" i="5"/>
  <c r="M104" i="5"/>
  <c r="K104" i="5"/>
  <c r="I104" i="5"/>
  <c r="G104" i="5"/>
  <c r="E104" i="5"/>
  <c r="C104" i="5"/>
  <c r="Q103" i="5"/>
  <c r="M103" i="5"/>
  <c r="K103" i="5"/>
  <c r="I103" i="5"/>
  <c r="G103" i="5"/>
  <c r="E103" i="5"/>
  <c r="C103" i="5"/>
  <c r="Q102" i="5"/>
  <c r="M102" i="5"/>
  <c r="K102" i="5"/>
  <c r="I102" i="5"/>
  <c r="G102" i="5"/>
  <c r="E102" i="5"/>
  <c r="C102" i="5"/>
  <c r="Q101" i="5"/>
  <c r="M101" i="5"/>
  <c r="K101" i="5"/>
  <c r="I101" i="5"/>
  <c r="G101" i="5"/>
  <c r="E101" i="5"/>
  <c r="C101" i="5"/>
  <c r="Q100" i="5"/>
  <c r="M100" i="5"/>
  <c r="K100" i="5"/>
  <c r="I100" i="5"/>
  <c r="G100" i="5"/>
  <c r="E100" i="5"/>
  <c r="C100" i="5"/>
  <c r="Q99" i="5"/>
  <c r="M99" i="5"/>
  <c r="K99" i="5"/>
  <c r="I99" i="5"/>
  <c r="G99" i="5"/>
  <c r="E99" i="5"/>
  <c r="C99" i="5"/>
  <c r="Q98" i="5"/>
  <c r="M98" i="5"/>
  <c r="K98" i="5"/>
  <c r="I98" i="5"/>
  <c r="G98" i="5"/>
  <c r="E98" i="5"/>
  <c r="C98" i="5"/>
  <c r="M97" i="5"/>
  <c r="K97" i="5"/>
  <c r="I97" i="5"/>
  <c r="G97" i="5"/>
  <c r="E97" i="5"/>
  <c r="C97" i="5"/>
  <c r="Q96" i="5"/>
  <c r="M96" i="5"/>
  <c r="K96" i="5"/>
  <c r="I96" i="5"/>
  <c r="G96" i="5"/>
  <c r="E96" i="5"/>
  <c r="C96" i="5"/>
  <c r="Q95" i="5"/>
  <c r="M95" i="5"/>
  <c r="K95" i="5"/>
  <c r="I95" i="5"/>
  <c r="G95" i="5"/>
  <c r="E95" i="5"/>
  <c r="C95" i="5"/>
  <c r="Q94" i="5"/>
  <c r="M94" i="5"/>
  <c r="K94" i="5"/>
  <c r="I94" i="5"/>
  <c r="G94" i="5"/>
  <c r="E94" i="5"/>
  <c r="C94" i="5"/>
  <c r="Q93" i="5"/>
  <c r="M93" i="5"/>
  <c r="K93" i="5"/>
  <c r="I93" i="5"/>
  <c r="G93" i="5"/>
  <c r="E93" i="5"/>
  <c r="C93" i="5"/>
  <c r="Q92" i="5"/>
  <c r="M92" i="5"/>
  <c r="K92" i="5"/>
  <c r="I92" i="5"/>
  <c r="G92" i="5"/>
  <c r="E92" i="5"/>
  <c r="C92" i="5"/>
  <c r="Q91" i="5"/>
  <c r="M91" i="5"/>
  <c r="K91" i="5"/>
  <c r="I91" i="5"/>
  <c r="G91" i="5"/>
  <c r="E91" i="5"/>
  <c r="C91" i="5"/>
  <c r="Q90" i="5"/>
  <c r="M90" i="5"/>
  <c r="K90" i="5"/>
  <c r="I90" i="5"/>
  <c r="G90" i="5"/>
  <c r="E90" i="5"/>
  <c r="C90" i="5"/>
  <c r="Q89" i="5"/>
  <c r="M89" i="5"/>
  <c r="K89" i="5"/>
  <c r="I89" i="5"/>
  <c r="G89" i="5"/>
  <c r="E89" i="5"/>
  <c r="C89" i="5"/>
  <c r="Q88" i="5"/>
  <c r="M88" i="5"/>
  <c r="K88" i="5"/>
  <c r="I88" i="5"/>
  <c r="G88" i="5"/>
  <c r="E88" i="5"/>
  <c r="C88" i="5"/>
  <c r="Q87" i="5"/>
  <c r="M87" i="5"/>
  <c r="K87" i="5"/>
  <c r="I87" i="5"/>
  <c r="G87" i="5"/>
  <c r="E87" i="5"/>
  <c r="C87" i="5"/>
  <c r="Q86" i="5"/>
  <c r="M86" i="5"/>
  <c r="K86" i="5"/>
  <c r="I86" i="5"/>
  <c r="G86" i="5"/>
  <c r="E86" i="5"/>
  <c r="C86" i="5"/>
  <c r="Q85" i="5"/>
  <c r="M85" i="5"/>
  <c r="K85" i="5"/>
  <c r="I85" i="5"/>
  <c r="G85" i="5"/>
  <c r="E85" i="5"/>
  <c r="C85" i="5"/>
  <c r="Q84" i="5"/>
  <c r="M84" i="5"/>
  <c r="K84" i="5"/>
  <c r="I84" i="5"/>
  <c r="G84" i="5"/>
  <c r="E84" i="5"/>
  <c r="C84" i="5"/>
  <c r="Q83" i="5"/>
  <c r="M83" i="5"/>
  <c r="K83" i="5"/>
  <c r="I83" i="5"/>
  <c r="G83" i="5"/>
  <c r="E83" i="5"/>
  <c r="C83" i="5"/>
  <c r="Q82" i="5"/>
  <c r="M82" i="5"/>
  <c r="K82" i="5"/>
  <c r="I82" i="5"/>
  <c r="G82" i="5"/>
  <c r="E82" i="5"/>
  <c r="C82" i="5"/>
  <c r="Q81" i="5"/>
  <c r="M81" i="5"/>
  <c r="K81" i="5"/>
  <c r="I81" i="5"/>
  <c r="G81" i="5"/>
  <c r="E81" i="5"/>
  <c r="C81" i="5"/>
  <c r="Q80" i="5"/>
  <c r="M80" i="5"/>
  <c r="K80" i="5"/>
  <c r="I80" i="5"/>
  <c r="G80" i="5"/>
  <c r="E80" i="5"/>
  <c r="C80" i="5"/>
  <c r="Q79" i="5"/>
  <c r="M79" i="5"/>
  <c r="K79" i="5"/>
  <c r="I79" i="5"/>
  <c r="G79" i="5"/>
  <c r="E79" i="5"/>
  <c r="C79" i="5"/>
  <c r="Q78" i="5"/>
  <c r="M78" i="5"/>
  <c r="K78" i="5"/>
  <c r="I78" i="5"/>
  <c r="G78" i="5"/>
  <c r="E78" i="5"/>
  <c r="C78" i="5"/>
  <c r="Q77" i="5"/>
  <c r="M77" i="5"/>
  <c r="K77" i="5"/>
  <c r="I77" i="5"/>
  <c r="G77" i="5"/>
  <c r="E77" i="5"/>
  <c r="C77" i="5"/>
  <c r="Q76" i="5"/>
  <c r="M76" i="5"/>
  <c r="K76" i="5"/>
  <c r="I76" i="5"/>
  <c r="G76" i="5"/>
  <c r="E76" i="5"/>
  <c r="C76" i="5"/>
  <c r="Q75" i="5"/>
  <c r="M75" i="5"/>
  <c r="K75" i="5"/>
  <c r="I75" i="5"/>
  <c r="G75" i="5"/>
  <c r="E75" i="5"/>
  <c r="C75" i="5"/>
  <c r="Q74" i="5"/>
  <c r="M74" i="5"/>
  <c r="K74" i="5"/>
  <c r="I74" i="5"/>
  <c r="G74" i="5"/>
  <c r="E74" i="5"/>
  <c r="C74" i="5"/>
  <c r="Q73" i="5"/>
  <c r="M73" i="5"/>
  <c r="K73" i="5"/>
  <c r="I73" i="5"/>
  <c r="G73" i="5"/>
  <c r="E73" i="5"/>
  <c r="C73" i="5"/>
  <c r="Q72" i="5"/>
  <c r="M72" i="5"/>
  <c r="K72" i="5"/>
  <c r="I72" i="5"/>
  <c r="G72" i="5"/>
  <c r="E72" i="5"/>
  <c r="C72" i="5"/>
  <c r="Q71" i="5"/>
  <c r="M71" i="5"/>
  <c r="K71" i="5"/>
  <c r="I71" i="5"/>
  <c r="G71" i="5"/>
  <c r="E71" i="5"/>
  <c r="C71" i="5"/>
  <c r="Q70" i="5"/>
  <c r="M70" i="5"/>
  <c r="K70" i="5"/>
  <c r="I70" i="5"/>
  <c r="G70" i="5"/>
  <c r="E70" i="5"/>
  <c r="C70" i="5"/>
  <c r="Q69" i="5"/>
  <c r="M69" i="5"/>
  <c r="K69" i="5"/>
  <c r="I69" i="5"/>
  <c r="G69" i="5"/>
  <c r="E69" i="5"/>
  <c r="C69" i="5"/>
  <c r="Q68" i="5"/>
  <c r="M68" i="5"/>
  <c r="K68" i="5"/>
  <c r="I68" i="5"/>
  <c r="G68" i="5"/>
  <c r="E68" i="5"/>
  <c r="C68" i="5"/>
  <c r="Q67" i="5"/>
  <c r="M67" i="5"/>
  <c r="K67" i="5"/>
  <c r="I67" i="5"/>
  <c r="G67" i="5"/>
  <c r="E67" i="5"/>
  <c r="C67" i="5"/>
  <c r="Q66" i="5"/>
  <c r="M66" i="5"/>
  <c r="K66" i="5"/>
  <c r="I66" i="5"/>
  <c r="G66" i="5"/>
  <c r="E66" i="5"/>
  <c r="C66" i="5"/>
  <c r="Q65" i="5"/>
  <c r="M65" i="5"/>
  <c r="K65" i="5"/>
  <c r="I65" i="5"/>
  <c r="G65" i="5"/>
  <c r="E65" i="5"/>
  <c r="C65" i="5"/>
  <c r="Q64" i="5"/>
  <c r="M64" i="5"/>
  <c r="K64" i="5"/>
  <c r="I64" i="5"/>
  <c r="G64" i="5"/>
  <c r="E64" i="5"/>
  <c r="C64" i="5"/>
  <c r="Q63" i="5"/>
  <c r="M63" i="5"/>
  <c r="K63" i="5"/>
  <c r="I63" i="5"/>
  <c r="G63" i="5"/>
  <c r="E63" i="5"/>
  <c r="C63" i="5"/>
  <c r="Q62" i="5"/>
  <c r="M62" i="5"/>
  <c r="K62" i="5"/>
  <c r="I62" i="5"/>
  <c r="G62" i="5"/>
  <c r="E62" i="5"/>
  <c r="C62" i="5"/>
  <c r="Q61" i="5"/>
  <c r="M61" i="5"/>
  <c r="K61" i="5"/>
  <c r="I61" i="5"/>
  <c r="G61" i="5"/>
  <c r="E61" i="5"/>
  <c r="C61" i="5"/>
  <c r="Q60" i="5"/>
  <c r="M60" i="5"/>
  <c r="K60" i="5"/>
  <c r="I60" i="5"/>
  <c r="G60" i="5"/>
  <c r="E60" i="5"/>
  <c r="C60" i="5"/>
  <c r="Q59" i="5"/>
  <c r="M59" i="5"/>
  <c r="K59" i="5"/>
  <c r="I59" i="5"/>
  <c r="G59" i="5"/>
  <c r="E59" i="5"/>
  <c r="C59" i="5"/>
  <c r="Q58" i="5"/>
  <c r="M58" i="5"/>
  <c r="K58" i="5"/>
  <c r="I58" i="5"/>
  <c r="G58" i="5"/>
  <c r="E58" i="5"/>
  <c r="C58" i="5"/>
  <c r="Q57" i="5"/>
  <c r="M57" i="5"/>
  <c r="K57" i="5"/>
  <c r="I57" i="5"/>
  <c r="G57" i="5"/>
  <c r="E57" i="5"/>
  <c r="C57" i="5"/>
  <c r="Q56" i="5"/>
  <c r="M56" i="5"/>
  <c r="K56" i="5"/>
  <c r="I56" i="5"/>
  <c r="G56" i="5"/>
  <c r="E56" i="5"/>
  <c r="C56" i="5"/>
  <c r="Q55" i="5"/>
  <c r="M55" i="5"/>
  <c r="K55" i="5"/>
  <c r="I55" i="5"/>
  <c r="G55" i="5"/>
  <c r="E55" i="5"/>
  <c r="C55" i="5"/>
  <c r="Q54" i="5"/>
  <c r="M54" i="5"/>
  <c r="K54" i="5"/>
  <c r="I54" i="5"/>
  <c r="G54" i="5"/>
  <c r="E54" i="5"/>
  <c r="C54" i="5"/>
  <c r="Q53" i="5"/>
  <c r="M53" i="5"/>
  <c r="K53" i="5"/>
  <c r="I53" i="5"/>
  <c r="G53" i="5"/>
  <c r="E53" i="5"/>
  <c r="C53" i="5"/>
  <c r="Q52" i="5"/>
  <c r="M52" i="5"/>
  <c r="K52" i="5"/>
  <c r="I52" i="5"/>
  <c r="G52" i="5"/>
  <c r="E52" i="5"/>
  <c r="C52" i="5"/>
  <c r="Q51" i="5"/>
  <c r="M51" i="5"/>
  <c r="K51" i="5"/>
  <c r="I51" i="5"/>
  <c r="G51" i="5"/>
  <c r="E51" i="5"/>
  <c r="C51" i="5"/>
  <c r="Q50" i="5"/>
  <c r="M50" i="5"/>
  <c r="K50" i="5"/>
  <c r="I50" i="5"/>
  <c r="G50" i="5"/>
  <c r="E50" i="5"/>
  <c r="C50" i="5"/>
  <c r="Q49" i="5"/>
  <c r="M49" i="5"/>
  <c r="K49" i="5"/>
  <c r="I49" i="5"/>
  <c r="G49" i="5"/>
  <c r="E49" i="5"/>
  <c r="C49" i="5"/>
  <c r="Q48" i="5"/>
  <c r="M48" i="5"/>
  <c r="K48" i="5"/>
  <c r="I48" i="5"/>
  <c r="G48" i="5"/>
  <c r="E48" i="5"/>
  <c r="C48" i="5"/>
  <c r="Q47" i="5"/>
  <c r="M47" i="5"/>
  <c r="K47" i="5"/>
  <c r="I47" i="5"/>
  <c r="G47" i="5"/>
  <c r="E47" i="5"/>
  <c r="C47" i="5"/>
  <c r="Q46" i="5"/>
  <c r="M46" i="5"/>
  <c r="K46" i="5"/>
  <c r="I46" i="5"/>
  <c r="G46" i="5"/>
  <c r="E46" i="5"/>
  <c r="C46" i="5"/>
  <c r="Q45" i="5"/>
  <c r="M45" i="5"/>
  <c r="K45" i="5"/>
  <c r="I45" i="5"/>
  <c r="G45" i="5"/>
  <c r="E45" i="5"/>
  <c r="C45" i="5"/>
  <c r="Q44" i="5"/>
  <c r="M44" i="5"/>
  <c r="K44" i="5"/>
  <c r="I44" i="5"/>
  <c r="G44" i="5"/>
  <c r="E44" i="5"/>
  <c r="C44" i="5"/>
  <c r="Q43" i="5"/>
  <c r="M43" i="5"/>
  <c r="K43" i="5"/>
  <c r="I43" i="5"/>
  <c r="G43" i="5"/>
  <c r="E43" i="5"/>
  <c r="C43" i="5"/>
  <c r="Q42" i="5"/>
  <c r="M42" i="5"/>
  <c r="K42" i="5"/>
  <c r="I42" i="5"/>
  <c r="G42" i="5"/>
  <c r="E42" i="5"/>
  <c r="C42" i="5"/>
  <c r="Q41" i="5"/>
  <c r="M41" i="5"/>
  <c r="K41" i="5"/>
  <c r="I41" i="5"/>
  <c r="G41" i="5"/>
  <c r="E41" i="5"/>
  <c r="C41" i="5"/>
  <c r="Q40" i="5"/>
  <c r="M40" i="5"/>
  <c r="K40" i="5"/>
  <c r="I40" i="5"/>
  <c r="G40" i="5"/>
  <c r="E40" i="5"/>
  <c r="C40" i="5"/>
  <c r="Q39" i="5"/>
  <c r="M39" i="5"/>
  <c r="K39" i="5"/>
  <c r="I39" i="5"/>
  <c r="G39" i="5"/>
  <c r="E39" i="5"/>
  <c r="C39" i="5"/>
  <c r="Q38" i="5"/>
  <c r="M38" i="5"/>
  <c r="K38" i="5"/>
  <c r="I38" i="5"/>
  <c r="G38" i="5"/>
  <c r="E38" i="5"/>
  <c r="C38" i="5"/>
  <c r="Q37" i="5"/>
  <c r="M37" i="5"/>
  <c r="K37" i="5"/>
  <c r="I37" i="5"/>
  <c r="G37" i="5"/>
  <c r="E37" i="5"/>
  <c r="C37" i="5"/>
  <c r="Q36" i="5"/>
  <c r="M36" i="5"/>
  <c r="K36" i="5"/>
  <c r="I36" i="5"/>
  <c r="G36" i="5"/>
  <c r="E36" i="5"/>
  <c r="C36" i="5"/>
  <c r="Q35" i="5"/>
  <c r="M35" i="5"/>
  <c r="K35" i="5"/>
  <c r="I35" i="5"/>
  <c r="G35" i="5"/>
  <c r="E35" i="5"/>
  <c r="C35" i="5"/>
  <c r="Q34" i="5"/>
  <c r="M34" i="5"/>
  <c r="K34" i="5"/>
  <c r="I34" i="5"/>
  <c r="G34" i="5"/>
  <c r="E34" i="5"/>
  <c r="C34" i="5"/>
  <c r="Q33" i="5"/>
  <c r="M33" i="5"/>
  <c r="K33" i="5"/>
  <c r="I33" i="5"/>
  <c r="G33" i="5"/>
  <c r="E33" i="5"/>
  <c r="C33" i="5"/>
  <c r="Q32" i="5"/>
  <c r="M32" i="5"/>
  <c r="K32" i="5"/>
  <c r="I32" i="5"/>
  <c r="G32" i="5"/>
  <c r="E32" i="5"/>
  <c r="C32" i="5"/>
  <c r="Q31" i="5"/>
  <c r="M31" i="5"/>
  <c r="K31" i="5"/>
  <c r="I31" i="5"/>
  <c r="G31" i="5"/>
  <c r="E31" i="5"/>
  <c r="C31" i="5"/>
  <c r="Q30" i="5"/>
  <c r="M30" i="5"/>
  <c r="K30" i="5"/>
  <c r="I30" i="5"/>
  <c r="G30" i="5"/>
  <c r="E30" i="5"/>
  <c r="C30" i="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Consulta1" description="Conexão com a consulta 'Consulta1' na pasta de trabalho." type="5" refreshedVersion="6" background="1" saveData="1">
    <dbPr connection="Provider=Microsoft.Mashup.OleDb.1;Data Source=$Workbook$;Location=Consulta1;Extended Properties=&quot;&quot;" command="SELECT * FROM [Consulta1]"/>
  </connection>
  <connection id="2" xr16:uid="{00000000-0015-0000-FFFF-FFFF01000000}" keepAlive="1" name="Consulta - Tabela1" description="Conexão com a consulta 'Tabela1' na pasta de trabalho." type="5" refreshedVersion="8" background="1" saveData="1">
    <dbPr connection="Provider=Microsoft.Mashup.OleDb.1;Data Source=$Workbook$;Location=Tabela1;Extended Properties=&quot;&quot;" command="SELECT * FROM [Tabela1]"/>
  </connection>
  <connection id="3" xr16:uid="{00000000-0015-0000-FFFF-FFFF02000000}" keepAlive="1" name="ThisWorkbookDataModel" description="Modelo de Dados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4" xr16:uid="{00000000-0015-0000-FFFF-FFFF03000000}" name="WorksheetConnection_Cópia de Table_Vegetal.Endotherapy_ TESTE.xlsx!Tabela1_2" type="102" refreshedVersion="8" minRefreshableVersion="5">
    <extLst>
      <ext xmlns:x15="http://schemas.microsoft.com/office/spreadsheetml/2010/11/main" uri="{DE250136-89BD-433C-8126-D09CA5730AF9}">
        <x15:connection id="Tabela1_2" autoDelete="1">
          <x15:rangePr sourceName="_xlcn.WorksheetConnection_CópiadeTable_Vegetal.Endotherapy_TESTE.xlsxTabela1_21"/>
        </x15:connection>
      </ext>
    </extLst>
  </connection>
</connections>
</file>

<file path=xl/sharedStrings.xml><?xml version="1.0" encoding="utf-8"?>
<sst xmlns="http://schemas.openxmlformats.org/spreadsheetml/2006/main" count="27941" uniqueCount="1116">
  <si>
    <t>Year</t>
  </si>
  <si>
    <t>Crop</t>
  </si>
  <si>
    <t>Analysis</t>
  </si>
  <si>
    <t>Statistic tools</t>
  </si>
  <si>
    <t>Reference</t>
  </si>
  <si>
    <t>Coconut palm trees</t>
  </si>
  <si>
    <t>Translocation of pesticides in coconut palm by endotherapy with the addition of different adjuvants</t>
  </si>
  <si>
    <t>Title</t>
  </si>
  <si>
    <t xml:space="preserve">Avocado trees </t>
  </si>
  <si>
    <t>Emamectin benzoate</t>
  </si>
  <si>
    <t>Evaluation of trunk-injected emamectin benzoate as a potential management strategy for Kuroshio shot hole borer in California avocado trees</t>
  </si>
  <si>
    <t>Assessment of unconventional antimicrobial compounds for the control of 'Candidatus Liberibacter asiaticus', the causative agent of citrus greening disease</t>
  </si>
  <si>
    <t>Benzbromarone
Tolfenamic acid</t>
  </si>
  <si>
    <t>Citrus trees</t>
  </si>
  <si>
    <t>Delivery, fate, and mobility of silver nanoparticles in citrus trees</t>
  </si>
  <si>
    <t>Nanoparticles</t>
  </si>
  <si>
    <t>Argovit™ silver nanoparticles to fight Huanglongbing disease in Mexican limes (Citrus aurantifolia Swingle)</t>
  </si>
  <si>
    <t>Residue analyses</t>
  </si>
  <si>
    <t>Effect of phosphonate application timing and -strategy on phosphite fruit and root residues of avocado</t>
  </si>
  <si>
    <t>Triclopyr</t>
  </si>
  <si>
    <t>Fosetyl-aluminium</t>
  </si>
  <si>
    <t>Fosetyl-aluminium injection controls root rot disease affecting Quercus suber in southern Spain</t>
  </si>
  <si>
    <t>Uptake, Translocation, and Stability of Oxytetracycline and Streptomycin in Citrus Plants</t>
  </si>
  <si>
    <t>Fluorescence-labeled penicillin</t>
  </si>
  <si>
    <t>Tracing penicillin movement in citrus plants using fluorescence-labeled penicillin</t>
  </si>
  <si>
    <t>Oxytetracycline</t>
  </si>
  <si>
    <t>Limited persistence of residues and metabolites in fruit and juice following penicillin trunk infusion in citrus affected by Huanglongbing</t>
  </si>
  <si>
    <t>Reducing apple scab and frogeye or black rot infections with salicylic acid or its analogue on field-established apple trees</t>
  </si>
  <si>
    <t>Penicillin</t>
  </si>
  <si>
    <t>Penicillin trunk injection affects bacterial community structure in citrus trees</t>
  </si>
  <si>
    <t>Apple trees</t>
  </si>
  <si>
    <t>Date palm trees</t>
  </si>
  <si>
    <t>The efficacy assessment of emamectin benzoate using micro injection system to control red palm weevil</t>
  </si>
  <si>
    <t>Insecticide dose and seasonal timing of trunk injection in apples influence efficacy and residues in nectar and plant parts</t>
  </si>
  <si>
    <t>Trunk injection of fosetyl-aluminium controls the root disease caused by Phytophthora cinnamomi on Quercus ilex woodlands</t>
  </si>
  <si>
    <t>Effect of pruning, fertilization and pesticide injection on crown dieback in urban trees in Colombia: Analysis of factors involved</t>
  </si>
  <si>
    <t>The efficacy of trunk injections of emamectin benzoate and phosphorous acid for control of oblique banded leafroller and apple scab on semi-dwarf apple</t>
  </si>
  <si>
    <t>Emerald Ash Borer (Coleoptera: Buprestidae) densities over a 6-yr period on untreated trees and trees treated with systemic insecticides at 1-, 2-, and 3-yr intervals in a Central Michigan Forest</t>
  </si>
  <si>
    <t>Field Evaluation of Integrated Management for Mitigating Citrus Huanglongbing in Florida</t>
  </si>
  <si>
    <t>Control of insect pests using trunk injection in a newly established apple orchard</t>
  </si>
  <si>
    <t>The potential for pesticide trunk injections for control of thousand cankers disease of walnut</t>
  </si>
  <si>
    <t>Caesium</t>
  </si>
  <si>
    <t>Control of Citrus Huanglongbing via trunk injection of plant defense activators and antibiotics</t>
  </si>
  <si>
    <t>Residue Age and Attack Pressure Influence Efficacy of Insecticide Treatments Against Ambrosia Beetles (Coleoptera: Curculionidae)</t>
  </si>
  <si>
    <t>Abamectin</t>
  </si>
  <si>
    <t>Management of staining and galling associated with oxhorn bucida trees in Florida</t>
  </si>
  <si>
    <t>Comparison of drill-and needle-based tree injection technologies in healing of trunk injection ports on apple trees</t>
  </si>
  <si>
    <t>Evaluation of the spatiotemporal dynamics of oxytetracycline and its control effect against citrus huanglongbing via trunk injection</t>
  </si>
  <si>
    <t>Effects and side effects of penicillin injection in huanglongbing affected grapefruit trees</t>
  </si>
  <si>
    <t>Seasonal and cross-seasonal timing of fungicide trunk injections in apple trees to optimize management of apple scab</t>
  </si>
  <si>
    <t>Antibiotics</t>
  </si>
  <si>
    <t>Bioassays</t>
  </si>
  <si>
    <t>Coffee trees</t>
  </si>
  <si>
    <t>Supplying zinc salt tablets increased zinc concentration and yield of coffee trees</t>
  </si>
  <si>
    <t>To treat or not to treat: Diminishing effectiveness of emamectin benzoate tree injections in ash trees heavily infested by emerald ash borer</t>
  </si>
  <si>
    <t>Dynamics and distribution of trunk-injected phosphite in coconut palm</t>
  </si>
  <si>
    <t>Determination of pesticide residues in coconut tree trunks by modified QuEChERS method and ultra-high-performance liquid chromatography coupled to triple quadrupole tandem mass spectrometry</t>
  </si>
  <si>
    <t>Seasonal timing of neonicotinoid and organophosphate trunk injections to optimize the management of avocado thrips in California avocado groves</t>
  </si>
  <si>
    <t>Imidacloprid</t>
  </si>
  <si>
    <t>Spatial and temporal distribution of trunk-injected imidacloprid in apple tree canopies</t>
  </si>
  <si>
    <t>Impacts of trunk and soil injections of low rates of imidacloprid on Hemlock Woolly Adelgid (Hemiptera: Adelgidae) and Eastern Hemlock (Pinales: Pinaceae) Health</t>
  </si>
  <si>
    <t>Trunk injection: An alternative technique for pesticide delivery in apples</t>
  </si>
  <si>
    <t>Comparative susceptibilities of different life stages of the red palm weevil (Coleoptera: Curculionidae) treated by entomopathogenic nematodes</t>
  </si>
  <si>
    <t>Investigating xylem embolism formation, refilling and water storage in tree trunks using frequency domain reflectometry</t>
  </si>
  <si>
    <t>Azadirachtin</t>
  </si>
  <si>
    <t>Emamectin Benzoate</t>
  </si>
  <si>
    <t>Ethanol</t>
  </si>
  <si>
    <t>Ethanol injection of ornamental trees facilitates testing insecticide efficacy against ambrosia beetles (Coleoptera: Curculionidae: Scolytinae)</t>
  </si>
  <si>
    <t>A Venturi effect can help cure our trees</t>
  </si>
  <si>
    <t>The within-season and between-tree distribution of imidacloprid trunk-injected into acer platanoides (Sapindales: Sapindaceae)</t>
  </si>
  <si>
    <t>Evaluation of neonicotinoid, organophosphate and avermectin trunk injections for the management of avocado thrips in California avocado groves</t>
  </si>
  <si>
    <t>Systemic insecticide and gibberellin reduced cone damage and increased flowering in a spruce seed orchard</t>
  </si>
  <si>
    <t>Acephate</t>
  </si>
  <si>
    <t>Environmental safety to decomposer invertebrates of azadirachtin (neem) as a systemic insecticide in trees to control emerald ash borer</t>
  </si>
  <si>
    <t>Neonicotinoid insecticide imidacloprid causes outbreaks of spider mites on elm trees in urban landscapes</t>
  </si>
  <si>
    <t>Effectiveness of two systemic insecticides for protecting western conifers from mortality due to bark beetle attack</t>
  </si>
  <si>
    <t>Potassium phosphonate</t>
  </si>
  <si>
    <t>Potassium phosphite</t>
  </si>
  <si>
    <t>Control of ink disease by trunk injection of potassium phosphite</t>
  </si>
  <si>
    <t>Iron sulphate</t>
  </si>
  <si>
    <t>Yield and chemical composition of 'Piarom' date palm as affected by levels and methods of iron fertilization</t>
  </si>
  <si>
    <t>Cherry trees</t>
  </si>
  <si>
    <t>Olive trees</t>
  </si>
  <si>
    <t>Verticillium dahliae</t>
  </si>
  <si>
    <t>Propiconazole</t>
  </si>
  <si>
    <t>Gravitational infusion of ethylenediurea (EDU) into trunks protected adult European ash trees (Fraxinus excelsior L.) from foliar ozone injury</t>
  </si>
  <si>
    <t>Evaluation of a trunk injection technique to control grapevine wood diseases</t>
  </si>
  <si>
    <t>Activity and residues of imidacloprid applied to soil and tree trunks to control hemlock woolly adelgid (Hemiptera: Adelgidae) in Forests</t>
  </si>
  <si>
    <t>Evaluation of microcapsule trunk injections for the control of apple scab and powdery mildew</t>
  </si>
  <si>
    <t>Impact of Cameraria ohridella on Aesculus hippocastanum growth and long-term effects of trunk injection with pesticides</t>
  </si>
  <si>
    <t>Tebuconazole
Imidacloprid</t>
  </si>
  <si>
    <t>NI</t>
  </si>
  <si>
    <r>
      <t xml:space="preserve">Transcriptomic profiling of effects of emamectin benzoate on the pine wood nematode </t>
    </r>
    <r>
      <rPr>
        <i/>
        <sz val="11"/>
        <color theme="1"/>
        <rFont val="Calibri"/>
        <family val="2"/>
        <scheme val="minor"/>
      </rPr>
      <t>Bursaphelenchus xylophilus</t>
    </r>
  </si>
  <si>
    <r>
      <t xml:space="preserve">Nematicidal activities of three naphthoquinones against the pine wood nematode, </t>
    </r>
    <r>
      <rPr>
        <i/>
        <sz val="11"/>
        <color theme="1"/>
        <rFont val="Calibri"/>
        <family val="2"/>
        <scheme val="minor"/>
      </rPr>
      <t>Bursaphelenchus xylophilus</t>
    </r>
  </si>
  <si>
    <t xml:space="preserve"> </t>
  </si>
  <si>
    <t>Efficacy tests on commercial fungicides against ash dieback in vitro and by trunk injection</t>
  </si>
  <si>
    <t>Effect of chemical treatments on 'Candidatus Liberibacter asiaticus' infected pomelo (Citrus maxima)</t>
  </si>
  <si>
    <t>Emamectin benzoate reduces defoliation by Choristoneura occidentalis Freeman (Lepidoptera: Tortricidae) on three host species</t>
  </si>
  <si>
    <t>Prevention of pine wilt disease induced by Bursaphelenchus xylophilus and Monochamus galloprovincialis by trunk injection of emamectin benzoate</t>
  </si>
  <si>
    <t>Phosphite and metalaxyl rejuvenate macadamia trees in decline caused by Phytophthora cinnamomi</t>
  </si>
  <si>
    <t>Tree wound responses following systemic insecticide trunk injection treatments in green ash (Fraxinus pennsylvanica Marsh.) as determined by destructive autopsy</t>
  </si>
  <si>
    <t>Phosphonate applied by trunk injection controls stem canker and decreases Phytophthora pod rot (black pod) incidence in cocoa in Sulawesi</t>
  </si>
  <si>
    <t>How to preserve horse chestnut trees from Cameraria ohridella in the urban environment</t>
  </si>
  <si>
    <t>Assessment of sanitation and fungicide application directed at cocoa tree trunks for the control of Phytophthora black pod infections in pods growing in the canopy</t>
  </si>
  <si>
    <t>Ciênc. Nat.</t>
  </si>
  <si>
    <t>Target Compound</t>
  </si>
  <si>
    <t>Opening trunk</t>
  </si>
  <si>
    <t>Journal</t>
  </si>
  <si>
    <t>Drill</t>
  </si>
  <si>
    <t>Arborplug®</t>
  </si>
  <si>
    <t>Method of application</t>
  </si>
  <si>
    <t>Crop Prot.</t>
  </si>
  <si>
    <t>Sci. Rep.</t>
  </si>
  <si>
    <t>Custom-built pneumatic</t>
  </si>
  <si>
    <t xml:space="preserve">Pneumatic injection instrument </t>
  </si>
  <si>
    <t>ACS Nano</t>
  </si>
  <si>
    <t>No pressurized</t>
  </si>
  <si>
    <t>Pressurized</t>
  </si>
  <si>
    <t>Both</t>
  </si>
  <si>
    <t>RSC Adv.</t>
  </si>
  <si>
    <t>Phytoparasitica</t>
  </si>
  <si>
    <t>J. Econ. Entomol.</t>
  </si>
  <si>
    <t>Emamectin benzoate
Imidacloprid</t>
  </si>
  <si>
    <t>Bioassays
Field/semi-field trials</t>
  </si>
  <si>
    <t xml:space="preserve"> 
Syringe</t>
  </si>
  <si>
    <t xml:space="preserve">Syringe </t>
  </si>
  <si>
    <t xml:space="preserve"> Floresta Ambient.</t>
  </si>
  <si>
    <t>Syringe</t>
  </si>
  <si>
    <t>Field trials</t>
  </si>
  <si>
    <t>Pest. Manag. Sci.</t>
  </si>
  <si>
    <t xml:space="preserve"> Eur. J. Plant Pathol.</t>
  </si>
  <si>
    <t>Bioassays
Field trials</t>
  </si>
  <si>
    <t>Scalpel</t>
  </si>
  <si>
    <t>Pipette</t>
  </si>
  <si>
    <t>ANOVA</t>
  </si>
  <si>
    <t>C. L. Gardner, D. R. Silva, F. A. Pagliai, L. Pan, K. A. Padgett-Pagliai, R. A. Blaustein, M. L. Merli, D. Zhang, C. Pereira, M. Teplitski, J. X. Chaparro, S. Y. Folimonova, A. Conesa, S. Gezan, G. L. Lorca, C. F. Gonzalez, 2020, Sci. Rep., 10, 5395.</t>
  </si>
  <si>
    <t>Needle
Pipettor</t>
  </si>
  <si>
    <t xml:space="preserve"> J. Li, Z. Pang, S. Duan, D. Lee, V. G. Kolbasov, N. Wang, 2019, Phytopathology, 109, 2046.</t>
  </si>
  <si>
    <t>Phytopathology</t>
  </si>
  <si>
    <t>Chemjet®</t>
  </si>
  <si>
    <t>Molecules</t>
  </si>
  <si>
    <t>Can. J. Plant Pathol.</t>
  </si>
  <si>
    <t>Microb. Ecol.</t>
  </si>
  <si>
    <t>Jackfruit trees</t>
  </si>
  <si>
    <t>Heliyon</t>
  </si>
  <si>
    <t>Syngenta TMI 4.1 System®</t>
  </si>
  <si>
    <t>Tree I.V. micro infusion®</t>
  </si>
  <si>
    <t>Ann. Appl. Biol.</t>
  </si>
  <si>
    <t>Rev. Fac. Nac. Agron. Medellín</t>
  </si>
  <si>
    <t>Insecticide</t>
  </si>
  <si>
    <t>Antibiotic</t>
  </si>
  <si>
    <t>Fungicide</t>
  </si>
  <si>
    <t>Insecticide
Fungicide</t>
  </si>
  <si>
    <t>Herbicide</t>
  </si>
  <si>
    <t>GLMM
RSPL</t>
  </si>
  <si>
    <t>C. C. Coslor, G. W. Sundin, J. C.Wise, 2019, Crop Prot., 118, 44-49.</t>
  </si>
  <si>
    <t>Tree I.V. micro infusion® - Arborjet</t>
  </si>
  <si>
    <t>Imidacloprid
Dinotefuran
Emamectin benzoate</t>
  </si>
  <si>
    <t>Front. Plant Sci.</t>
  </si>
  <si>
    <r>
      <t xml:space="preserve">Novel methodologies in screening and selecting olive varieties and root-stocks for resistance to </t>
    </r>
    <r>
      <rPr>
        <i/>
        <sz val="11"/>
        <color theme="1"/>
        <rFont val="Calibri"/>
        <family val="2"/>
        <scheme val="minor"/>
      </rPr>
      <t>Verticillium dahliae</t>
    </r>
  </si>
  <si>
    <t>Micropipette</t>
  </si>
  <si>
    <t>Residue analyses
Bioassays
Field trials</t>
  </si>
  <si>
    <t xml:space="preserve"> Phytopathol. Mediterr.</t>
  </si>
  <si>
    <t xml:space="preserve">Bite® </t>
  </si>
  <si>
    <t>Fungicide
Insecticide</t>
  </si>
  <si>
    <t>Blade</t>
  </si>
  <si>
    <t>Int. J. Pest Manage.</t>
  </si>
  <si>
    <r>
      <t>Ethylenediurea (EDU) affects the growth of ozone-sensitive and tolerant ash (</t>
    </r>
    <r>
      <rPr>
        <i/>
        <sz val="11"/>
        <rFont val="Calibri"/>
        <family val="2"/>
        <scheme val="minor"/>
      </rPr>
      <t>Fraxinus excelsior</t>
    </r>
    <r>
      <rPr>
        <sz val="11"/>
        <rFont val="Calibri"/>
        <family val="2"/>
        <scheme val="minor"/>
      </rPr>
      <t>) trees under ambient O</t>
    </r>
    <r>
      <rPr>
        <vertAlign val="sub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 xml:space="preserve"> conditions</t>
    </r>
  </si>
  <si>
    <t>Nut trees</t>
  </si>
  <si>
    <t>Trees</t>
  </si>
  <si>
    <t>Plastic bottle
Plastic tube
Stainless tube</t>
  </si>
  <si>
    <t xml:space="preserve">Ethephon </t>
  </si>
  <si>
    <t xml:space="preserve">Agrociencia </t>
  </si>
  <si>
    <t>Growth regulator</t>
  </si>
  <si>
    <t>M. E. Reding, C. M. Ranger, J. Econ. Entomol., 2018, 111, 269-276.</t>
  </si>
  <si>
    <t>J. Huang, J. Zhang, Y. Li, X. H. Shi. Peerj, 2016, DOI: 10.7717/peerj.2480.</t>
  </si>
  <si>
    <t>ler o artigo</t>
  </si>
  <si>
    <t>E. Dal Maso, J. Cocking, L. Montecchio, 2014, Urban for Urban Gree., 13,697-703.</t>
  </si>
  <si>
    <t>A. Atwa, E. M Hegazi, J. Econ. Entomol., 2014, 107, 1339-1347.</t>
  </si>
  <si>
    <t xml:space="preserve">ver </t>
  </si>
  <si>
    <t>verrr</t>
  </si>
  <si>
    <t>urban tree</t>
  </si>
  <si>
    <t>Classes</t>
  </si>
  <si>
    <t>Solvent</t>
  </si>
  <si>
    <t>Arborjet Tree I.V. Delivery System</t>
  </si>
  <si>
    <t>Rainbow Treecare Scientific Advancements</t>
  </si>
  <si>
    <t>Arborjet®</t>
  </si>
  <si>
    <t xml:space="preserve">QUIK-jet Air® </t>
  </si>
  <si>
    <t xml:space="preserve">Tree I.V. micro infusion® </t>
  </si>
  <si>
    <t>QUIK-jet Air® 
XyllaKill</t>
  </si>
  <si>
    <t>Urea
 zinc sulfate heptahydrate</t>
  </si>
  <si>
    <t>Commun. Soil Sci. Plant Anal.</t>
  </si>
  <si>
    <t>Phytopathol. Mediterr.</t>
  </si>
  <si>
    <t>A. D. Ali, D. L. Caldwell, Fla Entomologist, 2017, 100, 602-606.</t>
  </si>
  <si>
    <t>A. Hesami, N. Jafari, M. H. Shahriari, M. Zolfi, Commun. Soil Sci. Plant Anal., 2017, 48, 1943-1954.</t>
  </si>
  <si>
    <t>PeerJ</t>
  </si>
  <si>
    <t>Ornamental trees</t>
  </si>
  <si>
    <t>Guangdong Institute of Applied Biological Resources</t>
  </si>
  <si>
    <t>Plastic bottles</t>
  </si>
  <si>
    <t>Oxytetracycline hydrochloride</t>
  </si>
  <si>
    <t>ArborJet QUIK-Jet™</t>
  </si>
  <si>
    <t xml:space="preserve">Arborjet QUIK-jet micro
Tree IV system 
</t>
  </si>
  <si>
    <t>S. G. Aćimović, A. H. VanWoerkom, T. Garavaglia, C. Vandervoort, G. W. Sundin, J. C. Wise. Plant Dis., 2016, 100, 8, 1606-1616.</t>
  </si>
  <si>
    <t>Plant Dis.</t>
  </si>
  <si>
    <t xml:space="preserve">Quik-jet microinjection system 
Tree IV air/hydraulic microinjection system
Viper air/hydraulic microinjection system </t>
  </si>
  <si>
    <t>Oxytetracycline
Penicillin</t>
  </si>
  <si>
    <t xml:space="preserve">Plastic bags </t>
  </si>
  <si>
    <t>H. E. P. Martinez, Y. Poltronieri, P. R. Cecon. J. Plant Nutr., 2015, 38, 7, 1073-1082.</t>
  </si>
  <si>
    <t>Plant Nutr.</t>
  </si>
  <si>
    <t>Tablets</t>
  </si>
  <si>
    <t xml:space="preserve">Viper air/hydraulic micro-injection system®
Tree IV® air/hydraulic micro-injection system
Quik-jet® micro-injection system </t>
  </si>
  <si>
    <t>Acibenzolar-S-methyl
Phosphorous acid
Streptomycin sulfate
Oxytetracycline hydrochloride</t>
  </si>
  <si>
    <t xml:space="preserve">Arborjet Quik-Jet system </t>
  </si>
  <si>
    <t>Y. Chen, M. L. Flint, T. W. Coleman, J. J. Doccola, D. M. Grosman, D. L. Wood, S. J. Seybold, Pest Manag. Sci., 2015, 71, 1540-1552.</t>
  </si>
  <si>
    <t xml:space="preserve"> J. Yu, T. K. Broschat, W. G. Latham, M. L. Elliott, Hortscience, 2015, 50, 1327-1331.</t>
  </si>
  <si>
    <t>Arborjet tree I.V. Microinfusion system</t>
  </si>
  <si>
    <t>HortScience</t>
  </si>
  <si>
    <t>J. A. Ferreira, V. Talamine, J. F. Facco, T. M. Rizzetti, J. M. S. Ferreira, F. A. Oliveira, O. D. Prestes, R. Zanella, M. L. Martins, M. B. Adaime, S. Navickiene, C. B. G. Bottoli, 2015, Anal. Methods, 10, 4237-4245.</t>
  </si>
  <si>
    <t>Anal. Methods</t>
  </si>
  <si>
    <t>Thiabendazole
Propiconazole
Allicin</t>
  </si>
  <si>
    <t>Imidacloprid
Dinotefuran
Acephate</t>
  </si>
  <si>
    <t>S. G. Aćimović, A. H. VanWoerkom, P. D. Reeb, C. Vandervoort, T. Garavaglia, B. M. Cregg, J. C. Wise. Pest Manag. Sci., 2014, 70, 1751-1760.</t>
  </si>
  <si>
    <t xml:space="preserve"> Quik-jet® microinjection system</t>
  </si>
  <si>
    <t xml:space="preserve"> J. Econ. Entomol.</t>
  </si>
  <si>
    <t>Mauget® system</t>
  </si>
  <si>
    <t>Plant Protect. Sci.</t>
  </si>
  <si>
    <t>Avo-Ject® Syringes</t>
  </si>
  <si>
    <t>Aongatete Coolstores Ltd.</t>
  </si>
  <si>
    <t>G. Y. Hao, J. K. Wheeler, N. M. Holbrook, G. Goldstein, J. Exp. Bot., 2013, 64, 2321-2332.</t>
  </si>
  <si>
    <t xml:space="preserve"> J. Exp. Bot.</t>
  </si>
  <si>
    <t xml:space="preserve"> Toluidine blue</t>
  </si>
  <si>
    <t xml:space="preserve">Tracer </t>
  </si>
  <si>
    <t>J. Appl. For</t>
  </si>
  <si>
    <t xml:space="preserve"> M. E. Reding, J. B. Oliver, P. B. Schultz, C. M. Ranger, N. N. Youssef, J. Econ. Entomol., 2013, 106, 289-298.</t>
  </si>
  <si>
    <t>Tree I.V. system
QUIK-jet</t>
  </si>
  <si>
    <t>J Vis Exp</t>
  </si>
  <si>
    <t>L. Montecchio, J Vis Exp, 2013, 80, 1-8.</t>
  </si>
  <si>
    <t>Abamectin
Safranin</t>
  </si>
  <si>
    <t>Insecticide
Tracer</t>
  </si>
  <si>
    <t>Arborjet Quickjet microinfusion system
Tree I.V</t>
  </si>
  <si>
    <t>ANOVA
Kruskal-Wallis test</t>
  </si>
  <si>
    <t>Imidacloprid
Dinotefuran
Acephate
Methamidophos 
Avermectin</t>
  </si>
  <si>
    <t>S. R. Tanis, B. M. Cregg, D. Mota-Sanchez, D. G. McCullough, T. M. Poland, Pest. Manag. Sci., 2012, 68, 529-536.</t>
  </si>
  <si>
    <t>Regression procedure</t>
  </si>
  <si>
    <t xml:space="preserve"> O. Rosenberg, C. Almqvist, J. Weslien, J. Econ. Entomol., 2012, 105, 916-922.</t>
  </si>
  <si>
    <t>Blade
Drill</t>
  </si>
  <si>
    <t>Gesunde Pflanzen</t>
  </si>
  <si>
    <t>ViViD®ii Capsule</t>
  </si>
  <si>
    <t>C. A. Rolando, S. F. Gous, L. A. Berndt, L. S. Bulman, C. A. Carlson, Pest. Manag. Sci., 2011, 67, 1062-1068.</t>
  </si>
  <si>
    <t>Australas. Plant. Pathol.</t>
  </si>
  <si>
    <t>West J. Appl. For.</t>
  </si>
  <si>
    <t>NJ Phillips Pty Limited</t>
  </si>
  <si>
    <t>Piston-driven syringe</t>
  </si>
  <si>
    <t>Binomial distribution</t>
  </si>
  <si>
    <t xml:space="preserve"> Ecotoxicol. Environ. Saf.</t>
  </si>
  <si>
    <t>EcoJect® System</t>
  </si>
  <si>
    <t>BioForest Technologies Inc.</t>
  </si>
  <si>
    <t>A. Szczepaniec, S. F. Creary, K. L. Laskowski, J. P. Nyrop, M. J. Raupp, Plos One, 2011, 5, 1-10.</t>
  </si>
  <si>
    <t>Plos One</t>
  </si>
  <si>
    <t>D. M. Grosman, C. J. Fettig, C. L. Jorgensen, A. S. Munson, West J. Appl. For., 2010, 25, 181-185.</t>
  </si>
  <si>
    <t xml:space="preserve"> Tree IV microinfusion system </t>
  </si>
  <si>
    <t>K. Ichinose, K. Miyazi, K. Matsuhira, J. Environ. Sci. Heath B., 2010, 45, 466-472.</t>
  </si>
  <si>
    <t>J. Environ. Sci. Heath B.</t>
  </si>
  <si>
    <t>Bottle</t>
  </si>
  <si>
    <t>Cacao trees</t>
  </si>
  <si>
    <t>D. Mota-Sanchez, B. M. Cregg, D. G. McCullough, T. M. Poland. R. M. Hollingworth, Crop Prot., 2009, 28, 655-661.</t>
  </si>
  <si>
    <t>Imicide®
Systemic Tree Injection Tubes (STITs)</t>
  </si>
  <si>
    <t>ANOVA
Abbott’s formula</t>
  </si>
  <si>
    <t>Mauget microinjection capsules 
Sidewinder precision injector 
Wedgle Direct-Inject
Tree I.V. injection system</t>
  </si>
  <si>
    <t>T. Xu, C. M. Jacobsen, A. H. Hara, J. Li, Q. X. Li, Pest Manag Sci., 2009, 65, 163-169.</t>
  </si>
  <si>
    <t>A. Solla, L. Garcia, A. Perez, A. Cordero, E. Cubera, G. Moreno, Phytoparasitica, 2009, 37, 303-316.</t>
  </si>
  <si>
    <t>Weed Sci.</t>
  </si>
  <si>
    <t>Fertinyect®</t>
  </si>
  <si>
    <t>Fertinyect SL</t>
  </si>
  <si>
    <t xml:space="preserve"> J. Plant Pathol.</t>
  </si>
  <si>
    <t>pipette tip connected to a reservoir via a hole</t>
  </si>
  <si>
    <t>J. Saleh, Int. J. Plant Prod., 2008, 2, 207-213.</t>
  </si>
  <si>
    <t xml:space="preserve"> Int. J. Plant Prod.</t>
  </si>
  <si>
    <t>Fertilizer</t>
  </si>
  <si>
    <t xml:space="preserve">C. Ferracini, R. Alma, Crop Prot., 2008, 27, 1251-1255. </t>
  </si>
  <si>
    <t>Imidacloprid
Abamectin</t>
  </si>
  <si>
    <t>ANOVA
Student–Newman–Keuls</t>
  </si>
  <si>
    <t>J. Appl. Entomol.</t>
  </si>
  <si>
    <t>Fungal</t>
  </si>
  <si>
    <t>Peach trees</t>
  </si>
  <si>
    <t>Environ. Pollut.</t>
  </si>
  <si>
    <t>Eur. J. Plant Pathol.</t>
  </si>
  <si>
    <t>Pipette tip
Infusion bag 
Hoffman clamp</t>
  </si>
  <si>
    <t>ANOVA
Newman’s formula</t>
  </si>
  <si>
    <t>Antiozonant</t>
  </si>
  <si>
    <t>Phosphorous acid</t>
  </si>
  <si>
    <t>G. Darrieutort, P. Lecomte, Phytopathol Mediterr., 2007, 46, 50-57.</t>
  </si>
  <si>
    <t>StemJect®</t>
  </si>
  <si>
    <t>Chemcolour Industries Ltd.</t>
  </si>
  <si>
    <t>M. J. Schulte, K. Martin, J. J. Sauerborn, J. Pest Sci., 2006, 79, 241.</t>
  </si>
  <si>
    <t xml:space="preserve"> J. Pest Sci.</t>
  </si>
  <si>
    <t>E. Paoletti, N. Contran, W. J. Manning, F. Tagliaferro, Sci. World J., 2007, 7, 128-133.</t>
  </si>
  <si>
    <t>Sci. World J.</t>
  </si>
  <si>
    <t>Litchi trees</t>
  </si>
  <si>
    <t>R. S. Cowles, M. E. Montgomery, C. A. S-J. Cheah, J. Econ. Entomol., 2006, 99, 1258-1267.</t>
  </si>
  <si>
    <t>Abamectin
Imidacloprid</t>
  </si>
  <si>
    <t>Chi-square test</t>
  </si>
  <si>
    <t>Arborjet VIPER system
Wedgle Direct-Inject Tree Treatment System
Mauget systems</t>
  </si>
  <si>
    <t>G. C. Percival, S. Boyle. Ann. Appl. Biol., 2005, 147, 119-127.</t>
  </si>
  <si>
    <t>Empty microcapsules</t>
  </si>
  <si>
    <t>Fosetyl-aluminium
Triadimefon</t>
  </si>
  <si>
    <t>D. A. Potter, L. Foss, R. E. Baumler, D. W. Held, Pest Manag. Sci., 2005, 61, 3-15.</t>
  </si>
  <si>
    <t>Delivery of hairpin RNAs and small RNAs into woody and herbaceous plants by trunk injection and petiole absorption</t>
  </si>
  <si>
    <t>RNA</t>
  </si>
  <si>
    <t>hpRNAs</t>
  </si>
  <si>
    <t>Uricosuric agent 
Anti-inflammatory</t>
  </si>
  <si>
    <t xml:space="preserve">QUIK-jet Air® 
TREE I.V.micro infusion® </t>
  </si>
  <si>
    <t>Trade</t>
  </si>
  <si>
    <t>J. A. Ferreira, J. M. S. Ferreira, V. Talamini, S. C. C. Farias, P. M. P. Lins, C. B. G. Bottoli, 2020,  Ci. e Nat., 42, e56.</t>
  </si>
  <si>
    <t>Home-made manufacture</t>
  </si>
  <si>
    <r>
      <t xml:space="preserve">Systematicity, persistence and efficacy of selected insecticides used in endotherapy to control the red palm weevil </t>
    </r>
    <r>
      <rPr>
        <i/>
        <sz val="11"/>
        <color theme="1"/>
        <rFont val="Calibri"/>
        <family val="2"/>
        <scheme val="minor"/>
      </rPr>
      <t>Rhynchophorus ferrugineus</t>
    </r>
    <r>
      <rPr>
        <sz val="11"/>
        <color theme="1"/>
        <rFont val="Calibri"/>
        <family val="2"/>
        <scheme val="minor"/>
      </rPr>
      <t xml:space="preserve"> (Olivier, 1790) on </t>
    </r>
    <r>
      <rPr>
        <i/>
        <sz val="11"/>
        <color theme="1"/>
        <rFont val="Calibri"/>
        <family val="2"/>
        <scheme val="minor"/>
      </rPr>
      <t>Phoenix canariensis</t>
    </r>
  </si>
  <si>
    <r>
      <t xml:space="preserve">S. Chihaoui-Meridja, A. Harbi, K. Abbes, H. Chaabane, A. L. Pergola, B. Chermiti, P. Suma, 2020, </t>
    </r>
    <r>
      <rPr>
        <i/>
        <sz val="11"/>
        <color theme="1"/>
        <rFont val="Calibri"/>
        <family val="2"/>
        <scheme val="minor"/>
      </rPr>
      <t>Phytoparasitica</t>
    </r>
    <r>
      <rPr>
        <sz val="11"/>
        <color theme="1"/>
        <rFont val="Calibri"/>
        <family val="2"/>
        <scheme val="minor"/>
      </rPr>
      <t>, 48, 75–85.</t>
    </r>
  </si>
  <si>
    <r>
      <t>Efficacy of emamectin benzoate trunk injection against the asian long-horned beetle [</t>
    </r>
    <r>
      <rPr>
        <i/>
        <sz val="11"/>
        <color theme="1"/>
        <rFont val="Calibri"/>
        <family val="2"/>
        <scheme val="minor"/>
      </rPr>
      <t>Anoplophora glabripennis</t>
    </r>
    <r>
      <rPr>
        <sz val="11"/>
        <color theme="1"/>
        <rFont val="Calibri"/>
        <family val="2"/>
        <scheme val="minor"/>
      </rPr>
      <t xml:space="preserve"> (Coleoptera: </t>
    </r>
    <r>
      <rPr>
        <i/>
        <sz val="11"/>
        <color theme="1"/>
        <rFont val="Calibri"/>
        <family val="2"/>
        <scheme val="minor"/>
      </rPr>
      <t>Cerambycidae</t>
    </r>
    <r>
      <rPr>
        <sz val="11"/>
        <color theme="1"/>
        <rFont val="Calibri"/>
        <family val="2"/>
        <scheme val="minor"/>
      </rPr>
      <t>)]</t>
    </r>
  </si>
  <si>
    <r>
      <t>Closing the Snack Bar: Developing Methods for Jackfruit Tree (</t>
    </r>
    <r>
      <rPr>
        <i/>
        <sz val="11"/>
        <color theme="1"/>
        <rFont val="Calibri"/>
        <family val="2"/>
        <scheme val="minor"/>
      </rPr>
      <t>Artocarpus heterophyllus</t>
    </r>
    <r>
      <rPr>
        <sz val="11"/>
        <color theme="1"/>
        <rFont val="Calibri"/>
        <family val="2"/>
        <scheme val="minor"/>
      </rPr>
      <t xml:space="preserve"> Lamk.) Control in Brazil</t>
    </r>
  </si>
  <si>
    <r>
      <t xml:space="preserve">C. J. R. Moura, M.  Gaspar, H. G. Bergallo, A. C. Lacerda, Á.  Ferreguetti, 2020, </t>
    </r>
    <r>
      <rPr>
        <i/>
        <sz val="11"/>
        <color theme="1"/>
        <rFont val="Calibri"/>
        <family val="2"/>
        <scheme val="minor"/>
      </rPr>
      <t>Floresta Ambient</t>
    </r>
    <r>
      <rPr>
        <sz val="11"/>
        <color theme="1"/>
        <rFont val="Calibri"/>
        <family val="2"/>
        <scheme val="minor"/>
      </rPr>
      <t>., 27, 1-10.</t>
    </r>
  </si>
  <si>
    <r>
      <t xml:space="preserve">F. Lu, K. Guo, A. Chen, S. Chen, H. Lin, X. Zhou, 2020, </t>
    </r>
    <r>
      <rPr>
        <i/>
        <sz val="11"/>
        <color theme="1"/>
        <rFont val="Calibri"/>
        <family val="2"/>
        <scheme val="minor"/>
      </rPr>
      <t>Pest. Manag. Sci.</t>
    </r>
    <r>
      <rPr>
        <sz val="11"/>
        <color theme="1"/>
        <rFont val="Calibri"/>
        <family val="2"/>
        <scheme val="minor"/>
      </rPr>
      <t>, 76, 747-757.</t>
    </r>
  </si>
  <si>
    <r>
      <t xml:space="preserve">M. González, M. Romero, M. Serrano, M. E. Sánchez, 2020, </t>
    </r>
    <r>
      <rPr>
        <i/>
        <sz val="11"/>
        <color theme="1"/>
        <rFont val="Calibri"/>
        <family val="2"/>
        <scheme val="minor"/>
      </rPr>
      <t>Eur. J. Plant Pathol.</t>
    </r>
    <r>
      <rPr>
        <sz val="11"/>
        <color theme="1"/>
        <rFont val="Calibri"/>
        <family val="2"/>
        <scheme val="minor"/>
      </rPr>
      <t>, 156, 101–109</t>
    </r>
  </si>
  <si>
    <r>
      <t xml:space="preserve">F. Al-Rimawi, F. Hijaz, Y. Nehela, O. Batuman, N. Killiny, 2019, </t>
    </r>
    <r>
      <rPr>
        <i/>
        <sz val="11"/>
        <color theme="1"/>
        <rFont val="Calibri"/>
        <family val="2"/>
        <scheme val="minor"/>
      </rPr>
      <t>Antibiotics</t>
    </r>
    <r>
      <rPr>
        <sz val="11"/>
        <color theme="1"/>
        <rFont val="Calibri"/>
        <family val="2"/>
        <scheme val="minor"/>
      </rPr>
      <t>, 8, 196.</t>
    </r>
  </si>
  <si>
    <r>
      <t xml:space="preserve">N. Killiny, P. Gonzalez-Blanco, Y. Santos-Ortega, F. Al-Rimawi, A. Levy, F. Hijaz, U. Albrecht, O, Batuman, 2019, </t>
    </r>
    <r>
      <rPr>
        <i/>
        <sz val="11"/>
        <color theme="1"/>
        <rFont val="Calibri"/>
        <family val="2"/>
        <scheme val="minor"/>
      </rPr>
      <t>Antibiotics</t>
    </r>
    <r>
      <rPr>
        <sz val="11"/>
        <color theme="1"/>
        <rFont val="Calibri"/>
        <family val="2"/>
        <scheme val="minor"/>
      </rPr>
      <t>, 8, 262.</t>
    </r>
  </si>
  <si>
    <r>
      <t xml:space="preserve">The in planta effective concentration of oxytetracycline against </t>
    </r>
    <r>
      <rPr>
        <i/>
        <sz val="11"/>
        <color theme="1"/>
        <rFont val="Calibri"/>
        <family val="2"/>
        <scheme val="minor"/>
      </rPr>
      <t>'Candidatus Liberibacter</t>
    </r>
    <r>
      <rPr>
        <sz val="11"/>
        <color theme="1"/>
        <rFont val="Calibri"/>
        <family val="2"/>
        <scheme val="minor"/>
      </rPr>
      <t xml:space="preserve"> asiaticus' for suppression of citrus Huanglongbing</t>
    </r>
  </si>
  <si>
    <r>
      <t xml:space="preserve">D. J. Cha, J. Kim, D. S. Kim., 2019, </t>
    </r>
    <r>
      <rPr>
        <i/>
        <sz val="11"/>
        <color theme="1"/>
        <rFont val="Calibri"/>
        <family val="2"/>
        <scheme val="minor"/>
      </rPr>
      <t>Molecules</t>
    </r>
    <r>
      <rPr>
        <sz val="11"/>
        <color theme="1"/>
        <rFont val="Calibri"/>
        <family val="2"/>
        <scheme val="minor"/>
      </rPr>
      <t>, 20, 1-9.</t>
    </r>
  </si>
  <si>
    <r>
      <t xml:space="preserve">P. A. Abbasi, S. Ali, G. Braun, E. Bevis, S. Fillmore, 2019, </t>
    </r>
    <r>
      <rPr>
        <i/>
        <sz val="11"/>
        <color theme="1"/>
        <rFont val="Calibri"/>
        <family val="2"/>
        <scheme val="minor"/>
      </rPr>
      <t>Can. J. Plant Pathol.</t>
    </r>
    <r>
      <rPr>
        <sz val="11"/>
        <color theme="1"/>
        <rFont val="Calibri"/>
        <family val="2"/>
        <scheme val="minor"/>
      </rPr>
      <t>, 4, 345-354.</t>
    </r>
  </si>
  <si>
    <r>
      <t xml:space="preserve"> M.S. Ascunce, K. Shin, J.C. Huguet-Tapia, R. Poudel, K. A. Garrett, A. H. C. van Bruggen, E. M. Goss, 2019, </t>
    </r>
    <r>
      <rPr>
        <i/>
        <sz val="11"/>
        <color theme="1"/>
        <rFont val="Calibri"/>
        <family val="2"/>
        <scheme val="minor"/>
      </rPr>
      <t>Microb. Ecol.</t>
    </r>
    <r>
      <rPr>
        <sz val="11"/>
        <color theme="1"/>
        <rFont val="Calibri"/>
        <family val="2"/>
        <scheme val="minor"/>
      </rPr>
      <t>, 78, 457–469.</t>
    </r>
  </si>
  <si>
    <r>
      <t xml:space="preserve">C. C. Coslor, C. Vandervoort, J. C. Wise, 2019, </t>
    </r>
    <r>
      <rPr>
        <i/>
        <sz val="11"/>
        <color theme="1"/>
        <rFont val="Calibri"/>
        <family val="2"/>
        <scheme val="minor"/>
      </rPr>
      <t>Pest Manag Sci</t>
    </r>
    <r>
      <rPr>
        <sz val="11"/>
        <color theme="1"/>
        <rFont val="Calibri"/>
        <family val="2"/>
        <scheme val="minor"/>
      </rPr>
      <t>, 75, 1453-1463.</t>
    </r>
  </si>
  <si>
    <r>
      <t xml:space="preserve">M. A. Romero, M. González, M. S. Serrano, M. E. Sánchez, 2019, </t>
    </r>
    <r>
      <rPr>
        <i/>
        <sz val="11"/>
        <color theme="1"/>
        <rFont val="Calibri"/>
        <family val="2"/>
        <scheme val="minor"/>
      </rPr>
      <t>Ann. Appl. Biol</t>
    </r>
    <r>
      <rPr>
        <sz val="11"/>
        <color theme="1"/>
        <rFont val="Calibri"/>
        <family val="2"/>
        <scheme val="minor"/>
      </rPr>
      <t>., 174, 313-318</t>
    </r>
  </si>
  <si>
    <r>
      <t xml:space="preserve">D. L. Giraldo-Charria, F. Moreno, J. C. Salazar-Uribe, 2019, </t>
    </r>
    <r>
      <rPr>
        <i/>
        <sz val="11"/>
        <color theme="1"/>
        <rFont val="Calibri"/>
        <family val="2"/>
        <scheme val="minor"/>
      </rPr>
      <t>Rev. Fac. Nac. Agron. Medellín</t>
    </r>
    <r>
      <rPr>
        <sz val="11"/>
        <color theme="1"/>
        <rFont val="Calibri"/>
        <family val="2"/>
        <scheme val="minor"/>
      </rPr>
      <t>, 72, 8883-8895</t>
    </r>
  </si>
  <si>
    <r>
      <t xml:space="preserve">D. G. McCullough, T. M. Poland, A. R. Tluczek, A. Anulewicz, J. Wieferich, N. W. Siegert, 2019, </t>
    </r>
    <r>
      <rPr>
        <i/>
        <sz val="11"/>
        <color theme="1"/>
        <rFont val="Calibri"/>
        <family val="2"/>
        <scheme val="minor"/>
      </rPr>
      <t>J. Econ. Entomol.</t>
    </r>
    <r>
      <rPr>
        <sz val="11"/>
        <color theme="1"/>
        <rFont val="Calibri"/>
        <family val="2"/>
        <scheme val="minor"/>
      </rPr>
      <t>, 112, 201–212.</t>
    </r>
  </si>
  <si>
    <r>
      <t xml:space="preserve">M. Zhang, C. Yang, C. A. Powell, P. B. Avery, J. Wang, Y. Huang, Y. Duan, 2019, </t>
    </r>
    <r>
      <rPr>
        <i/>
        <sz val="11"/>
        <color theme="1"/>
        <rFont val="Calibri"/>
        <family val="2"/>
        <scheme val="minor"/>
      </rPr>
      <t>Front. Plant Sci.</t>
    </r>
    <r>
      <rPr>
        <sz val="11"/>
        <color theme="1"/>
        <rFont val="Calibri"/>
        <family val="2"/>
        <scheme val="minor"/>
      </rPr>
      <t>, 9, 1-12.</t>
    </r>
  </si>
  <si>
    <r>
      <t xml:space="preserve">C. C. Coslor, C. Vandervoort, J. C. Wise, 2019, </t>
    </r>
    <r>
      <rPr>
        <i/>
        <sz val="11"/>
        <color theme="1"/>
        <rFont val="Calibri"/>
        <family val="2"/>
        <scheme val="minor"/>
      </rPr>
      <t>Int. J. Pest Manage</t>
    </r>
    <r>
      <rPr>
        <sz val="11"/>
        <color theme="1"/>
        <rFont val="Calibri"/>
        <family val="2"/>
        <scheme val="minor"/>
      </rPr>
      <t>, 75, 1453-1463.</t>
    </r>
  </si>
  <si>
    <r>
      <t xml:space="preserve">R. Jagiełło, U. Walczak, G. Iszkuło, P. Karolewski, E. Baraniak, M. J. Giertych, 2019, </t>
    </r>
    <r>
      <rPr>
        <i/>
        <sz val="11"/>
        <color theme="1"/>
        <rFont val="Calibri"/>
        <family val="2"/>
        <scheme val="minor"/>
      </rPr>
      <t>Int. J. Pest Manage</t>
    </r>
    <r>
      <rPr>
        <sz val="11"/>
        <color theme="1"/>
        <rFont val="Calibri"/>
        <family val="2"/>
        <scheme val="minor"/>
      </rPr>
      <t xml:space="preserve">, </t>
    </r>
    <r>
      <rPr>
        <b/>
        <sz val="11"/>
        <color theme="1"/>
        <rFont val="Calibri"/>
        <family val="2"/>
        <scheme val="minor"/>
      </rPr>
      <t>65</t>
    </r>
    <r>
      <rPr>
        <sz val="11"/>
        <color theme="1"/>
        <rFont val="Calibri"/>
        <family val="2"/>
        <scheme val="minor"/>
      </rPr>
      <t>, 33-43</t>
    </r>
  </si>
  <si>
    <r>
      <t xml:space="preserve">Cellular level in planta analysis of radial movement of artificially injected caesium in </t>
    </r>
    <r>
      <rPr>
        <i/>
        <sz val="11"/>
        <color theme="1"/>
        <rFont val="Calibri"/>
        <family val="2"/>
        <scheme val="minor"/>
      </rPr>
      <t>Cryptomeria japonica</t>
    </r>
    <r>
      <rPr>
        <sz val="11"/>
        <color theme="1"/>
        <rFont val="Calibri"/>
        <family val="2"/>
        <scheme val="minor"/>
      </rPr>
      <t xml:space="preserve"> xylem</t>
    </r>
  </si>
  <si>
    <r>
      <t xml:space="preserve">K. Kuroda, K. Yamane, Y. Itoh, </t>
    </r>
    <r>
      <rPr>
        <i/>
        <sz val="11"/>
        <color theme="1"/>
        <rFont val="Calibri"/>
        <family val="2"/>
        <scheme val="minor"/>
      </rPr>
      <t>Trees</t>
    </r>
    <r>
      <rPr>
        <sz val="11"/>
        <color theme="1"/>
        <rFont val="Calibri"/>
        <family val="2"/>
        <scheme val="minor"/>
      </rPr>
      <t xml:space="preserve">, 2018, </t>
    </r>
    <r>
      <rPr>
        <b/>
        <sz val="11"/>
        <color theme="1"/>
        <rFont val="Calibri"/>
        <family val="2"/>
        <scheme val="minor"/>
      </rPr>
      <t>32</t>
    </r>
    <r>
      <rPr>
        <sz val="11"/>
        <color theme="1"/>
        <rFont val="Calibri"/>
        <family val="2"/>
        <scheme val="minor"/>
      </rPr>
      <t>, 1505–1517.</t>
    </r>
  </si>
  <si>
    <r>
      <t xml:space="preserve">Chemical control with ethephon (2-chloroethylphosphonic acid) of the true mistletoe </t>
    </r>
    <r>
      <rPr>
        <i/>
        <sz val="11"/>
        <color theme="1"/>
        <rFont val="Calibri"/>
        <family val="2"/>
        <scheme val="minor"/>
      </rPr>
      <t>Struthauthus interruptus</t>
    </r>
    <r>
      <rPr>
        <sz val="11"/>
        <color theme="1"/>
        <rFont val="Calibri"/>
        <family val="2"/>
        <scheme val="minor"/>
      </rPr>
      <t xml:space="preserve"> (KUNTH) G. DON</t>
    </r>
  </si>
  <si>
    <r>
      <t xml:space="preserve">C. C. Ruiz, D. A. Rosales, D. C. Tovar, G. V. Ponce, </t>
    </r>
    <r>
      <rPr>
        <i/>
        <sz val="11"/>
        <color theme="1"/>
        <rFont val="Calibri"/>
        <family val="2"/>
        <scheme val="minor"/>
      </rPr>
      <t>Agrociencia</t>
    </r>
    <r>
      <rPr>
        <sz val="11"/>
        <color theme="1"/>
        <rFont val="Calibri"/>
        <family val="2"/>
        <scheme val="minor"/>
      </rPr>
      <t xml:space="preserve">, 2018, </t>
    </r>
    <r>
      <rPr>
        <b/>
        <sz val="11"/>
        <color theme="1"/>
        <rFont val="Calibri"/>
        <family val="2"/>
        <scheme val="minor"/>
      </rPr>
      <t>52</t>
    </r>
    <r>
      <rPr>
        <sz val="11"/>
        <color theme="1"/>
        <rFont val="Calibri"/>
        <family val="2"/>
        <scheme val="minor"/>
      </rPr>
      <t>, 741-755.</t>
    </r>
  </si>
  <si>
    <r>
      <t xml:space="preserve">A. Dalakoura, W. Jarausch, G. Buchholz, A. Bassler, M. Braun, T. Manthey, G. Krczal, M. Wassenegger, Front. Plant Sci., 2018, </t>
    </r>
    <r>
      <rPr>
        <b/>
        <sz val="11"/>
        <color theme="1"/>
        <rFont val="Calibri"/>
        <family val="2"/>
        <scheme val="minor"/>
      </rPr>
      <t>9,</t>
    </r>
    <r>
      <rPr>
        <sz val="11"/>
        <color theme="1"/>
        <rFont val="Calibri"/>
        <family val="2"/>
        <scheme val="minor"/>
      </rPr>
      <t xml:space="preserve"> 1-9.</t>
    </r>
  </si>
  <si>
    <r>
      <t xml:space="preserve">J. Hu, J. Jiang, N. Wang, </t>
    </r>
    <r>
      <rPr>
        <i/>
        <sz val="11"/>
        <color theme="1"/>
        <rFont val="Calibri"/>
        <family val="2"/>
        <scheme val="minor"/>
      </rPr>
      <t>Phytopathology</t>
    </r>
    <r>
      <rPr>
        <sz val="11"/>
        <color theme="1"/>
        <rFont val="Calibri"/>
        <family val="2"/>
        <scheme val="minor"/>
      </rPr>
      <t xml:space="preserve">, 2018, </t>
    </r>
    <r>
      <rPr>
        <b/>
        <sz val="11"/>
        <color theme="1"/>
        <rFont val="Calibri"/>
        <family val="2"/>
        <scheme val="minor"/>
      </rPr>
      <t>108</t>
    </r>
    <r>
      <rPr>
        <sz val="11"/>
        <color theme="1"/>
        <rFont val="Calibri"/>
        <family val="2"/>
        <scheme val="minor"/>
      </rPr>
      <t>, 186-195.</t>
    </r>
  </si>
  <si>
    <r>
      <t>Yield and physico-chemical composition of date-palm (</t>
    </r>
    <r>
      <rPr>
        <i/>
        <sz val="11"/>
        <color theme="1"/>
        <rFont val="Calibri"/>
        <family val="2"/>
        <scheme val="minor"/>
      </rPr>
      <t>Phoenix</t>
    </r>
    <r>
      <rPr>
        <sz val="11"/>
        <color theme="1"/>
        <rFont val="Calibri"/>
        <family val="2"/>
        <scheme val="minor"/>
      </rPr>
      <t xml:space="preserve"> Dactylifera) as affected by nitrogen and zinc application</t>
    </r>
  </si>
  <si>
    <r>
      <t xml:space="preserve">Evaluation of the effectiveness of insecticide trunk injections for control of </t>
    </r>
    <r>
      <rPr>
        <i/>
        <sz val="11"/>
        <color theme="1"/>
        <rFont val="Calibri"/>
        <family val="2"/>
        <scheme val="minor"/>
      </rPr>
      <t>Latoia lepida</t>
    </r>
    <r>
      <rPr>
        <sz val="11"/>
        <color theme="1"/>
        <rFont val="Calibri"/>
        <family val="2"/>
        <scheme val="minor"/>
      </rPr>
      <t xml:space="preserve"> (Cramer) in the sweet olive tree </t>
    </r>
    <r>
      <rPr>
        <i/>
        <sz val="11"/>
        <color theme="1"/>
        <rFont val="Calibri"/>
        <family val="2"/>
        <scheme val="minor"/>
      </rPr>
      <t>Osmanthus</t>
    </r>
    <r>
      <rPr>
        <sz val="11"/>
        <color theme="1"/>
        <rFont val="Calibri"/>
        <family val="2"/>
        <scheme val="minor"/>
      </rPr>
      <t xml:space="preserve"> </t>
    </r>
    <r>
      <rPr>
        <i/>
        <sz val="11"/>
        <color theme="1"/>
        <rFont val="Calibri"/>
        <family val="2"/>
        <scheme val="minor"/>
      </rPr>
      <t>fragrans</t>
    </r>
  </si>
  <si>
    <r>
      <t xml:space="preserve">S. G. Aćimović, G. Srdan, M. Bert, G. W. Sundi, J. C, Wise. </t>
    </r>
    <r>
      <rPr>
        <i/>
        <sz val="11"/>
        <color theme="1"/>
        <rFont val="Calibri"/>
        <family val="2"/>
        <scheme val="minor"/>
      </rPr>
      <t>Urban For Urban Green.</t>
    </r>
    <r>
      <rPr>
        <sz val="11"/>
        <color theme="1"/>
        <rFont val="Calibri"/>
        <family val="2"/>
        <scheme val="minor"/>
      </rPr>
      <t xml:space="preserve">, 2016, </t>
    </r>
    <r>
      <rPr>
        <b/>
        <sz val="11"/>
        <color theme="1"/>
        <rFont val="Calibri"/>
        <family val="2"/>
        <scheme val="minor"/>
      </rPr>
      <t>19</t>
    </r>
    <r>
      <rPr>
        <sz val="11"/>
        <color theme="1"/>
        <rFont val="Calibri"/>
        <family val="2"/>
        <scheme val="minor"/>
      </rPr>
      <t>, 151-157.</t>
    </r>
  </si>
  <si>
    <r>
      <t xml:space="preserve">J. Hu, N. Wang, </t>
    </r>
    <r>
      <rPr>
        <i/>
        <sz val="11"/>
        <color theme="1"/>
        <rFont val="Calibri"/>
        <family val="2"/>
        <scheme val="minor"/>
      </rPr>
      <t>Phytopathology</t>
    </r>
    <r>
      <rPr>
        <sz val="11"/>
        <color theme="1"/>
        <rFont val="Calibri"/>
        <family val="2"/>
        <scheme val="minor"/>
      </rPr>
      <t xml:space="preserve">, 2016, </t>
    </r>
    <r>
      <rPr>
        <b/>
        <sz val="11"/>
        <color theme="1"/>
        <rFont val="Calibri"/>
        <family val="2"/>
        <scheme val="minor"/>
      </rPr>
      <t>106</t>
    </r>
    <r>
      <rPr>
        <sz val="11"/>
        <color theme="1"/>
        <rFont val="Calibri"/>
        <family val="2"/>
        <scheme val="minor"/>
      </rPr>
      <t>, 1495-1503.</t>
    </r>
  </si>
  <si>
    <r>
      <t>Lethal trap trees: a potential option for emerald ash borer (</t>
    </r>
    <r>
      <rPr>
        <i/>
        <sz val="11"/>
        <color theme="1"/>
        <rFont val="Calibri"/>
        <family val="2"/>
        <scheme val="minor"/>
      </rPr>
      <t>Agrilus planipennis</t>
    </r>
    <r>
      <rPr>
        <sz val="11"/>
        <color theme="1"/>
        <rFont val="Calibri"/>
        <family val="2"/>
        <scheme val="minor"/>
      </rPr>
      <t xml:space="preserve"> Fairmaire) management</t>
    </r>
  </si>
  <si>
    <r>
      <t xml:space="preserve">D. G. McCullough, T. M. Poland, M. Therese, P. A. Lewis, </t>
    </r>
    <r>
      <rPr>
        <i/>
        <sz val="11"/>
        <color theme="1"/>
        <rFont val="Calibri"/>
        <family val="2"/>
        <scheme val="minor"/>
      </rPr>
      <t>Pest Manag. Sci.,</t>
    </r>
    <r>
      <rPr>
        <sz val="11"/>
        <color theme="1"/>
        <rFont val="Calibri"/>
        <family val="2"/>
        <scheme val="minor"/>
      </rPr>
      <t xml:space="preserve"> 2016, </t>
    </r>
    <r>
      <rPr>
        <b/>
        <sz val="11"/>
        <color theme="1"/>
        <rFont val="Calibri"/>
        <family val="2"/>
        <scheme val="minor"/>
      </rPr>
      <t>72</t>
    </r>
    <r>
      <rPr>
        <sz val="11"/>
        <color theme="1"/>
        <rFont val="Calibri"/>
        <family val="2"/>
        <scheme val="minor"/>
      </rPr>
      <t>, 1023-1030.</t>
    </r>
  </si>
  <si>
    <r>
      <t xml:space="preserve">Trunk injection of systemic insecticides to control stem and leaf gall wasps, </t>
    </r>
    <r>
      <rPr>
        <i/>
        <sz val="11"/>
        <color theme="1"/>
        <rFont val="Calibri"/>
        <family val="2"/>
        <scheme val="minor"/>
      </rPr>
      <t>Josephiella</t>
    </r>
    <r>
      <rPr>
        <sz val="11"/>
        <color theme="1"/>
        <rFont val="Calibri"/>
        <family val="2"/>
        <scheme val="minor"/>
      </rPr>
      <t xml:space="preserve"> species (Hymenoptera: Agaonidae), on Chinese banyan (Rosales: Moraceae) in Hawaii</t>
    </r>
  </si>
  <si>
    <r>
      <t xml:space="preserve">P. Bhandari, Z. Cheng, </t>
    </r>
    <r>
      <rPr>
        <i/>
        <sz val="11"/>
        <color theme="1"/>
        <rFont val="Calibri"/>
        <family val="2"/>
        <scheme val="minor"/>
      </rPr>
      <t>Fla Entomol</t>
    </r>
    <r>
      <rPr>
        <sz val="11"/>
        <color theme="1"/>
        <rFont val="Calibri"/>
        <family val="2"/>
        <scheme val="minor"/>
      </rPr>
      <t>., 2016, 99, 172-177.</t>
    </r>
  </si>
  <si>
    <r>
      <t>Xylella fastidiosa</t>
    </r>
    <r>
      <rPr>
        <sz val="11"/>
        <color theme="1"/>
        <rFont val="Calibri"/>
        <family val="2"/>
        <scheme val="minor"/>
      </rPr>
      <t xml:space="preserve"> from almond in Iran: overwinter recovery and effects of antibiotics</t>
    </r>
  </si>
  <si>
    <r>
      <t xml:space="preserve">N. Amanifar, M. Taghavi, M. Salehi, </t>
    </r>
    <r>
      <rPr>
        <i/>
        <sz val="11"/>
        <color theme="1"/>
        <rFont val="Calibri"/>
        <family val="2"/>
        <scheme val="minor"/>
      </rPr>
      <t>Phytopathol. Mediterr.</t>
    </r>
    <r>
      <rPr>
        <sz val="11"/>
        <color theme="1"/>
        <rFont val="Calibri"/>
        <family val="2"/>
        <scheme val="minor"/>
      </rPr>
      <t xml:space="preserve">, 2016, </t>
    </r>
    <r>
      <rPr>
        <b/>
        <sz val="11"/>
        <color theme="1"/>
        <rFont val="Calibri"/>
        <family val="2"/>
        <scheme val="minor"/>
      </rPr>
      <t>55</t>
    </r>
    <r>
      <rPr>
        <sz val="11"/>
        <color theme="1"/>
        <rFont val="Calibri"/>
        <family val="2"/>
        <scheme val="minor"/>
      </rPr>
      <t>, 337-345.</t>
    </r>
  </si>
  <si>
    <r>
      <t>Control of fire blight (</t>
    </r>
    <r>
      <rPr>
        <i/>
        <sz val="11"/>
        <color theme="1"/>
        <rFont val="Calibri"/>
        <family val="2"/>
        <scheme val="minor"/>
      </rPr>
      <t>Erwinia amylovora</t>
    </r>
    <r>
      <rPr>
        <sz val="11"/>
        <color theme="1"/>
        <rFont val="Calibri"/>
        <family val="2"/>
        <scheme val="minor"/>
      </rPr>
      <t>) on apple trees with trunk-injected plant resistance inducers and antibiotics and assessment of induction of pathogenesis-related protein genes</t>
    </r>
  </si>
  <si>
    <r>
      <t xml:space="preserve">S. G. Aćimović, Q. Zeng, G. C. McGhee, G. W. Sundin, J. C. Wise. </t>
    </r>
    <r>
      <rPr>
        <i/>
        <sz val="11"/>
        <color theme="1"/>
        <rFont val="Calibri"/>
        <family val="2"/>
        <scheme val="minor"/>
      </rPr>
      <t>Front. Plant Sci.</t>
    </r>
    <r>
      <rPr>
        <sz val="11"/>
        <color theme="1"/>
        <rFont val="Calibri"/>
        <family val="2"/>
        <scheme val="minor"/>
      </rPr>
      <t>, 2015, 6, 1-10.</t>
    </r>
  </si>
  <si>
    <r>
      <t xml:space="preserve">E. Flower, J. E. Dalton, K. S. Knight, M. Brikha, M. A. Gonzalez-Meler. </t>
    </r>
    <r>
      <rPr>
        <i/>
        <sz val="11"/>
        <color theme="1"/>
        <rFont val="Calibri"/>
        <family val="2"/>
        <scheme val="minor"/>
      </rPr>
      <t>Urban For.Urban Green.</t>
    </r>
    <r>
      <rPr>
        <sz val="11"/>
        <color theme="1"/>
        <rFont val="Calibri"/>
        <family val="2"/>
        <scheme val="minor"/>
      </rPr>
      <t>, 2015, 14, 790-795.</t>
    </r>
  </si>
  <si>
    <r>
      <t xml:space="preserve">Impact of the goldspotted oak borer, </t>
    </r>
    <r>
      <rPr>
        <i/>
        <sz val="11"/>
        <color theme="1"/>
        <rFont val="Calibri"/>
        <family val="2"/>
        <scheme val="minor"/>
      </rPr>
      <t>Agrilus auroguttatus</t>
    </r>
    <r>
      <rPr>
        <sz val="11"/>
        <color theme="1"/>
        <rFont val="Calibri"/>
        <family val="2"/>
        <scheme val="minor"/>
      </rPr>
      <t>, on the health of coast live oak before and after treatment with two systemic insecticides</t>
    </r>
  </si>
  <si>
    <r>
      <t xml:space="preserve">Mobility and efficacy of abamectin and imidacloprid against </t>
    </r>
    <r>
      <rPr>
        <i/>
        <sz val="11"/>
        <color theme="1"/>
        <rFont val="Calibri"/>
        <family val="2"/>
        <scheme val="minor"/>
      </rPr>
      <t>Rhynchophorus ferrugineus</t>
    </r>
    <r>
      <rPr>
        <sz val="11"/>
        <color theme="1"/>
        <rFont val="Calibri"/>
        <family val="2"/>
        <scheme val="minor"/>
      </rPr>
      <t xml:space="preserve"> in </t>
    </r>
    <r>
      <rPr>
        <i/>
        <sz val="11"/>
        <color theme="1"/>
        <rFont val="Calibri"/>
        <family val="2"/>
        <scheme val="minor"/>
      </rPr>
      <t>Phoenix canariensis</t>
    </r>
    <r>
      <rPr>
        <sz val="11"/>
        <color theme="1"/>
        <rFont val="Calibri"/>
        <family val="2"/>
        <scheme val="minor"/>
      </rPr>
      <t xml:space="preserve"> by different application methods</t>
    </r>
  </si>
  <si>
    <r>
      <t xml:space="preserve">Ó. Dembilio, J. M. Riba, M. Gamónc, J. A. Jacas, </t>
    </r>
    <r>
      <rPr>
        <i/>
        <sz val="11"/>
        <color theme="1"/>
        <rFont val="Calibri"/>
        <family val="2"/>
        <scheme val="minor"/>
      </rPr>
      <t xml:space="preserve">Pest Manag. Sci., </t>
    </r>
    <r>
      <rPr>
        <sz val="11"/>
        <color theme="1"/>
        <rFont val="Calibri"/>
        <family val="2"/>
        <scheme val="minor"/>
      </rPr>
      <t>2015, 71, 1091–1098.</t>
    </r>
  </si>
  <si>
    <r>
      <t xml:space="preserve">F. J. Byrne, R. I. Krieger, J. Doccola, J. G. Morse, </t>
    </r>
    <r>
      <rPr>
        <i/>
        <sz val="11"/>
        <color theme="1"/>
        <rFont val="Calibri"/>
        <family val="2"/>
        <scheme val="minor"/>
      </rPr>
      <t>Crop Prot.</t>
    </r>
    <r>
      <rPr>
        <sz val="11"/>
        <color theme="1"/>
        <rFont val="Calibri"/>
        <family val="2"/>
        <scheme val="minor"/>
      </rPr>
      <t xml:space="preserve">, 2014, </t>
    </r>
    <r>
      <rPr>
        <b/>
        <sz val="11"/>
        <color theme="1"/>
        <rFont val="Calibri"/>
        <family val="2"/>
        <scheme val="minor"/>
      </rPr>
      <t>57</t>
    </r>
    <r>
      <rPr>
        <sz val="11"/>
        <color theme="1"/>
        <rFont val="Calibri"/>
        <family val="2"/>
        <scheme val="minor"/>
      </rPr>
      <t>, 20-26.</t>
    </r>
  </si>
  <si>
    <r>
      <t xml:space="preserve">B. M. Eisenback, S. M. Salom, L. T. Kok, A. F. Lagalante, </t>
    </r>
    <r>
      <rPr>
        <i/>
        <sz val="11"/>
        <color theme="1"/>
        <rFont val="Calibri"/>
        <family val="2"/>
        <scheme val="minor"/>
      </rPr>
      <t>J. Econ. Entomol.</t>
    </r>
    <r>
      <rPr>
        <sz val="11"/>
        <color theme="1"/>
        <rFont val="Calibri"/>
        <family val="2"/>
        <scheme val="minor"/>
      </rPr>
      <t xml:space="preserve">, 2014, </t>
    </r>
    <r>
      <rPr>
        <b/>
        <sz val="11"/>
        <color theme="1"/>
        <rFont val="Calibri"/>
        <family val="2"/>
        <scheme val="minor"/>
      </rPr>
      <t>107</t>
    </r>
    <r>
      <rPr>
        <sz val="11"/>
        <color theme="1"/>
        <rFont val="Calibri"/>
        <family val="2"/>
        <scheme val="minor"/>
      </rPr>
      <t>, 250-258.</t>
    </r>
  </si>
  <si>
    <r>
      <t xml:space="preserve">T. Puttamuk, S. Zhang, Y. Duan, A. Jantasorn, N. Thaveechai, </t>
    </r>
    <r>
      <rPr>
        <i/>
        <sz val="11"/>
        <color theme="1"/>
        <rFont val="Calibri"/>
        <family val="2"/>
        <scheme val="minor"/>
      </rPr>
      <t>Crop Prot.</t>
    </r>
    <r>
      <rPr>
        <sz val="11"/>
        <color theme="1"/>
        <rFont val="Calibri"/>
        <family val="2"/>
        <scheme val="minor"/>
      </rPr>
      <t xml:space="preserve">, 2014, </t>
    </r>
    <r>
      <rPr>
        <b/>
        <sz val="11"/>
        <color theme="1"/>
        <rFont val="Calibri"/>
        <family val="2"/>
        <scheme val="minor"/>
      </rPr>
      <t>65</t>
    </r>
    <r>
      <rPr>
        <sz val="11"/>
        <color theme="1"/>
        <rFont val="Calibri"/>
        <family val="2"/>
        <scheme val="minor"/>
      </rPr>
      <t>, 114-121.</t>
    </r>
  </si>
  <si>
    <r>
      <rPr>
        <i/>
        <sz val="11"/>
        <color theme="1"/>
        <rFont val="Calibri"/>
        <family val="2"/>
        <scheme val="minor"/>
      </rPr>
      <t>Steinernema</t>
    </r>
    <r>
      <rPr>
        <sz val="11"/>
        <color theme="1"/>
        <rFont val="Calibri"/>
        <family val="2"/>
        <scheme val="minor"/>
      </rPr>
      <t xml:space="preserve"> sp. 
</t>
    </r>
    <r>
      <rPr>
        <i/>
        <sz val="11"/>
        <color theme="1"/>
        <rFont val="Calibri"/>
        <family val="2"/>
        <scheme val="minor"/>
      </rPr>
      <t>Steinernema egyptens</t>
    </r>
    <r>
      <rPr>
        <sz val="11"/>
        <color theme="1"/>
        <rFont val="Calibri"/>
        <family val="2"/>
        <scheme val="minor"/>
      </rPr>
      <t xml:space="preserve"> 
</t>
    </r>
    <r>
      <rPr>
        <i/>
        <sz val="11"/>
        <color theme="1"/>
        <rFont val="Calibri"/>
        <family val="2"/>
        <scheme val="minor"/>
      </rPr>
      <t>Heterorhabditis</t>
    </r>
    <r>
      <rPr>
        <sz val="11"/>
        <color theme="1"/>
        <rFont val="Calibri"/>
        <family val="2"/>
        <scheme val="minor"/>
      </rPr>
      <t xml:space="preserve"> sp.</t>
    </r>
  </si>
  <si>
    <r>
      <t xml:space="preserve">Systemic applications of azadirachtin in the control of </t>
    </r>
    <r>
      <rPr>
        <i/>
        <sz val="11"/>
        <color theme="1"/>
        <rFont val="Calibri"/>
        <family val="2"/>
        <scheme val="minor"/>
      </rPr>
      <t>Corythucha ciliata</t>
    </r>
    <r>
      <rPr>
        <sz val="11"/>
        <color theme="1"/>
        <rFont val="Calibri"/>
        <family val="2"/>
        <scheme val="minor"/>
      </rPr>
      <t xml:space="preserve"> (Say, 1832) (Hemiptera, Tingidae), a Pest of </t>
    </r>
    <r>
      <rPr>
        <i/>
        <sz val="11"/>
        <color theme="1"/>
        <rFont val="Calibri"/>
        <family val="2"/>
        <scheme val="minor"/>
      </rPr>
      <t>Platanus</t>
    </r>
    <r>
      <rPr>
        <sz val="11"/>
        <color theme="1"/>
        <rFont val="Calibri"/>
        <family val="2"/>
        <scheme val="minor"/>
      </rPr>
      <t xml:space="preserve"> sp.</t>
    </r>
  </si>
  <si>
    <r>
      <t xml:space="preserve">R. Pavela, M. Zabka, V. Kalinkin, E. Kotenev, A. Gerus, A. Shchenikova, T. Chermenskaya, </t>
    </r>
    <r>
      <rPr>
        <i/>
        <sz val="11"/>
        <color theme="1"/>
        <rFont val="Calibri"/>
        <family val="2"/>
        <scheme val="minor"/>
      </rPr>
      <t>Plant Protect. Sci</t>
    </r>
    <r>
      <rPr>
        <sz val="11"/>
        <color theme="1"/>
        <rFont val="Calibri"/>
        <family val="2"/>
        <scheme val="minor"/>
      </rPr>
      <t xml:space="preserve">., 2013, </t>
    </r>
    <r>
      <rPr>
        <b/>
        <sz val="11"/>
        <color theme="1"/>
        <rFont val="Calibri"/>
        <family val="2"/>
        <scheme val="minor"/>
      </rPr>
      <t>49</t>
    </r>
    <r>
      <rPr>
        <sz val="11"/>
        <color theme="1"/>
        <rFont val="Calibri"/>
        <family val="2"/>
        <scheme val="minor"/>
      </rPr>
      <t>, 27-33.</t>
    </r>
  </si>
  <si>
    <r>
      <t xml:space="preserve">R. A. Ugine, S. Gardescu, A. E. Hajek, </t>
    </r>
    <r>
      <rPr>
        <i/>
        <sz val="11"/>
        <color theme="1"/>
        <rFont val="Calibri"/>
        <family val="2"/>
        <scheme val="minor"/>
      </rPr>
      <t>J. Econ. Entomol</t>
    </r>
    <r>
      <rPr>
        <sz val="11"/>
        <color theme="1"/>
        <rFont val="Calibri"/>
        <family val="2"/>
        <scheme val="minor"/>
      </rPr>
      <t xml:space="preserve">., 2013, </t>
    </r>
    <r>
      <rPr>
        <b/>
        <sz val="11"/>
        <color theme="1"/>
        <rFont val="Calibri"/>
        <family val="2"/>
        <scheme val="minor"/>
      </rPr>
      <t>106</t>
    </r>
    <r>
      <rPr>
        <sz val="11"/>
        <color theme="1"/>
        <rFont val="Calibri"/>
        <family val="2"/>
        <scheme val="minor"/>
      </rPr>
      <t>, 874-882.</t>
    </r>
  </si>
  <si>
    <r>
      <t xml:space="preserve">O. A. Akinsanmi, A. Drenth. </t>
    </r>
    <r>
      <rPr>
        <i/>
        <sz val="11"/>
        <color theme="1"/>
        <rFont val="Calibri"/>
        <family val="2"/>
        <scheme val="minor"/>
      </rPr>
      <t>Crop Prot.</t>
    </r>
    <r>
      <rPr>
        <sz val="11"/>
        <color theme="1"/>
        <rFont val="Calibri"/>
        <family val="2"/>
        <scheme val="minor"/>
      </rPr>
      <t>, 2013,</t>
    </r>
    <r>
      <rPr>
        <b/>
        <sz val="11"/>
        <color theme="1"/>
        <rFont val="Calibri"/>
        <family val="2"/>
        <scheme val="minor"/>
      </rPr>
      <t xml:space="preserve"> 53</t>
    </r>
    <r>
      <rPr>
        <sz val="11"/>
        <color theme="1"/>
        <rFont val="Calibri"/>
        <family val="2"/>
        <scheme val="minor"/>
      </rPr>
      <t>, 29-36.</t>
    </r>
  </si>
  <si>
    <r>
      <t xml:space="preserve">Spatial and temporal distribution of trunk-injected 14C-imidacloprid in </t>
    </r>
    <r>
      <rPr>
        <i/>
        <sz val="11"/>
        <color theme="1"/>
        <rFont val="Calibri"/>
        <family val="2"/>
        <scheme val="minor"/>
      </rPr>
      <t>Fraxinus</t>
    </r>
    <r>
      <rPr>
        <sz val="11"/>
        <color theme="1"/>
        <rFont val="Calibri"/>
        <family val="2"/>
        <scheme val="minor"/>
      </rPr>
      <t xml:space="preserve"> trees</t>
    </r>
  </si>
  <si>
    <r>
      <t xml:space="preserve">Tree Injection in the management of horse-chestnut leaf miner. </t>
    </r>
    <r>
      <rPr>
        <i/>
        <sz val="11"/>
        <color theme="1"/>
        <rFont val="Calibri"/>
        <family val="2"/>
        <scheme val="minor"/>
      </rPr>
      <t>Cameraria ohridella</t>
    </r>
    <r>
      <rPr>
        <sz val="11"/>
        <color theme="1"/>
        <rFont val="Calibri"/>
        <family val="2"/>
        <scheme val="minor"/>
      </rPr>
      <t xml:space="preserve"> (Lepidoptera: Gracillariidae)</t>
    </r>
  </si>
  <si>
    <r>
      <t xml:space="preserve"> </t>
    </r>
    <r>
      <rPr>
        <sz val="11"/>
        <color theme="1"/>
        <rFont val="Calibri"/>
        <family val="2"/>
        <scheme val="minor"/>
      </rPr>
      <t>M. Kobza, G. Juhásová, K. Adamćiková, E. Onru</t>
    </r>
    <r>
      <rPr>
        <sz val="11"/>
        <color rgb="FF272727"/>
        <rFont val="Calibri"/>
        <family val="2"/>
        <scheme val="minor"/>
      </rPr>
      <t>šková</t>
    </r>
    <r>
      <rPr>
        <b/>
        <sz val="11"/>
        <color rgb="FF272727"/>
        <rFont val="Calibri"/>
        <family val="2"/>
        <scheme val="minor"/>
      </rPr>
      <t xml:space="preserve">, </t>
    </r>
    <r>
      <rPr>
        <b/>
        <i/>
        <sz val="11"/>
        <color rgb="FF272727"/>
        <rFont val="Calibri"/>
        <family val="2"/>
        <scheme val="minor"/>
      </rPr>
      <t>Gesunde Pflanzen</t>
    </r>
    <r>
      <rPr>
        <b/>
        <sz val="11"/>
        <color rgb="FF272727"/>
        <rFont val="Calibri"/>
        <family val="2"/>
        <scheme val="minor"/>
      </rPr>
      <t>, 2011, 62, 139-143.</t>
    </r>
  </si>
  <si>
    <t xml:space="preserve">
Arborjet Air Hydraulic Device
Low pressure micro-infusion™   </t>
  </si>
  <si>
    <r>
      <t xml:space="preserve">J. J. Doccola, D. R. Smitley, T. W. Davis, J. J. Aiken, P. M. Wild, </t>
    </r>
    <r>
      <rPr>
        <i/>
        <sz val="11"/>
        <color rgb="FF272727"/>
        <rFont val="Calibri"/>
        <family val="2"/>
        <scheme val="minor"/>
      </rPr>
      <t>Arboric Urban For</t>
    </r>
    <r>
      <rPr>
        <sz val="11"/>
        <color rgb="FF272727"/>
        <rFont val="Calibri"/>
        <family val="2"/>
        <scheme val="minor"/>
      </rPr>
      <t>, 2011, 37, 6-12.</t>
    </r>
  </si>
  <si>
    <r>
      <t xml:space="preserve">Stem injection of a systemic insecticide to control </t>
    </r>
    <r>
      <rPr>
        <i/>
        <sz val="11"/>
        <color theme="1"/>
        <rFont val="Calibri"/>
        <family val="2"/>
        <scheme val="minor"/>
      </rPr>
      <t>Uraba lugens</t>
    </r>
    <r>
      <rPr>
        <sz val="11"/>
        <color theme="1"/>
        <rFont val="Calibri"/>
        <family val="2"/>
        <scheme val="minor"/>
      </rPr>
      <t xml:space="preserve"> on urban </t>
    </r>
    <r>
      <rPr>
        <i/>
        <sz val="11"/>
        <color theme="1"/>
        <rFont val="Calibri"/>
        <family val="2"/>
        <scheme val="minor"/>
      </rPr>
      <t>Lophostemon confertus</t>
    </r>
    <r>
      <rPr>
        <sz val="11"/>
        <color theme="1"/>
        <rFont val="Calibri"/>
        <family val="2"/>
        <scheme val="minor"/>
      </rPr>
      <t xml:space="preserve"> trees</t>
    </r>
  </si>
  <si>
    <r>
      <t xml:space="preserve">D. Kreutzweiser, D. Thompson, S. Grimalt, </t>
    </r>
    <r>
      <rPr>
        <i/>
        <sz val="11"/>
        <color theme="1"/>
        <rFont val="Calibri"/>
        <family val="2"/>
        <scheme val="minor"/>
      </rPr>
      <t>Ecotoxicol. Environ. Saf.</t>
    </r>
    <r>
      <rPr>
        <sz val="11"/>
        <color theme="1"/>
        <rFont val="Calibri"/>
        <family val="2"/>
        <scheme val="minor"/>
      </rPr>
      <t xml:space="preserve">, 2011, </t>
    </r>
    <r>
      <rPr>
        <b/>
        <sz val="11"/>
        <color theme="1"/>
        <rFont val="Calibri"/>
        <family val="2"/>
        <scheme val="minor"/>
      </rPr>
      <t>74</t>
    </r>
    <r>
      <rPr>
        <sz val="11"/>
        <color theme="1"/>
        <rFont val="Calibri"/>
        <family val="2"/>
        <scheme val="minor"/>
      </rPr>
      <t>, 1734-1741.</t>
    </r>
  </si>
  <si>
    <r>
      <t xml:space="preserve">Unreliable pesticide control of the vector psyllid </t>
    </r>
    <r>
      <rPr>
        <i/>
        <sz val="11"/>
        <color theme="1"/>
        <rFont val="Calibri"/>
        <family val="2"/>
        <scheme val="minor"/>
      </rPr>
      <t>Diaphorina citri</t>
    </r>
    <r>
      <rPr>
        <sz val="11"/>
        <color theme="1"/>
        <rFont val="Calibri"/>
        <family val="2"/>
        <scheme val="minor"/>
      </rPr>
      <t xml:space="preserve"> (Hemiptera: Psyllidae) for the reduction of microorganism disease transmission</t>
    </r>
  </si>
  <si>
    <r>
      <t xml:space="preserve">Distribution of trunk-injected </t>
    </r>
    <r>
      <rPr>
        <vertAlign val="superscript"/>
        <sz val="11"/>
        <color theme="1"/>
        <rFont val="Calibri"/>
        <family val="2"/>
        <scheme val="minor"/>
      </rPr>
      <t>14</t>
    </r>
    <r>
      <rPr>
        <sz val="11"/>
        <color theme="1"/>
        <rFont val="Calibri"/>
        <family val="2"/>
        <scheme val="minor"/>
      </rPr>
      <t>C-imidacloprid in ash trees and effects on emerald ash borer (Coleoptera: Buprestidae) adults</t>
    </r>
  </si>
  <si>
    <r>
      <t xml:space="preserve">Efficacy of systemic insecticides on the gall wasp </t>
    </r>
    <r>
      <rPr>
        <i/>
        <sz val="11"/>
        <color theme="1"/>
        <rFont val="Calibri"/>
        <family val="2"/>
        <scheme val="minor"/>
      </rPr>
      <t>Quadrastichus erythrinae</t>
    </r>
    <r>
      <rPr>
        <sz val="11"/>
        <color theme="1"/>
        <rFont val="Calibri"/>
        <family val="2"/>
        <scheme val="minor"/>
      </rPr>
      <t xml:space="preserve"> in wiliwili trees (</t>
    </r>
    <r>
      <rPr>
        <i/>
        <sz val="11"/>
        <color theme="1"/>
        <rFont val="Calibri"/>
        <family val="2"/>
        <scheme val="minor"/>
      </rPr>
      <t>Erythrina</t>
    </r>
    <r>
      <rPr>
        <sz val="11"/>
        <color theme="1"/>
        <rFont val="Calibri"/>
        <family val="2"/>
        <scheme val="minor"/>
      </rPr>
      <t xml:space="preserve"> spp.)</t>
    </r>
  </si>
  <si>
    <r>
      <t xml:space="preserve">Evaluating potassium phosphonate injections for the control of </t>
    </r>
    <r>
      <rPr>
        <i/>
        <sz val="11"/>
        <color theme="1"/>
        <rFont val="Calibri"/>
        <family val="2"/>
        <scheme val="minor"/>
      </rPr>
      <t>Quercus ilex</t>
    </r>
    <r>
      <rPr>
        <sz val="11"/>
        <color theme="1"/>
        <rFont val="Calibri"/>
        <family val="2"/>
        <scheme val="minor"/>
      </rPr>
      <t xml:space="preserve"> decline in SW Spain: implications of low soil contamination by </t>
    </r>
    <r>
      <rPr>
        <i/>
        <sz val="11"/>
        <color theme="1"/>
        <rFont val="Calibri"/>
        <family val="2"/>
        <scheme val="minor"/>
      </rPr>
      <t>Phytophthora cinnamomi</t>
    </r>
    <r>
      <rPr>
        <sz val="11"/>
        <color theme="1"/>
        <rFont val="Calibri"/>
        <family val="2"/>
        <scheme val="minor"/>
      </rPr>
      <t xml:space="preserve"> and low soil water content on the effectiveness of treatments</t>
    </r>
  </si>
  <si>
    <r>
      <t xml:space="preserve">S. Gentile, D. Valentino, G. Tamietti, </t>
    </r>
    <r>
      <rPr>
        <i/>
        <sz val="11"/>
        <color theme="1"/>
        <rFont val="Calibri"/>
        <family val="2"/>
        <scheme val="minor"/>
      </rPr>
      <t>J. Plant Pathol.</t>
    </r>
    <r>
      <rPr>
        <sz val="11"/>
        <color theme="1"/>
        <rFont val="Calibri"/>
        <family val="2"/>
        <scheme val="minor"/>
      </rPr>
      <t>, 2009,</t>
    </r>
    <r>
      <rPr>
        <b/>
        <sz val="11"/>
        <color theme="1"/>
        <rFont val="Calibri"/>
        <family val="2"/>
        <scheme val="minor"/>
      </rPr>
      <t xml:space="preserve"> 91</t>
    </r>
    <r>
      <rPr>
        <sz val="11"/>
        <color theme="1"/>
        <rFont val="Calibri"/>
        <family val="2"/>
        <scheme val="minor"/>
      </rPr>
      <t>, 565-571.</t>
    </r>
  </si>
  <si>
    <r>
      <t>Translocation and metabolism of injected glyphosate in lead tree (</t>
    </r>
    <r>
      <rPr>
        <i/>
        <sz val="11"/>
        <color theme="1"/>
        <rFont val="Calibri"/>
        <family val="2"/>
        <scheme val="minor"/>
      </rPr>
      <t>Leucaena leucocephala</t>
    </r>
    <r>
      <rPr>
        <sz val="11"/>
        <color theme="1"/>
        <rFont val="Calibri"/>
        <family val="2"/>
        <scheme val="minor"/>
      </rPr>
      <t>)</t>
    </r>
  </si>
  <si>
    <r>
      <t xml:space="preserve">F. Chen, H. H. Wang, C. Y. Ching, </t>
    </r>
    <r>
      <rPr>
        <i/>
        <sz val="11"/>
        <color theme="1"/>
        <rFont val="Calibri"/>
        <family val="2"/>
        <scheme val="minor"/>
      </rPr>
      <t>Weed Sci.</t>
    </r>
    <r>
      <rPr>
        <sz val="11"/>
        <color theme="1"/>
        <rFont val="Calibri"/>
        <family val="2"/>
        <scheme val="minor"/>
      </rPr>
      <t>, 2009,</t>
    </r>
    <r>
      <rPr>
        <b/>
        <sz val="11"/>
        <color theme="1"/>
        <rFont val="Calibri"/>
        <family val="2"/>
        <scheme val="minor"/>
      </rPr>
      <t xml:space="preserve"> 57</t>
    </r>
    <r>
      <rPr>
        <sz val="11"/>
        <color theme="1"/>
        <rFont val="Calibri"/>
        <family val="2"/>
        <scheme val="minor"/>
      </rPr>
      <t>, 229-234.</t>
    </r>
  </si>
  <si>
    <r>
      <t xml:space="preserve">Field efficacy of the entomopathogenic nematode </t>
    </r>
    <r>
      <rPr>
        <i/>
        <sz val="11"/>
        <color theme="1"/>
        <rFont val="Calibri"/>
        <family val="2"/>
        <scheme val="minor"/>
      </rPr>
      <t>Steinernema feltiae</t>
    </r>
    <r>
      <rPr>
        <sz val="11"/>
        <color theme="1"/>
        <rFont val="Calibri"/>
        <family val="2"/>
        <scheme val="minor"/>
      </rPr>
      <t xml:space="preserve"> against the Mediterranean flat-headed rootborer </t>
    </r>
    <r>
      <rPr>
        <i/>
        <sz val="11"/>
        <color theme="1"/>
        <rFont val="Calibri"/>
        <family val="2"/>
        <scheme val="minor"/>
      </rPr>
      <t>Capnodis tenebrionis</t>
    </r>
  </si>
  <si>
    <r>
      <t xml:space="preserve">P. P. Antoniou, E. A. Markakis, S. E. Tjamos, E. J. Paplomatas, E. C. Tjamos, </t>
    </r>
    <r>
      <rPr>
        <i/>
        <sz val="11"/>
        <color theme="1"/>
        <rFont val="Calibri"/>
        <family val="2"/>
        <scheme val="minor"/>
      </rPr>
      <t>Eur. J. Plant. Pathol.</t>
    </r>
    <r>
      <rPr>
        <sz val="11"/>
        <color theme="1"/>
        <rFont val="Calibri"/>
        <family val="2"/>
        <scheme val="minor"/>
      </rPr>
      <t xml:space="preserve">, 2008, </t>
    </r>
    <r>
      <rPr>
        <b/>
        <sz val="11"/>
        <color theme="1"/>
        <rFont val="Calibri"/>
        <family val="2"/>
        <scheme val="minor"/>
      </rPr>
      <t>122</t>
    </r>
    <r>
      <rPr>
        <sz val="11"/>
        <color theme="1"/>
        <rFont val="Calibri"/>
        <family val="2"/>
        <scheme val="minor"/>
      </rPr>
      <t>, 540-560.</t>
    </r>
  </si>
  <si>
    <r>
      <t xml:space="preserve">Propiconazole inhibits </t>
    </r>
    <r>
      <rPr>
        <i/>
        <sz val="11"/>
        <color theme="1"/>
        <rFont val="Calibri"/>
        <family val="2"/>
        <scheme val="minor"/>
      </rPr>
      <t>Armillaria tabescens</t>
    </r>
    <r>
      <rPr>
        <sz val="11"/>
        <color theme="1"/>
        <rFont val="Calibri"/>
        <family val="2"/>
        <scheme val="minor"/>
      </rPr>
      <t xml:space="preserve"> in vitro and translocates into peach roots following trunk infusion</t>
    </r>
  </si>
  <si>
    <r>
      <t>Protection of ash (</t>
    </r>
    <r>
      <rPr>
        <i/>
        <sz val="11"/>
        <color theme="1"/>
        <rFont val="Calibri"/>
        <family val="2"/>
        <scheme val="minor"/>
      </rPr>
      <t>Fraxinus excelsior</t>
    </r>
    <r>
      <rPr>
        <sz val="11"/>
        <color theme="1"/>
        <rFont val="Calibri"/>
        <family val="2"/>
        <scheme val="minor"/>
      </rPr>
      <t>) trees from ozone injury by ethylenediurea (EDU): Roles of biochemical changes and decreased stomatal conductance in enhancement of growth</t>
    </r>
  </si>
  <si>
    <r>
      <t xml:space="preserve">E. Paoletti, N. Contran, W. J. Manning, A. Castagna, A. Ranieri, F. Tagliaferro, </t>
    </r>
    <r>
      <rPr>
        <i/>
        <sz val="11"/>
        <color theme="1"/>
        <rFont val="Calibri"/>
        <family val="2"/>
        <scheme val="minor"/>
      </rPr>
      <t>Environ. Pollut.</t>
    </r>
    <r>
      <rPr>
        <sz val="11"/>
        <color theme="1"/>
        <rFont val="Calibri"/>
        <family val="2"/>
        <scheme val="minor"/>
      </rPr>
      <t xml:space="preserve">, 2008, </t>
    </r>
    <r>
      <rPr>
        <b/>
        <sz val="11"/>
        <color theme="1"/>
        <rFont val="Calibri"/>
        <family val="2"/>
        <scheme val="minor"/>
      </rPr>
      <t>155</t>
    </r>
    <r>
      <rPr>
        <sz val="11"/>
        <color theme="1"/>
        <rFont val="Calibri"/>
        <family val="2"/>
        <scheme val="minor"/>
      </rPr>
      <t>, 464-472.</t>
    </r>
  </si>
  <si>
    <r>
      <t xml:space="preserve">E. Paoletti, W. J. Manning, F. Spaziani, F. Tagliaferro, </t>
    </r>
    <r>
      <rPr>
        <i/>
        <sz val="11"/>
        <color theme="1"/>
        <rFont val="Calibri"/>
        <family val="2"/>
        <scheme val="minor"/>
      </rPr>
      <t>Enviro. Pollut.</t>
    </r>
    <r>
      <rPr>
        <sz val="11"/>
        <color theme="1"/>
        <rFont val="Calibri"/>
        <family val="2"/>
        <scheme val="minor"/>
      </rPr>
      <t xml:space="preserve">, 2007, </t>
    </r>
    <r>
      <rPr>
        <b/>
        <sz val="11"/>
        <color theme="1"/>
        <rFont val="Calibri"/>
        <family val="2"/>
        <scheme val="minor"/>
      </rPr>
      <t>145</t>
    </r>
    <r>
      <rPr>
        <sz val="11"/>
        <color theme="1"/>
        <rFont val="Calibri"/>
        <family val="2"/>
        <scheme val="minor"/>
      </rPr>
      <t>, 869-873.</t>
    </r>
  </si>
  <si>
    <r>
      <t>Effects of azadirachtin injection in litchi trees (</t>
    </r>
    <r>
      <rPr>
        <i/>
        <sz val="11"/>
        <color theme="1"/>
        <rFont val="Calibri"/>
        <family val="2"/>
        <scheme val="minor"/>
      </rPr>
      <t>Litchi chinensis</t>
    </r>
    <r>
      <rPr>
        <sz val="11"/>
        <color theme="1"/>
        <rFont val="Calibri"/>
        <family val="2"/>
        <scheme val="minor"/>
      </rPr>
      <t xml:space="preserve"> Sonn.) on the litchi stink bug (</t>
    </r>
    <r>
      <rPr>
        <i/>
        <sz val="11"/>
        <color theme="1"/>
        <rFont val="Calibri"/>
        <family val="2"/>
        <scheme val="minor"/>
      </rPr>
      <t>Tessaratoma papillosa</t>
    </r>
    <r>
      <rPr>
        <sz val="11"/>
        <color theme="1"/>
        <rFont val="Calibri"/>
        <family val="2"/>
        <scheme val="minor"/>
      </rPr>
      <t xml:space="preserve"> Drury) in northern Thailand</t>
    </r>
  </si>
  <si>
    <r>
      <t xml:space="preserve">Managing Eastern tent caterpillars </t>
    </r>
    <r>
      <rPr>
        <i/>
        <sz val="11"/>
        <color theme="1"/>
        <rFont val="Calibri"/>
        <family val="2"/>
        <scheme val="minor"/>
      </rPr>
      <t>Malacosoma americanum</t>
    </r>
    <r>
      <rPr>
        <sz val="11"/>
        <color theme="1"/>
        <rFont val="Calibri"/>
        <family val="2"/>
        <scheme val="minor"/>
      </rPr>
      <t xml:space="preserve"> (F) on horse farms to reduce risk of mare reproductive loss syndrome</t>
    </r>
  </si>
  <si>
    <t xml:space="preserve">Arborjet Quick-jet™ injector </t>
  </si>
  <si>
    <t>Wedgle® Direct-Inject tree injection™
Micropipette</t>
  </si>
  <si>
    <t>Q-Connect™
Q-Gun™</t>
  </si>
  <si>
    <r>
      <t xml:space="preserve"> Y. Su, V. E. T. M. Ashworth, N. K. Geitner, M. R. Wiesner, N. Ginnan, P. Rolshausen, C. Roper, D. Jassby, 2020, </t>
    </r>
    <r>
      <rPr>
        <i/>
        <sz val="11"/>
        <color theme="1"/>
        <rFont val="Calibri"/>
        <family val="2"/>
        <scheme val="minor"/>
      </rPr>
      <t>ACS Nano</t>
    </r>
    <r>
      <rPr>
        <sz val="11"/>
        <color theme="1"/>
        <rFont val="Calibri"/>
        <family val="2"/>
        <scheme val="minor"/>
      </rPr>
      <t>, 14, 2966-2981.</t>
    </r>
  </si>
  <si>
    <r>
      <t xml:space="preserve"> J. L. Stephano-Hornedo, O. Torres-Gutiérrez, Y. Toledano-Magaña, I. Gradilla-Martínez, A. Pestryakov, A. Sánchez-González, J. C. García-Ramos, N. Bogdanchikova, 2020, </t>
    </r>
    <r>
      <rPr>
        <i/>
        <sz val="11"/>
        <color theme="1"/>
        <rFont val="Calibri"/>
        <family val="2"/>
        <scheme val="minor"/>
      </rPr>
      <t>RSD Advances</t>
    </r>
    <r>
      <rPr>
        <sz val="11"/>
        <color theme="1"/>
        <rFont val="Calibri"/>
        <family val="2"/>
        <scheme val="minor"/>
      </rPr>
      <t>, 10, 6146-6155.</t>
    </r>
  </si>
  <si>
    <r>
      <t xml:space="preserve"> J. H. Wang, S. C. Che, L. F. Qiu, G. Li, J. L. Shao, L. Zhong, G. F. Zhang, H. Xu, 2020, </t>
    </r>
    <r>
      <rPr>
        <i/>
        <sz val="11"/>
        <color theme="1"/>
        <rFont val="Calibri"/>
        <family val="2"/>
        <scheme val="minor"/>
      </rPr>
      <t>J. Econ. Entomol.</t>
    </r>
    <r>
      <rPr>
        <sz val="11"/>
        <color theme="1"/>
        <rFont val="Calibri"/>
        <family val="2"/>
        <scheme val="minor"/>
      </rPr>
      <t>, 113, 340–347.</t>
    </r>
  </si>
  <si>
    <r>
      <t xml:space="preserve"> M. M. Mashal, B. F. Obeidat, 2019, 2019, </t>
    </r>
    <r>
      <rPr>
        <i/>
        <sz val="11"/>
        <color theme="1"/>
        <rFont val="Calibri"/>
        <family val="2"/>
        <scheme val="minor"/>
      </rPr>
      <t>Heliyon</t>
    </r>
    <r>
      <rPr>
        <sz val="11"/>
        <color theme="1"/>
        <rFont val="Calibri"/>
        <family val="2"/>
        <scheme val="minor"/>
      </rPr>
      <t>, 5, 1-7.</t>
    </r>
  </si>
  <si>
    <r>
      <t xml:space="preserve"> E. Dal Maso, B. T. Linaldeddu, G. Fanchin, M. Faccoli, L. Montecchio, 2019, </t>
    </r>
    <r>
      <rPr>
        <i/>
        <sz val="11"/>
        <color theme="1"/>
        <rFont val="Calibri"/>
        <family val="2"/>
        <scheme val="minor"/>
      </rPr>
      <t>Phytopathol. Mediterr</t>
    </r>
    <r>
      <rPr>
        <sz val="11"/>
        <color theme="1"/>
        <rFont val="Calibri"/>
        <family val="2"/>
        <scheme val="minor"/>
      </rPr>
      <t xml:space="preserve">., </t>
    </r>
    <r>
      <rPr>
        <b/>
        <sz val="11"/>
        <color theme="1"/>
        <rFont val="Calibri"/>
        <family val="2"/>
        <scheme val="minor"/>
      </rPr>
      <t>58</t>
    </r>
    <r>
      <rPr>
        <sz val="11"/>
        <color theme="1"/>
        <rFont val="Calibri"/>
        <family val="2"/>
        <scheme val="minor"/>
      </rPr>
      <t>, 73-79.</t>
    </r>
  </si>
  <si>
    <r>
      <t xml:space="preserve"> K. Shin, M. S. Ascunce, H. A. Narouei-Khandan, X. Sun, D. Jones, O. O. Kalowole, E. M. Goss, A. H. C. van Bruggen, </t>
    </r>
    <r>
      <rPr>
        <i/>
        <sz val="11"/>
        <color theme="1"/>
        <rFont val="Calibri"/>
        <family val="2"/>
        <scheme val="minor"/>
      </rPr>
      <t>Crop Prot.</t>
    </r>
    <r>
      <rPr>
        <sz val="11"/>
        <color theme="1"/>
        <rFont val="Calibri"/>
        <family val="2"/>
        <scheme val="minor"/>
      </rPr>
      <t xml:space="preserve">, 2016, </t>
    </r>
    <r>
      <rPr>
        <b/>
        <sz val="11"/>
        <color theme="1"/>
        <rFont val="Calibri"/>
        <family val="2"/>
        <scheme val="minor"/>
      </rPr>
      <t>90</t>
    </r>
    <r>
      <rPr>
        <sz val="11"/>
        <color theme="1"/>
        <rFont val="Calibri"/>
        <family val="2"/>
        <scheme val="minor"/>
      </rPr>
      <t xml:space="preserve">, 106-116. </t>
    </r>
  </si>
  <si>
    <r>
      <t xml:space="preserve"> A. H. VanWoerkom, S. G. Aćimović, G. W. Sundin, B. M. Cregg, D. Mota-Sanchez, C. VAndervoort, J. C. Wise, </t>
    </r>
    <r>
      <rPr>
        <i/>
        <sz val="11"/>
        <color theme="1"/>
        <rFont val="Calibri"/>
        <family val="2"/>
        <scheme val="minor"/>
      </rPr>
      <t>Crop Prot.</t>
    </r>
    <r>
      <rPr>
        <sz val="11"/>
        <color theme="1"/>
        <rFont val="Calibri"/>
        <family val="2"/>
        <scheme val="minor"/>
      </rPr>
      <t xml:space="preserve">, 2014, </t>
    </r>
    <r>
      <rPr>
        <b/>
        <sz val="11"/>
        <color theme="1"/>
        <rFont val="Calibri"/>
        <family val="2"/>
        <scheme val="minor"/>
      </rPr>
      <t>65</t>
    </r>
    <r>
      <rPr>
        <sz val="11"/>
        <color theme="1"/>
        <rFont val="Calibri"/>
        <family val="2"/>
        <scheme val="minor"/>
      </rPr>
      <t>, 173-185.</t>
    </r>
  </si>
  <si>
    <r>
      <t xml:space="preserve"> J. G. Fidgen, N. T. Kittelson, T. Eckberg, J. Doccola, C. Randall, </t>
    </r>
    <r>
      <rPr>
        <i/>
        <sz val="11"/>
        <color theme="1"/>
        <rFont val="Calibri"/>
        <family val="2"/>
        <scheme val="minor"/>
      </rPr>
      <t>West. J. Appl. For.</t>
    </r>
    <r>
      <rPr>
        <sz val="11"/>
        <color theme="1"/>
        <rFont val="Calibri"/>
        <family val="2"/>
        <scheme val="minor"/>
      </rPr>
      <t xml:space="preserve">, 2013, </t>
    </r>
    <r>
      <rPr>
        <b/>
        <sz val="11"/>
        <color theme="1"/>
        <rFont val="Calibri"/>
        <family val="2"/>
        <scheme val="minor"/>
      </rPr>
      <t>28</t>
    </r>
    <r>
      <rPr>
        <sz val="11"/>
        <color theme="1"/>
        <rFont val="Calibri"/>
        <family val="2"/>
        <scheme val="minor"/>
      </rPr>
      <t>, 170-173.</t>
    </r>
  </si>
  <si>
    <r>
      <t xml:space="preserve"> P. J. McMahon, A. Purwantara, A. Wahab, M. Imron, S. Lambert, P. K. Keane, D. I. Guest, </t>
    </r>
    <r>
      <rPr>
        <i/>
        <sz val="11"/>
        <color theme="1"/>
        <rFont val="Calibri"/>
        <family val="2"/>
        <scheme val="minor"/>
      </rPr>
      <t>Australas. Plant. Pathol.</t>
    </r>
    <r>
      <rPr>
        <sz val="11"/>
        <color theme="1"/>
        <rFont val="Calibri"/>
        <family val="2"/>
        <scheme val="minor"/>
      </rPr>
      <t xml:space="preserve">, 2010, </t>
    </r>
    <r>
      <rPr>
        <b/>
        <sz val="11"/>
        <color theme="1"/>
        <rFont val="Calibri"/>
        <family val="2"/>
        <scheme val="minor"/>
      </rPr>
      <t>39</t>
    </r>
    <r>
      <rPr>
        <sz val="11"/>
        <color theme="1"/>
        <rFont val="Calibri"/>
        <family val="2"/>
        <scheme val="minor"/>
      </rPr>
      <t>, 170-175.</t>
    </r>
  </si>
  <si>
    <r>
      <t xml:space="preserve"> A. Morton, F. Garcia-del-Pino, J.</t>
    </r>
    <r>
      <rPr>
        <i/>
        <sz val="11"/>
        <color theme="1"/>
        <rFont val="Calibri"/>
        <family val="2"/>
        <scheme val="minor"/>
      </rPr>
      <t xml:space="preserve"> Appl. Entomol.</t>
    </r>
    <r>
      <rPr>
        <sz val="11"/>
        <color theme="1"/>
        <rFont val="Calibri"/>
        <family val="2"/>
        <scheme val="minor"/>
      </rPr>
      <t xml:space="preserve">, 2008, </t>
    </r>
    <r>
      <rPr>
        <b/>
        <sz val="11"/>
        <color theme="1"/>
        <rFont val="Calibri"/>
        <family val="2"/>
        <scheme val="minor"/>
      </rPr>
      <t>132</t>
    </r>
    <r>
      <rPr>
        <sz val="11"/>
        <color theme="1"/>
        <rFont val="Calibri"/>
        <family val="2"/>
        <scheme val="minor"/>
      </rPr>
      <t>, 632-637.</t>
    </r>
  </si>
  <si>
    <r>
      <t xml:space="preserve"> A. Amiri, K. E. Bussey, M. B. Riley, G. Schnabel, </t>
    </r>
    <r>
      <rPr>
        <i/>
        <sz val="11"/>
        <color theme="1"/>
        <rFont val="Calibri"/>
        <family val="2"/>
        <scheme val="minor"/>
      </rPr>
      <t>Plant Dis.</t>
    </r>
    <r>
      <rPr>
        <sz val="11"/>
        <color theme="1"/>
        <rFont val="Calibri"/>
        <family val="2"/>
        <scheme val="minor"/>
      </rPr>
      <t xml:space="preserve">, 2008, </t>
    </r>
    <r>
      <rPr>
        <b/>
        <sz val="11"/>
        <color theme="1"/>
        <rFont val="Calibri"/>
        <family val="2"/>
        <scheme val="minor"/>
      </rPr>
      <t>92</t>
    </r>
    <r>
      <rPr>
        <sz val="11"/>
        <color theme="1"/>
        <rFont val="Calibri"/>
        <family val="2"/>
        <scheme val="minor"/>
      </rPr>
      <t>, 1293-1298.</t>
    </r>
  </si>
  <si>
    <r>
      <t xml:space="preserve"> Y. Opoku, A. Y. Akrofi, A. A. Appiah, </t>
    </r>
    <r>
      <rPr>
        <i/>
        <sz val="11"/>
        <color theme="1"/>
        <rFont val="Calibri"/>
        <family val="2"/>
        <scheme val="minor"/>
      </rPr>
      <t>Eur. J. Plant Pathol.</t>
    </r>
    <r>
      <rPr>
        <sz val="11"/>
        <color theme="1"/>
        <rFont val="Calibri"/>
        <family val="2"/>
        <scheme val="minor"/>
      </rPr>
      <t xml:space="preserve">, 2007, </t>
    </r>
    <r>
      <rPr>
        <b/>
        <sz val="11"/>
        <color theme="1"/>
        <rFont val="Calibri"/>
        <family val="2"/>
        <scheme val="minor"/>
      </rPr>
      <t>177</t>
    </r>
    <r>
      <rPr>
        <sz val="11"/>
        <color theme="1"/>
        <rFont val="Calibri"/>
        <family val="2"/>
        <scheme val="minor"/>
      </rPr>
      <t>, 167-175.</t>
    </r>
  </si>
  <si>
    <t>F. J. Byrne, J. Almanzor, I. Tellez, A. Eskalen, D. M. Grosman, J. G.Morse, 2020, Crop Prot., 132, 1-8.</t>
  </si>
  <si>
    <t xml:space="preserve">EZ-Ject® lance </t>
  </si>
  <si>
    <t xml:space="preserve">Mauget capsules 
Small plastic bottles </t>
  </si>
  <si>
    <t xml:space="preserve"> Capsules Inyect©</t>
  </si>
  <si>
    <t xml:space="preserve">Bags tubing via beveled
Plastic needles </t>
  </si>
  <si>
    <r>
      <t xml:space="preserve">Sousa, P. Naves, M. Vieira, </t>
    </r>
    <r>
      <rPr>
        <i/>
        <sz val="11"/>
        <rFont val="Calibri"/>
        <family val="2"/>
        <scheme val="minor"/>
      </rPr>
      <t>Phytoparasitica</t>
    </r>
    <r>
      <rPr>
        <sz val="11"/>
        <rFont val="Calibri"/>
        <family val="2"/>
        <scheme val="minor"/>
      </rPr>
      <t xml:space="preserve">, 2013, </t>
    </r>
    <r>
      <rPr>
        <b/>
        <sz val="11"/>
        <rFont val="Calibri"/>
        <family val="2"/>
        <scheme val="minor"/>
      </rPr>
      <t>41</t>
    </r>
    <r>
      <rPr>
        <sz val="11"/>
        <rFont val="Calibri"/>
        <family val="2"/>
        <scheme val="minor"/>
      </rPr>
      <t>, 143-148.</t>
    </r>
  </si>
  <si>
    <t>QUIK-jet syringe</t>
  </si>
  <si>
    <t>Arborjet®
Low pressure micro-infusion™</t>
  </si>
  <si>
    <t>J. J. Mauget Co.
Arborjet®</t>
  </si>
  <si>
    <t>J. J. Mauget Co.</t>
  </si>
  <si>
    <t>J. J. Mauget Co.
Home-made manufacture</t>
  </si>
  <si>
    <t>ENDOterapia Vegetal S.L.®</t>
  </si>
  <si>
    <t>Home-made manufacture
ENDOterapia Vegetal S.L.®</t>
  </si>
  <si>
    <r>
      <t xml:space="preserve">S. L. Masikane, P. Novela, P. Mohale, A. McLeod, </t>
    </r>
    <r>
      <rPr>
        <i/>
        <sz val="11"/>
        <color theme="1"/>
        <rFont val="Calibri"/>
        <family val="2"/>
        <scheme val="minor"/>
      </rPr>
      <t>Crop Prot</t>
    </r>
    <r>
      <rPr>
        <sz val="11"/>
        <color theme="1"/>
        <rFont val="Calibri"/>
        <family val="2"/>
        <scheme val="minor"/>
      </rPr>
      <t>., 2020, 128, 1-8.</t>
    </r>
  </si>
  <si>
    <t>Fungicide
Antibiotic</t>
  </si>
  <si>
    <t>1,4-naphthoquinone 
Juglone 
Plumbagin</t>
  </si>
  <si>
    <t>Naphthoquinone</t>
  </si>
  <si>
    <t>Radiotracer</t>
  </si>
  <si>
    <t>ANOVA
Fisher’s LSD test</t>
  </si>
  <si>
    <t>Tukey's HSD test
Wilcoxon rank sum test
Pearson’s correlation</t>
  </si>
  <si>
    <t>PERMANOVA
LDA
SparCC method
Kruskal-Wallis test</t>
  </si>
  <si>
    <t>Fisher’s LSD test</t>
  </si>
  <si>
    <t>MANOVA
Tukey's HSD test
Log dose-probit analysis</t>
  </si>
  <si>
    <t>ANOVA
Tukey’s test</t>
  </si>
  <si>
    <t>Tukey’s test
LSD test</t>
  </si>
  <si>
    <t>ANOVA
Duncan's multiple range test</t>
  </si>
  <si>
    <t>PVC transparent tube
PE tube
T-piece
PE micro-tube pieces
Tubeless automobile tire valve
Hose clamps
Hollow windings</t>
  </si>
  <si>
    <t>Anderson–Darling test
ANOVA
Regression procedure</t>
  </si>
  <si>
    <t>MANOVA
Tukey's HSD test
Bonferroni correction</t>
  </si>
  <si>
    <t xml:space="preserve">Ethylenediurea </t>
  </si>
  <si>
    <t>Fluorescence microscope system</t>
  </si>
  <si>
    <t>Mauget MicroInjection System
ArborJet® Tree Injection System</t>
  </si>
  <si>
    <t>Zinc salt</t>
  </si>
  <si>
    <t xml:space="preserve">Plastic tube
Nylon barb adapter </t>
  </si>
  <si>
    <t>Syringe 
ENDOterapia Vegetal S.L.®</t>
  </si>
  <si>
    <t>Bioinject-tree®
Syringe</t>
  </si>
  <si>
    <t>Capsules Inyect©</t>
  </si>
  <si>
    <r>
      <t xml:space="preserve">Plastic bag
</t>
    </r>
    <r>
      <rPr>
        <sz val="11"/>
        <rFont val="Calibri"/>
        <family val="2"/>
        <scheme val="minor"/>
      </rPr>
      <t>Injection needles</t>
    </r>
  </si>
  <si>
    <t>Plastic tube 
Tubeless automobile tire stem with a valve
Hose clamps
Bicycle air pump</t>
  </si>
  <si>
    <t>Residue analyses
Green/glasshouse trials</t>
  </si>
  <si>
    <t>3-hydroxy-carbofuran</t>
  </si>
  <si>
    <t>Carbendazim</t>
  </si>
  <si>
    <t>Carbofuran</t>
  </si>
  <si>
    <t>Difenoconazole</t>
  </si>
  <si>
    <t>Thiabendazole</t>
  </si>
  <si>
    <t>Thiamethoxam</t>
  </si>
  <si>
    <t>Thiophanate-methyl</t>
  </si>
  <si>
    <t>Spirodiclofen</t>
  </si>
  <si>
    <t>Emamectinbenzoate</t>
  </si>
  <si>
    <t>Benzbromarone</t>
  </si>
  <si>
    <t>Tolfenamicacid</t>
  </si>
  <si>
    <t xml:space="preserve"> Y. Su, V. E. T. M. Ashworth, N. K. Geitner, M. R. Wiesner, N. Ginnan, P. Rolshausen, C. Roper, D. Jassby, 2020, ACS Nano, 14, 2966-2981.</t>
  </si>
  <si>
    <t>Citratenanoparticles(Ct)Polyvinylpyrrolidonenanoparticles(PVP)Gum</t>
  </si>
  <si>
    <t>Arabicnanoparticles(GA)</t>
  </si>
  <si>
    <t xml:space="preserve"> J. L. Stephano-Hornedo, O. Torres-Gutiérrez, Y. Toledano-Magaña, I. Gradilla-Martínez, A. Pestryakov, A. Sánchez-González, J. C. García-Ramos, N. Bogdanchikova, 2020, RSD Advances, 10, 6146-6155.</t>
  </si>
  <si>
    <t>Argovit™silvernanoparticles</t>
  </si>
  <si>
    <t>Systematicity, persistence and efficacy of selected insecticides used in endotherapy to control the red palm weevil Rhynchophorus ferrugineus (Olivier, 1790) on Phoenix canariensis</t>
  </si>
  <si>
    <t>S. Chihaoui-Meridja, A. Harbi, K. Abbes, H. Chaabane, A. L. Pergola, B. Chermiti, P. Suma, 2020, Phytoparasitica, 48, 75–85.</t>
  </si>
  <si>
    <t>Efficacy of emamectin benzoate trunk injection against the asian long-horned beetle [Anoplophora glabripennis (Coleoptera: Cerambycidae)]</t>
  </si>
  <si>
    <t xml:space="preserve"> J. H. Wang, S. C. Che, L. F. Qiu, G. Li, J. L. Shao, L. Zhong, G. F. Zhang, H. Xu, 2020, J. Econ. Entomol., 113, 340–347.</t>
  </si>
  <si>
    <t>S. L. Masikane, P. Novela, P. Mohale, A. McLeod, Crop Prot., 2020, 128, 1-8.</t>
  </si>
  <si>
    <t>Phosphorousacid</t>
  </si>
  <si>
    <t>Closing the Snack Bar: Developing Methods for Jackfruit Tree (Artocarpus heterophyllus Lamk.) Control in Brazil</t>
  </si>
  <si>
    <t>C. J. R. Moura, M.  Gaspar, H. G. Bergallo, A. C. Lacerda, Á.  Ferreguetti, 2020, Floresta Ambient., 27, 1-10.</t>
  </si>
  <si>
    <t>Transcriptomic profiling of effects of emamectin benzoate on the pine wood nematode Bursaphelenchus xylophilus</t>
  </si>
  <si>
    <t>F. Lu, K. Guo, A. Chen, S. Chen, H. Lin, X. Zhou, 2020, Pest. Manag. Sci., 76, 747-757.</t>
  </si>
  <si>
    <t>M. González, M. Romero, M. Serrano, M. E. Sánchez, 2020, Eur. J. Plant Pathol., 156, 101–109</t>
  </si>
  <si>
    <t>F. Al-Rimawi, F. Hijaz, Y. Nehela, O. Batuman, N. Killiny, 2019, Antibiotics, 8, 196.</t>
  </si>
  <si>
    <t>Streptomycin</t>
  </si>
  <si>
    <t>N. Killiny, P. Gonzalez-Blanco, Y. Santos-Ortega, F. Al-Rimawi, A. Levy, F. Hijaz, U. Albrecht, O, Batuman, 2019, Antibiotics, 8, 262.</t>
  </si>
  <si>
    <t>Fluorescence-labeledpenicillin</t>
  </si>
  <si>
    <t>The in planta effective concentration of oxytetracycline against 'Candidatus Liberibacter asiaticus' for suppression of citrus Huanglongbing</t>
  </si>
  <si>
    <t>G</t>
  </si>
  <si>
    <t>Nematicidal activities of three naphthoquinones against the pine wood nematode, Bursaphelenchus xylophilus</t>
  </si>
  <si>
    <t>D. J. Cha, J. Kim, D. S. Kim., 2019, Molecules, 20, 1-9.</t>
  </si>
  <si>
    <t>1,4-naphthoquinone</t>
  </si>
  <si>
    <t>Juglone</t>
  </si>
  <si>
    <t>Plumbagin</t>
  </si>
  <si>
    <t>P. A. Abbasi, S. Ali, G. Braun, E. Bevis, S. Fillmore, 2019, Can. J. Plant Pathol., 4, 345-354.</t>
  </si>
  <si>
    <t>Salicylicacid</t>
  </si>
  <si>
    <t>Benzothidiazoleor</t>
  </si>
  <si>
    <t>Actigard®(R)</t>
  </si>
  <si>
    <t xml:space="preserve"> M.S. Ascunce, K. Shin, J.C. Huguet-Tapia, R. Poudel, K. A. Garrett, A. H. C. van Bruggen, E. M. Goss, 2019, Microb. Ecol., 78, 457–469.</t>
  </si>
  <si>
    <t xml:space="preserve"> M. M. Mashal, B. F. Obeidat, 2019, 2019, Heliyon, 5, 1-7.</t>
  </si>
  <si>
    <t>C. C. Coslor, C. Vandervoort, J. C. Wise, 2019, Pest Manag Sci, 75, 1453-1463.</t>
  </si>
  <si>
    <t>Spinosad</t>
  </si>
  <si>
    <t>Dinotefuran</t>
  </si>
  <si>
    <t>Chlorantraniliprole</t>
  </si>
  <si>
    <t>M. A. Romero, M. González, M. S. Serrano, M. E. Sánchez, 2019, Ann. Appl. Biol., 174, 313-318</t>
  </si>
  <si>
    <t>D. L. Giraldo-Charria, F. Moreno, J. C. Salazar-Uribe, 2019, Rev. Fac. Nac. Agron. Medellín, 72, 8883-8895</t>
  </si>
  <si>
    <t>Bifenthrin</t>
  </si>
  <si>
    <t>D. G. McCullough, T. M. Poland, A. R. Tluczek, A. Anulewicz, J. Wieferich, N. W. Siegert, 2019, J. Econ. Entomol., 112, 201–212.</t>
  </si>
  <si>
    <t>Plastic bag
Injection needles</t>
  </si>
  <si>
    <t>M. Zhang, C. Yang, C. A. Powell, P. B. Avery, J. Wang, Y. Huang, Y. Duan, 2019, Front. Plant Sci., 9, 1-12.</t>
  </si>
  <si>
    <t>Gpotassium</t>
  </si>
  <si>
    <t>C. C. Coslor, C. Vandervoort, J. C. Wise, 2019, Int. J. Pest Manage, 75, 1453-1463.</t>
  </si>
  <si>
    <t xml:space="preserve"> E. Dal Maso, B. T. Linaldeddu, G. Fanchin, M. Faccoli, L. Montecchio, 2019, Phytopathol. Mediterr., 58, 73-79.</t>
  </si>
  <si>
    <t>Prochloraz</t>
  </si>
  <si>
    <t>Tetraconazole</t>
  </si>
  <si>
    <t>R. Jagiełło, U. Walczak, G. Iszkuło, P. Karolewski, E. Baraniak, M. J. Giertych, 2019, Int. J. Pest Manage, 65, 33-43</t>
  </si>
  <si>
    <t>Tebuconazole</t>
  </si>
  <si>
    <t>Cellular level in planta analysis of radial movement of artificially injected caesium in Cryptomeria japonica xylem</t>
  </si>
  <si>
    <t>K. Kuroda, K. Yamane, Y. Itoh, Trees, 2018, 32, 1505–1517.</t>
  </si>
  <si>
    <t>Chemical control with ethephon (2-chloroethylphosphonic acid) of the true mistletoe Struthauthus interruptus (KUNTH) G. DON</t>
  </si>
  <si>
    <t>C. C. Ruiz, D. A. Rosales, D. C. Tovar, G. V. Ponce, Agrociencia, 2018, 52, 741-755.</t>
  </si>
  <si>
    <t>Ethephon</t>
  </si>
  <si>
    <t>A. Dalakoura, W. Jarausch, G. Buchholz, A. Bassler, M. Braun, T. Manthey, G. Krczal, M. Wassenegger, Front. Plant Sci., 2018, 9, 1-9.</t>
  </si>
  <si>
    <t>hp</t>
  </si>
  <si>
    <t>RNAs</t>
  </si>
  <si>
    <t>J. Hu, J. Jiang, N. Wang, Phytopathology, 2018, 108, 186-195.</t>
  </si>
  <si>
    <t>Oxalicacid</t>
  </si>
  <si>
    <t>Potassiumphosphatedibasic</t>
  </si>
  <si>
    <t>Acibenzolar-S-methyl</t>
  </si>
  <si>
    <t>L-ascorbicacidsodiumsalt</t>
  </si>
  <si>
    <t>B-aminobutyricacid2,6-dichloro-isonicotinicacid</t>
  </si>
  <si>
    <t>Oxytetracyclinehydrochloride</t>
  </si>
  <si>
    <t>CVG-700(Proprietaryproduct)Dimethylsulfoxide</t>
  </si>
  <si>
    <t>Yield and physico-chemical composition of date-palm (Phoenix Dactylifera) as affected by nitrogen and zinc application</t>
  </si>
  <si>
    <t>Ureazincsulfateheptahydrate</t>
  </si>
  <si>
    <t>Evaluation of the effectiveness of insecticide trunk injections for control of Latoia lepida (Cramer) in the sweet olive tree Osmanthus fragrans</t>
  </si>
  <si>
    <t>Clothianidin</t>
  </si>
  <si>
    <t>Omethoate</t>
  </si>
  <si>
    <t>Carbosulfan</t>
  </si>
  <si>
    <t>S. G. Aćimović, G. Srdan, M. Bert, G. W. Sundi, J. C, Wise. Urban For Urban Green., 2016, 19, 151-157.</t>
  </si>
  <si>
    <t>J. Hu, N. Wang, Phytopathology, 2016, 106, 1495-1503.</t>
  </si>
  <si>
    <t xml:space="preserve"> K. Shin, M. S. Ascunce, H. A. Narouei-Khandan, X. Sun, D. Jones, O. O. Kalowole, E. M. Goss, A. H. C. van Bruggen, Crop Prot., 2016, 90, 106-116. </t>
  </si>
  <si>
    <t>Lethal trap trees: a potential option for emerald ash borer (Agrilus planipennis Fairmaire) management</t>
  </si>
  <si>
    <t>D. G. McCullough, T. M. Poland, M. Therese, P. A. Lewis, Pest Manag. Sci., 2016, 72, 1023-1030.</t>
  </si>
  <si>
    <t>Trunk injection of systemic insecticides to control stem and leaf gall wasps, Josephiella species (Hymenoptera: Agaonidae), on Chinese banyan (Rosales: Moraceae) in Hawaii</t>
  </si>
  <si>
    <t>P. Bhandari, Z. Cheng, Fla Entomol., 2016, 99, 172-177.</t>
  </si>
  <si>
    <t>Potassiumphosphite</t>
  </si>
  <si>
    <t>Potassiumdihydrogenphosphate</t>
  </si>
  <si>
    <t>Cyprodinil</t>
  </si>
  <si>
    <t>Xylella fastidiosa from almond in Iran: overwinter recovery and effects of antibiotics</t>
  </si>
  <si>
    <t>N. Amanifar, M. Taghavi, M. Salehi, Phytopathol. Mediterr., 2016, 55, 337-345.</t>
  </si>
  <si>
    <t>Zincsalt</t>
  </si>
  <si>
    <t>Control of fire blight (Erwinia amylovora) on apple trees with trunk-injected plant resistance inducers and antibiotics and assessment of induction of pathogenesis-related protein genes</t>
  </si>
  <si>
    <t>S. G. Aćimović, Q. Zeng, G. C. McGhee, G. W. Sundin, J. C. Wise. Front. Plant Sci., 2015, 6, 1-10.</t>
  </si>
  <si>
    <t>Streptomycinsulfate</t>
  </si>
  <si>
    <t>E. Flower, J. E. Dalton, K. S. Knight, M. Brikha, M. A. Gonzalez-Meler. Urban For.Urban Green., 2015, 14, 790-795.</t>
  </si>
  <si>
    <t>Impact of the goldspotted oak borer, Agrilus auroguttatus, on the health of coast live oak before and after treatment with two systemic insecticides</t>
  </si>
  <si>
    <t>Mobility and efficacy of abamectin and imidacloprid against Rhynchophorus ferrugineus in Phoenix canariensis by different application methods</t>
  </si>
  <si>
    <t>Ó. Dembilio, J. M. Riba, M. Gamónc, J. A. Jacas, Pest Manag. Sci., 2015, 71, 1091–1098.</t>
  </si>
  <si>
    <t>Allicin</t>
  </si>
  <si>
    <t>F. J. Byrne, R. I. Krieger, J. Doccola, J. G. Morse, Crop Prot., 2014, 57, 20-26.</t>
  </si>
  <si>
    <t>B. M. Eisenback, S. M. Salom, L. T. Kok, A. F. Lagalante, J. Econ. Entomol., 2014, 107, 250-258.</t>
  </si>
  <si>
    <t xml:space="preserve"> A. H. VanWoerkom, S. G. Aćimović, G. W. Sundin, B. M. Cregg, D. Mota-Sanchez, C. VAndervoort, J. C. Wise, Crop Prot., 2014, 65, 173-185.</t>
  </si>
  <si>
    <t>Rynaxypyr</t>
  </si>
  <si>
    <t>Penthiopyrad</t>
  </si>
  <si>
    <t>Phosphites</t>
  </si>
  <si>
    <t>T. Puttamuk, S. Zhang, Y. Duan, A. Jantasorn, N. Thaveechai, Crop Prot., 2014, 65, 114-121.</t>
  </si>
  <si>
    <t>Tetracycline</t>
  </si>
  <si>
    <t>Bacbicure®Streptomycin</t>
  </si>
  <si>
    <t>Ampicillin</t>
  </si>
  <si>
    <t>Steinernemasp.Steinernemaegyptens</t>
  </si>
  <si>
    <t>Heterorhabditissp.</t>
  </si>
  <si>
    <t>Toluidineblue</t>
  </si>
  <si>
    <t>Systemic applications of azadirachtin in the control of Corythucha ciliata (Say, 1832) (Hemiptera, Tingidae), a Pest of Platanus sp.</t>
  </si>
  <si>
    <t>R. Pavela, M. Zabka, V. Kalinkin, E. Kotenev, A. Gerus, A. Shchenikova, T. Chermenskaya, Plant Protect. Sci., 2013, 49, 27-33.</t>
  </si>
  <si>
    <t xml:space="preserve"> J. G. Fidgen, N. T. Kittelson, T. Eckberg, J. Doccola, C. Randall, West. J. Appl. For., 2013, 28, 170-173.</t>
  </si>
  <si>
    <t>Emamectin</t>
  </si>
  <si>
    <t>Benzoate</t>
  </si>
  <si>
    <t>Safranin</t>
  </si>
  <si>
    <t>Sousa, P. Naves, M. Vieira, Phytoparasitica, 2013, 41, 143-148.</t>
  </si>
  <si>
    <t>R. A. Ugine, S. Gardescu, A. E. Hajek, J. Econ. Entomol., 2013, 106, 874-882.</t>
  </si>
  <si>
    <t>O. A. Akinsanmi, A. Drenth. Crop Prot., 2013, 53, 29-36.</t>
  </si>
  <si>
    <t>Potassiumphosphonate</t>
  </si>
  <si>
    <t>Phosphonicacid</t>
  </si>
  <si>
    <t>Methamidophos</t>
  </si>
  <si>
    <t>Avermectin</t>
  </si>
  <si>
    <t>Spatial and temporal distribution of trunk-injected 14C-imidacloprid in Fraxinus trees</t>
  </si>
  <si>
    <t>14C-imidacloprid</t>
  </si>
  <si>
    <t>Deltamethrin</t>
  </si>
  <si>
    <t>Gibberellin</t>
  </si>
  <si>
    <t>A4/7</t>
  </si>
  <si>
    <t>Tree Injection in the management of horse-chestnut leaf miner. Cameraria ohridella (Lepidoptera: Gracillariidae)</t>
  </si>
  <si>
    <t xml:space="preserve"> M. Kobza, G. Juhásová, K. Adamćiková, E. Onrušková, Gesunde Pflanzen, 2011, 62, 139-143.</t>
  </si>
  <si>
    <t>J. J. Doccola, D. R. Smitley, T. W. Davis, J. J. Aiken, P. M. Wild, Arboric Urban For, 2011, 37, 6-12.</t>
  </si>
  <si>
    <t>Stem injection of a systemic insecticide to control Uraba lugens on urban Lophostemon confertus trees</t>
  </si>
  <si>
    <t>D. Kreutzweiser, D. Thompson, S. Grimalt, Ecotoxicol. Environ. Saf., 2011, 74, 1734-1741.</t>
  </si>
  <si>
    <t xml:space="preserve"> P. J. McMahon, A. Purwantara, A. Wahab, M. Imron, S. Lambert, P. K. Keane, D. I. Guest, Australas. Plant. Pathol., 2010, 39, 170-175.</t>
  </si>
  <si>
    <t>Fipronil</t>
  </si>
  <si>
    <t>Unreliable pesticide control of the vector psyllid Diaphorina citri (Hemiptera: Psyllidae) for the reduction of microorganism disease transmission</t>
  </si>
  <si>
    <t>Distribution of trunk-injected 14C-imidacloprid in ash trees and effects on emerald ash borer (Coleoptera: Buprestidae) adults</t>
  </si>
  <si>
    <t>Efficacy of systemic insecticides on the gall wasp Quadrastichus erythrinae in wiliwili trees (Erythrina spp.)</t>
  </si>
  <si>
    <t>Evaluating potassium phosphonate injections for the control of Quercus ilex decline in SW Spain: implications of low soil contamination by Phytophthora cinnamomi and low soil water content on the effectiveness of treatments</t>
  </si>
  <si>
    <t>S. Gentile, D. Valentino, G. Tamietti, J. Plant Pathol., 2009, 91, 565-571.</t>
  </si>
  <si>
    <t>Translocation and metabolism of injected glyphosate in lead tree (Leucaena leucocephala)</t>
  </si>
  <si>
    <t>F. Chen, H. H. Wang, C. Y. Ching, Weed Sci., 2009, 57, 229-234.</t>
  </si>
  <si>
    <t>Glyphosate14C-glyphosate</t>
  </si>
  <si>
    <t>Ironsulphate</t>
  </si>
  <si>
    <t>Field efficacy of the entomopathogenic nematode Steinernema feltiae against the Mediterranean flat-headed rootborer Capnodis tenebrionis</t>
  </si>
  <si>
    <t xml:space="preserve"> A. Morton, F. Garcia-del-Pino, J. Appl. Entomol., 2008, 132, 632-637.</t>
  </si>
  <si>
    <t>S.feltiae</t>
  </si>
  <si>
    <t>Novel methodologies in screening and selecting olive varieties and root-stocks for resistance to Verticillium dahliae</t>
  </si>
  <si>
    <t>P. P. Antoniou, E. A. Markakis, S. E. Tjamos, E. J. Paplomatas, E. C. Tjamos, Eur. J. Plant. Pathol., 2008, 122, 540-560.</t>
  </si>
  <si>
    <t>Verticilliumdahliae</t>
  </si>
  <si>
    <t>Propiconazole inhibits Armillaria tabescens in vitro and translocates into peach roots following trunk infusion</t>
  </si>
  <si>
    <t> A. Amiri, K. E. Bussey, M. B. Riley, G. Schnabel, Plant Dis., 2008, 92, 1293-1298.</t>
  </si>
  <si>
    <t>Protection of ash (Fraxinus excelsior) trees from ozone injury by ethylenediurea (EDU): Roles of biochemical changes and decreased stomatal conductance in enhancement of growth</t>
  </si>
  <si>
    <t>E. Paoletti, N. Contran, W. J. Manning, A. Castagna, A. Ranieri, F. Tagliaferro, Environ. Pollut., 2008, 155, 464-472.</t>
  </si>
  <si>
    <t>Ethylenediurea</t>
  </si>
  <si>
    <t xml:space="preserve"> Y. Opoku, A. Y. Akrofi, A. A. Appiah, Eur. J. Plant Pathol., 2007, 177, 167-175.</t>
  </si>
  <si>
    <t>E. Paoletti, W. J. Manning, F. Spaziani, F. Tagliaferro, Enviro. Pollut., 2007, 145, 869-873.</t>
  </si>
  <si>
    <t>Difenoconazole2-hydroxy-benzoicacid</t>
  </si>
  <si>
    <t>Ethylenediurea (EDU) affects the growth of ozone-sensitive and tolerant ash (Fraxinus excelsior) trees under ambient O3 conditions</t>
  </si>
  <si>
    <t>Effects of azadirachtin injection in litchi trees (Litchi chinensis Sonn.) on the litchi stink bug (Tessaratoma papillosa Drury) in northern Thailand</t>
  </si>
  <si>
    <t>Triadimefon</t>
  </si>
  <si>
    <t>Managing Eastern tent caterpillars Malacosoma americanum (F) on horse farms to reduce risk of mare reproductive loss syndrome</t>
  </si>
  <si>
    <t>Dicrotophos</t>
  </si>
  <si>
    <t>Milbemectin</t>
  </si>
  <si>
    <t>Filtro</t>
  </si>
  <si>
    <t>Tolfenamic acid</t>
  </si>
  <si>
    <t xml:space="preserve">1,4-naphthoquinone </t>
  </si>
  <si>
    <t xml:space="preserve">Juglone </t>
  </si>
  <si>
    <t xml:space="preserve">Salicylic acid </t>
  </si>
  <si>
    <t>Oxalic acid</t>
  </si>
  <si>
    <t>Potassium phosphate dibasic</t>
  </si>
  <si>
    <t>L-ascorbic acid sodium salt</t>
  </si>
  <si>
    <t>B-aminobutyric acid</t>
  </si>
  <si>
    <t>2,6-dichloro-isonicotinic acid</t>
  </si>
  <si>
    <t>Dimethylsulfoxide</t>
  </si>
  <si>
    <t>Urea</t>
  </si>
  <si>
    <t xml:space="preserve"> zinc sulfate heptahydrate</t>
  </si>
  <si>
    <t>Potassium dihydrogen phosphate</t>
  </si>
  <si>
    <t>Streptomycin sulfate</t>
  </si>
  <si>
    <t>Bacbicure®</t>
  </si>
  <si>
    <t xml:space="preserve">Steinernema sp. </t>
  </si>
  <si>
    <t xml:space="preserve">Steinernema egyptens </t>
  </si>
  <si>
    <t>Heterorhabditis sp.</t>
  </si>
  <si>
    <t>Phosphonic acid</t>
  </si>
  <si>
    <t xml:space="preserve">Methamidophos </t>
  </si>
  <si>
    <t>14C-glyphosate</t>
  </si>
  <si>
    <t>Filtro2</t>
  </si>
  <si>
    <t xml:space="preserve">Uricosuric agent </t>
  </si>
  <si>
    <t>Anti-inflammatory</t>
  </si>
  <si>
    <t>Tracer</t>
  </si>
  <si>
    <t>Filtro3</t>
  </si>
  <si>
    <t>Rótulos de Linha</t>
  </si>
  <si>
    <t>Total Geral</t>
  </si>
  <si>
    <t>Contagem Distinta de Title</t>
  </si>
  <si>
    <t>Filtro32</t>
  </si>
  <si>
    <t>Filtro 4</t>
  </si>
  <si>
    <t>Filtro 5</t>
  </si>
  <si>
    <t>Tubeless automobile tire valve</t>
  </si>
  <si>
    <t>Filtro 6</t>
  </si>
  <si>
    <t>Blade|Drill</t>
  </si>
  <si>
    <t>ID</t>
  </si>
  <si>
    <t>Green/glasshouse trials</t>
  </si>
  <si>
    <t>Microscopic hyperspectral imaging</t>
  </si>
  <si>
    <t>STEM</t>
  </si>
  <si>
    <t>Weight</t>
  </si>
  <si>
    <t>Scanning electron microscopy</t>
  </si>
  <si>
    <t xml:space="preserve">Energy-dispersive X-ray spectrometry </t>
  </si>
  <si>
    <t>Field/semi-field trials</t>
  </si>
  <si>
    <t>ROS Detection</t>
  </si>
  <si>
    <t>cryo-SEM/EDX</t>
  </si>
  <si>
    <t>Microscopy Imaging</t>
  </si>
  <si>
    <t>Northern Blot Analysis</t>
  </si>
  <si>
    <t>Atomic absorption spectrometry</t>
  </si>
  <si>
    <t xml:space="preserve">Fruit evaluation </t>
  </si>
  <si>
    <t>Refractometer</t>
  </si>
  <si>
    <t xml:space="preserve">Micro-Kjeldahl method </t>
  </si>
  <si>
    <t>Insect captures</t>
  </si>
  <si>
    <t>PCR</t>
  </si>
  <si>
    <t>Light microscope/digital camera</t>
  </si>
  <si>
    <t>Pour-through leachate tests</t>
  </si>
  <si>
    <t>X-ray analysis</t>
  </si>
  <si>
    <t>Test organisms</t>
  </si>
  <si>
    <t>Biochemical analyses</t>
  </si>
  <si>
    <t>Kjeldahl procedure</t>
  </si>
  <si>
    <t>Binding method</t>
  </si>
  <si>
    <t>HPLC pigment separation</t>
  </si>
  <si>
    <t>Fluorescence spectrometer</t>
  </si>
  <si>
    <t>Spectrophotometer analysis</t>
  </si>
  <si>
    <t>Dendrometric analyses</t>
  </si>
  <si>
    <t>Bioassays
Residue analyses</t>
  </si>
  <si>
    <t xml:space="preserve">Field trials
Atomic absorption spectrometry
Fruit evaluation 
Refractometer
Micro-Kjeldahl method </t>
  </si>
  <si>
    <t>Bioassays
Residue analyses
Insect captures</t>
  </si>
  <si>
    <t>Bioassays
Residue analyses
Field trials</t>
  </si>
  <si>
    <t>Residue analyses
Field trials</t>
  </si>
  <si>
    <t>Field trials
Bioassays
Residue analyses</t>
  </si>
  <si>
    <t>Field trials
X-ray analysis</t>
  </si>
  <si>
    <t>Field trials
Residue analyses</t>
  </si>
  <si>
    <t>Field trials
Bioassays</t>
  </si>
  <si>
    <t>Field trials
Residue analyses
Test organisms</t>
  </si>
  <si>
    <t>Residue analyses
Field trials
Bioassays</t>
  </si>
  <si>
    <t>Bioassays
Fluorescence spectrometer
Spectrophotometer analysis
Field trials</t>
  </si>
  <si>
    <t xml:space="preserve">Field trials
Light microscope/digital camera
Frequency domain reflectometry </t>
  </si>
  <si>
    <t>Liquid scintillation counter 
Pour-through leachate tests</t>
  </si>
  <si>
    <r>
      <t xml:space="preserve"> J. McVay, X.Sun, D. Jones, H. Urbina, F. Aldeek, J. M. Cook, A. Jeyaprakash, G. Hodges, T. Smith, 2019, </t>
    </r>
    <r>
      <rPr>
        <i/>
        <sz val="11"/>
        <color theme="1"/>
        <rFont val="Calibri"/>
        <family val="2"/>
        <scheme val="minor"/>
      </rPr>
      <t>Crop Prot.</t>
    </r>
    <r>
      <rPr>
        <sz val="11"/>
        <color theme="1"/>
        <rFont val="Calibri"/>
        <family val="2"/>
        <scheme val="minor"/>
      </rPr>
      <t>, 125, 1-9.</t>
    </r>
  </si>
  <si>
    <t>Bioassays
PCR</t>
  </si>
  <si>
    <t>PCR
Field trials</t>
  </si>
  <si>
    <t>PCR
Residue analyses
Green/glasshouse trials</t>
  </si>
  <si>
    <t>cryo-SEM/EDX
Residue analyses</t>
  </si>
  <si>
    <t xml:space="preserve">Salicylic acid 
Benzothidiazole or Actigard® </t>
  </si>
  <si>
    <t xml:space="preserve"> J. McVay, X.Sun, D. Jones, H. Urbina, F. Aldeek, J. M. Cook, A. Jeyaprakash, G. Hodges, T. Smith, 2019, Crop Prot., 125, 1-9.</t>
  </si>
  <si>
    <t xml:space="preserve">Benzothidiazole or Actigard® </t>
  </si>
  <si>
    <t xml:space="preserve">Transmission electron microscopy </t>
  </si>
  <si>
    <t xml:space="preserve">Frequency domain reflectometry </t>
  </si>
  <si>
    <t xml:space="preserve">Liquid scintillation counter </t>
  </si>
  <si>
    <t>Low pressure micro-infusion™</t>
  </si>
  <si>
    <t>Sidewinder Injection Technology Pty Ltd</t>
  </si>
  <si>
    <t>ArborSystems®</t>
  </si>
  <si>
    <t>Bioassays
Field trials
Residue analyses</t>
  </si>
  <si>
    <t xml:space="preserve">Syngenta® </t>
  </si>
  <si>
    <t>Tree Tech® Microinjection Systems</t>
  </si>
  <si>
    <t>J. J. Mauget Co.
Sidewinder Injection Technology Pty Ltd
ArborSystems®
Arborjet®</t>
  </si>
  <si>
    <t>Arborjet®
ArborSystems®
J. J. Mauget Co.</t>
  </si>
  <si>
    <t>Arboric Urban For.</t>
  </si>
  <si>
    <t>Urban For Urban Gree</t>
  </si>
  <si>
    <t>Urban for Urban Gree</t>
  </si>
  <si>
    <t>Fla Entomol.</t>
  </si>
  <si>
    <t>Field trials
Atomic absorption spectrometry</t>
  </si>
  <si>
    <t>Bioassays
Fluorescence microscope system
ROS Detection</t>
  </si>
  <si>
    <t>Dendrometric analyses
Field trials
Bioassays</t>
  </si>
  <si>
    <t>PCR
Green/glasshouse trials
Field trials</t>
  </si>
  <si>
    <t>Bioassays
Residue analyses
PCR
Field trials
Green/glasshouse trials</t>
  </si>
  <si>
    <t>PCR
Transmission electron microscopy 
Field trials
Green/glasshouse trials</t>
  </si>
  <si>
    <t>Field trials
Green/glasshouse trials</t>
  </si>
  <si>
    <t>Field trials
Green/glasshouse trials
Bioassays</t>
  </si>
  <si>
    <t>Green/glasshouse trials
Residue analyses</t>
  </si>
  <si>
    <t>Bioassays
Green/glasshouse trials
Field trials</t>
  </si>
  <si>
    <t>PCR
Scanning electron microscopy</t>
  </si>
  <si>
    <t>Field trials
PCR</t>
  </si>
  <si>
    <t>Microscopy Imaging
Green/glasshouse trials
Northern Blot Analysis</t>
  </si>
  <si>
    <t>PCR
Bioassays
Field trials
Green/glasshouse trials</t>
  </si>
  <si>
    <t>Residue analyses
PCR</t>
  </si>
  <si>
    <t>Field trials
Biochemical analyses
Kjeldahl procedure
Binding method
HPLC pigment separation
Spectrophotometer analysis</t>
  </si>
  <si>
    <t>ANOVA
Wilcoxon signed rank test
t-test</t>
  </si>
  <si>
    <t>HOVTEST
Levene's test
ANOVA
Tukey’s test</t>
  </si>
  <si>
    <t>ANOVA
Tukey's HSD test
Levene's test</t>
  </si>
  <si>
    <t>ANOVA
t-test
Tukey's HSD test</t>
  </si>
  <si>
    <t>ANOVA
MIXED
LSMEANS
Tukey's HSD test</t>
  </si>
  <si>
    <t>Prochloraz
Tetraconazole
Abamectin</t>
  </si>
  <si>
    <t>CVG-700
Dimethylsulfoxide
Acephate
Abamectin
Emamectin benzoate
Imidacloprid</t>
  </si>
  <si>
    <t>Abamectin
Imidacloprid
Bifenthrin
Deltamethrin
Gibberellin A4/7</t>
  </si>
  <si>
    <t>Abamectin
Dinotefuran
Imidacloprid</t>
  </si>
  <si>
    <t>Dicrotophos
Abamectin
Emamectin benzoate
Milbemectin</t>
  </si>
  <si>
    <t>Bifenthrin
Imidacloprid
Carbendazim</t>
  </si>
  <si>
    <t>3-hydroxy-carbofuran
Carbendazim
Carbofuran
Difenoconazole
Imidacloprid
Thiabendazole
Thiamethoxam
Thiophanate-methyl
Spirodiclofen</t>
  </si>
  <si>
    <t>Phosphorous acid
Potassium phosphite
Potassium dihydrogen phosphate
Propiconazole
Difenoconazole
Cyprodinil</t>
  </si>
  <si>
    <t>Propiconazole
Difenoconazole
2-hydroxy-benzoic acid</t>
  </si>
  <si>
    <t>Emamectin benzoate
Phosphorous acid</t>
  </si>
  <si>
    <t>Imidacloprid
Emamectin benzoate
Rynaxypyr
Propiconazole
Penthiopyrad
Phosphite</t>
  </si>
  <si>
    <t>Emamectin benzoate
Imidacloprid
Acephate</t>
  </si>
  <si>
    <t>Emamectin benzoate
Fipronil</t>
  </si>
  <si>
    <t>Thiamethoxam
Emamectin benzoate
Imidacloprid</t>
  </si>
  <si>
    <t>Emamectin benzoate
Imidacloprid
Spinosad
Dinotefuran
Chlorantraniliprole</t>
  </si>
  <si>
    <t>Imidacloprid
Emamectin benzoate
Abamectin
Clothianidin
Omethoate
Carbosulfan</t>
  </si>
  <si>
    <t>Imidacloprid
Emamectin benzoate
Phosphorous acid</t>
  </si>
  <si>
    <t>14C-imidacloprid
Imidacloprid</t>
  </si>
  <si>
    <t>Imidacloprid
Thiamethoxam
Clothianidin</t>
  </si>
  <si>
    <t>Oxytetracycline
Streptomycin</t>
  </si>
  <si>
    <t>Potassium phosphonate
Phosphonic acid</t>
  </si>
  <si>
    <t>Salicylic acid</t>
  </si>
  <si>
    <t>CVG-700</t>
  </si>
  <si>
    <t>Phosphite</t>
  </si>
  <si>
    <t>Gibberellin A4/7</t>
  </si>
  <si>
    <t>2-hydroxy-benzoic acid</t>
  </si>
  <si>
    <t>ANOVA
Tukey's HSD test</t>
  </si>
  <si>
    <t>Analyses</t>
  </si>
  <si>
    <t>Tree injection tubes
hand-operated bicycle pump</t>
  </si>
  <si>
    <r>
      <t xml:space="preserve"> M. E. Reding, J. B. Oliver, P. B. Schultz, C. M. Ranger, N. N. Youssef, </t>
    </r>
    <r>
      <rPr>
        <i/>
        <sz val="11"/>
        <color theme="1"/>
        <rFont val="Calibri"/>
        <family val="2"/>
        <scheme val="minor"/>
      </rPr>
      <t>J. Econ. Entomol</t>
    </r>
    <r>
      <rPr>
        <sz val="11"/>
        <color theme="1"/>
        <rFont val="Calibri"/>
        <family val="2"/>
        <scheme val="minor"/>
      </rPr>
      <t>., 2013, 106, 289-298.</t>
    </r>
  </si>
  <si>
    <r>
      <t xml:space="preserve">L. Montecchio, </t>
    </r>
    <r>
      <rPr>
        <i/>
        <sz val="11"/>
        <color theme="1"/>
        <rFont val="Calibri"/>
        <family val="2"/>
        <scheme val="minor"/>
      </rPr>
      <t>J Vis Exp</t>
    </r>
    <r>
      <rPr>
        <sz val="11"/>
        <color theme="1"/>
        <rFont val="Calibri"/>
        <family val="2"/>
        <scheme val="minor"/>
      </rPr>
      <t>, 2013, 80, 1-8.</t>
    </r>
  </si>
  <si>
    <r>
      <t xml:space="preserve">A. Solla, L. Garcia, A. Perez, A. Cordero, E. Cubera, G. Moreno, </t>
    </r>
    <r>
      <rPr>
        <i/>
        <sz val="11"/>
        <color theme="1"/>
        <rFont val="Calibri"/>
        <family val="2"/>
        <scheme val="minor"/>
      </rPr>
      <t>Phytoparasitica</t>
    </r>
    <r>
      <rPr>
        <sz val="11"/>
        <color theme="1"/>
        <rFont val="Calibri"/>
        <family val="2"/>
        <scheme val="minor"/>
      </rPr>
      <t>, 2009, 37, 303-316.</t>
    </r>
  </si>
  <si>
    <t>Plastic products</t>
  </si>
  <si>
    <t>MANOVA</t>
  </si>
  <si>
    <t>Tukey's HSD test</t>
  </si>
  <si>
    <t>Bonferroni correction</t>
  </si>
  <si>
    <t>Tukey’s test</t>
  </si>
  <si>
    <t>Principal Component Analysis</t>
  </si>
  <si>
    <t>KAPPA analysis</t>
  </si>
  <si>
    <t>F-test</t>
  </si>
  <si>
    <t>GLM</t>
  </si>
  <si>
    <t>rAUPC</t>
  </si>
  <si>
    <t>t-test</t>
  </si>
  <si>
    <t>MIXED</t>
  </si>
  <si>
    <t>LSMEANS</t>
  </si>
  <si>
    <t>Wilcoxon rank sum test</t>
  </si>
  <si>
    <t>Pearson’s correlation</t>
  </si>
  <si>
    <t>PERMANOVA</t>
  </si>
  <si>
    <t>LDA</t>
  </si>
  <si>
    <t>SparCC method</t>
  </si>
  <si>
    <t>Kruskal-Wallis test</t>
  </si>
  <si>
    <t>Levene's test</t>
  </si>
  <si>
    <t>rAUDPCs</t>
  </si>
  <si>
    <t>GLMM</t>
  </si>
  <si>
    <t>RSPL</t>
  </si>
  <si>
    <t>Residual plots</t>
  </si>
  <si>
    <t>Madden’s method</t>
  </si>
  <si>
    <t>AIC</t>
  </si>
  <si>
    <t>BAI</t>
  </si>
  <si>
    <t>LSD test</t>
  </si>
  <si>
    <t>sAUDPS</t>
  </si>
  <si>
    <t>Dunnett's test</t>
  </si>
  <si>
    <t>Tukey-Kramer test</t>
  </si>
  <si>
    <t>ANCOVA</t>
  </si>
  <si>
    <t>Pearson’s chi-square</t>
  </si>
  <si>
    <t>Log dose-probit analysis</t>
  </si>
  <si>
    <t>Duncan's multiple range test</t>
  </si>
  <si>
    <t>HOVTEST</t>
  </si>
  <si>
    <t>Friedman's test</t>
  </si>
  <si>
    <t>Wilcoxon signed rank test</t>
  </si>
  <si>
    <t>Least-squares mean procedures</t>
  </si>
  <si>
    <t>Dunnett-Hsu's test</t>
  </si>
  <si>
    <t>Polynomial regression</t>
  </si>
  <si>
    <t>Principal response curve</t>
  </si>
  <si>
    <t>Redundancy analysis</t>
  </si>
  <si>
    <t>Significance test</t>
  </si>
  <si>
    <t>Conservative binomial test</t>
  </si>
  <si>
    <t>Abbott’s formula</t>
  </si>
  <si>
    <t>Horton infiltration model</t>
  </si>
  <si>
    <t>Student–Newman–Keuls</t>
  </si>
  <si>
    <t>Newman’s formula</t>
  </si>
  <si>
    <t>Anderson–Darling test</t>
  </si>
  <si>
    <t>ANOVA
GLIMMIX
LSMEANS
Tukey’s test
Madden’s method
t-test</t>
  </si>
  <si>
    <t>ANOVA
GLM
Fisher’s LSD test</t>
  </si>
  <si>
    <t>ANOVA
MIXED
BAI</t>
  </si>
  <si>
    <t>ANOVA
GLM
LSD test</t>
  </si>
  <si>
    <t>sAUDPS
MIXED
GLM
Dunnett's test</t>
  </si>
  <si>
    <t>MIXED
SQUARE ROOT function
COSINE
F-test
t-test
Tukey-Kramer test</t>
  </si>
  <si>
    <t>ANOVA
Fisher’s LSD test
t-test</t>
  </si>
  <si>
    <t>Statistical significance</t>
  </si>
  <si>
    <t>GLIMMIX
F-test</t>
  </si>
  <si>
    <t>ANOVA
Friedman's test
Tukey's HSD test</t>
  </si>
  <si>
    <t>MIXED
ANOVA
Least-squares mean procedures</t>
  </si>
  <si>
    <t>Principal response curve
Redundancy analysis
Regression procedure
Significance test
F-test
t-test
ANOVA
Kruskal-Wallis test</t>
  </si>
  <si>
    <t>Test of hypothesis
Conservative binomial test</t>
  </si>
  <si>
    <t>ANOVA
Horton infiltration model
LSD test
ANCOVA</t>
  </si>
  <si>
    <t>Duncan's test</t>
  </si>
  <si>
    <t>Abbott’s formula
Mann–Whitney test
ANOVA
Tukey’s test
t-test</t>
  </si>
  <si>
    <t>ANOVA
LSD test</t>
  </si>
  <si>
    <t>Univariate procedure</t>
  </si>
  <si>
    <t>GLIMMIX</t>
  </si>
  <si>
    <t>REG</t>
  </si>
  <si>
    <t>SQUARE ROOT function</t>
  </si>
  <si>
    <t>COSINE</t>
  </si>
  <si>
    <t>Kaplan–Meier</t>
  </si>
  <si>
    <t>Mann–Whitney test</t>
  </si>
  <si>
    <t>Test of hypothesis</t>
  </si>
  <si>
    <t>ANOVA
F-test
Duncan's test</t>
  </si>
  <si>
    <t>ANOVA
AIC
Fisher's exact test</t>
  </si>
  <si>
    <t>ANOVA
Duncan's test</t>
  </si>
  <si>
    <t>Fisher's exact test</t>
  </si>
  <si>
    <t>Levene's test
ANOVA
rAUDPCs
Fisher’s LSD test</t>
  </si>
  <si>
    <t>ANOVA
Tukey’s test
Principal Component Analysis
Kenward-Rogers method</t>
  </si>
  <si>
    <t>Kenward-Rogers method</t>
  </si>
  <si>
    <t>ANOVA
rAUPC
Fisher’s LSD test
Levene's test</t>
  </si>
  <si>
    <t>ANOVA
GLM
Shapiro-Wilk test
Fisher’s LSD test</t>
  </si>
  <si>
    <t>Shapiro-Wilk test
ANOVA
Duncan's test</t>
  </si>
  <si>
    <t>ANOVA
Tukey's HSD test
t-test
Levene's test</t>
  </si>
  <si>
    <t>Regression procedure
t-test
Mann–Whitney test
ANOVA
Kruskal-Wallis test
Tukey’s test
F-test</t>
  </si>
  <si>
    <t>Tukey's HSD test
t-test
Chi-square test</t>
  </si>
  <si>
    <t>Shapiro-Wilk test</t>
  </si>
  <si>
    <t>Univariate procedure
Residual plots
Tukey-Kramer test
Kenward-Rogers method
GLIMMIX
GLM
REG</t>
  </si>
  <si>
    <t>ANOVA
KAPPA analysis
Tukey's HSD test
Levene's test
F-test</t>
  </si>
  <si>
    <t>MIXED
F-test
Tukey's HSD test</t>
  </si>
  <si>
    <t>ANOVA
t-test
ANCOVA
Tukey's HSD test</t>
  </si>
  <si>
    <t>Kaplan–Meier
Kruskal-Wallis test
ANOVA
Tukey's HSD test
Chi-square test</t>
  </si>
  <si>
    <t>Fruit tree</t>
  </si>
  <si>
    <t>Arboreal, forest or urban tree</t>
  </si>
  <si>
    <t>Nut tree</t>
  </si>
  <si>
    <t>Ornamental tree</t>
  </si>
  <si>
    <t xml:space="preserve">Apple trees
Grapevine trees </t>
  </si>
  <si>
    <t xml:space="preserve">Grapevine trees </t>
  </si>
  <si>
    <t>Conifera tree</t>
  </si>
  <si>
    <t>F. J. Byrne, A. A. Urena, L. J. Robinson, R. I. Krieger, J. Doccola, J. G. Morse, Pest. Manag. Sci., 2012, 68, 811-817.</t>
  </si>
  <si>
    <t>Glyphosate</t>
  </si>
  <si>
    <t>Gum Arabic nanoparticles</t>
  </si>
  <si>
    <t>Polyvinylpyrrolidone nanoparticles</t>
  </si>
  <si>
    <t>Sodium citrate nanoparticles
Polyvinylpyrrolidone nanoparticles
Gum Arabic nanoparticles</t>
  </si>
  <si>
    <t>Silver nanoparticles</t>
  </si>
  <si>
    <t>Arborjet®
XyllaKill</t>
  </si>
  <si>
    <t>Penicillin G</t>
  </si>
  <si>
    <t>Tetracycline
Bacbicure®
Streptomycin
Ampicillin
Penicillin G</t>
  </si>
  <si>
    <t>Antibiotic
Fungicide</t>
  </si>
  <si>
    <t xml:space="preserve">Salicylic acid
Oxalic acid
Potassium phosphate dibasic
Acibenzolar-S-methyl
Imidacloprid
L-ascorbic acid sodium salt
B-aminobutyric acid
2,6-dichloro-isonicotinic acid
Oxytetracycline hydrochloride
Penicillin G
Streptomycin sulfate </t>
  </si>
  <si>
    <t xml:space="preserve"> Steinernema feltiae</t>
  </si>
  <si>
    <t>Glyphosate
14C-glyphosate</t>
  </si>
  <si>
    <t>Trunk opening</t>
  </si>
  <si>
    <t>Sodium citrate nanoparticles</t>
  </si>
  <si>
    <t>XyllaKill</t>
  </si>
  <si>
    <t xml:space="preserve">Streptomycin sulfate </t>
  </si>
  <si>
    <t>Fruit trees</t>
  </si>
  <si>
    <t>Total</t>
  </si>
  <si>
    <t>Coniferous trees</t>
  </si>
  <si>
    <t>Grapevine trees</t>
  </si>
  <si>
    <t>Insecticide
Growth regulator</t>
  </si>
  <si>
    <t>Fungicide
Resistance inductor</t>
  </si>
  <si>
    <t>Resistance inductor</t>
  </si>
  <si>
    <t>Resistance inductor
Insecticide
Antibiotic</t>
  </si>
  <si>
    <t>Isotope-labeled
Insecticide</t>
  </si>
  <si>
    <t>Herbicide
Isotope-labeled</t>
  </si>
  <si>
    <t>Isotope-labeled</t>
  </si>
  <si>
    <t>Green/glasshouse</t>
  </si>
  <si>
    <t>Fisher's LSD test</t>
  </si>
  <si>
    <t xml:space="preserve">t-test </t>
  </si>
  <si>
    <t>Tukey's test</t>
  </si>
  <si>
    <t>Others</t>
  </si>
  <si>
    <t>ANOVA
t-test
Duncan's multiple range test</t>
  </si>
  <si>
    <t>ANOVA
Tukey’s test
Kruskal-Wallis test
Dunn’s test</t>
  </si>
  <si>
    <t>ANOVA
Kolmogorov–Smirnov’s test
Levene's test
AIC
Pearson’s chi-square</t>
  </si>
  <si>
    <t>Dunn’s test</t>
  </si>
  <si>
    <t>Kolmogorov–Smirnov’s test</t>
  </si>
  <si>
    <t>ANOVA
Tukey’s test
Dunnett's test</t>
  </si>
  <si>
    <t>Chi-square test
ANOVA
Dunnett's test
Abbott’s formula</t>
  </si>
  <si>
    <t>ANOVA
General linear model
AIC
Tukey's HSD test
Shapiro-Wilk test
Levene's test</t>
  </si>
  <si>
    <t>General linear model
Shapiro-Wilk test
ANOVA
Dunnett-Hsu's test
Tukey-Kramer test</t>
  </si>
  <si>
    <t>General linear model</t>
  </si>
  <si>
    <t>Kolmogorov–Smirnov’s test
Levene's test
t-test
Mann–Whitney test</t>
  </si>
  <si>
    <t>Polynomial regression
Regression procedure</t>
  </si>
  <si>
    <t>PCR
Bioassays
Residue analyses</t>
  </si>
  <si>
    <t>3-hydroxy-carbofuran
Carbendazim
Carbofuran
Difenoconazole
Imidacloprid
Thiabendazole
Thiamethoxam
Thiophanate-methyl 
Spirodiclofen</t>
  </si>
  <si>
    <t xml:space="preserve">Thiophanate-methyl </t>
  </si>
  <si>
    <t>No Information</t>
  </si>
  <si>
    <t>No Information
Home-made manufacture</t>
  </si>
  <si>
    <t>Plastic bag and needle
No Information
No Information</t>
  </si>
  <si>
    <t>Entomopathogenic Nematodes</t>
  </si>
  <si>
    <t xml:space="preserve">Antibiotic </t>
  </si>
  <si>
    <t>The Role of the Xylem in Oxytetracycline Translocation within Citrus Trees</t>
  </si>
  <si>
    <t>F. Hijaz, Y. Nehela, F. Al-Rimawi, C. I. Vincent, N. Killiny , 2020, Antibiotics, 9, 1-10.</t>
  </si>
  <si>
    <t>ANOVA
Tukey's HSD test
t-test</t>
  </si>
  <si>
    <t>Effect of Adjuvants on Oxytetracycline Uptake upon Foliar Application in Citrus</t>
  </si>
  <si>
    <t>N. Killiny, F. Hijaz, P. Gonzalez-Blanco, S. E. Jones, M. O. Pierre, C. I. Vincent, 2020, Antibiotics, 9, 1-16.</t>
  </si>
  <si>
    <t>Cesium</t>
  </si>
  <si>
    <t>Forests</t>
  </si>
  <si>
    <t>Radial Movement of Minerals in the Trunks of Standing Japanese Cedar (Cryptomeria Japonica D. Don) Trees in Summer by Tracer Analysis</t>
  </si>
  <si>
    <t>K. Kuroda, K. Yamane, Y. Itoh, 2020, Forests, 11, 1-15.</t>
  </si>
  <si>
    <t>J. For. Res.</t>
  </si>
  <si>
    <t>Emamectin benzoate 9.7% SL as a new formulation for a trunkinjections against pine wood nematode, Bursaphelenchus xylophilus</t>
  </si>
  <si>
    <t>Eur. J. Entomol.</t>
  </si>
  <si>
    <t>The effectiveness of the neem product TreeAzin® in controlling Cameraria ohridella (Lepidoptera: Gracillariidae: Lithocolletinae)</t>
  </si>
  <si>
    <t>Nozzles</t>
  </si>
  <si>
    <t>Azadirachtin
Abamectin</t>
  </si>
  <si>
    <t>Arborjet Tree IV</t>
  </si>
  <si>
    <t>Insects</t>
  </si>
  <si>
    <t>Organic Control of Pear Psylla in Pear with Trunk Injection</t>
  </si>
  <si>
    <t>A. Gubka, M. Zubrik , S. Rell, N. Gareau, T. Goble, C. Nikolov, J. Galko, J. Vakula, A. Kunca, R. Dejonge, 2020, Eur. J. Entomol., 117, 463–473.</t>
  </si>
  <si>
    <t>C. E. Wheeler, C. Vandervoort, J. C. Wise, 2020, Insects, 11, 1-13.</t>
  </si>
  <si>
    <t>Pear trees</t>
  </si>
  <si>
    <t>Levene's test
Tukey-Kramer test</t>
  </si>
  <si>
    <t>Cryo-SEM/EDX</t>
  </si>
  <si>
    <t>Fluorescence Microscopy</t>
  </si>
  <si>
    <t>Transmission Electron Microscopy</t>
  </si>
  <si>
    <t>Light Microscopy</t>
  </si>
  <si>
    <t>PCR
Residue analyses
Transmission Electron Microscopy
Light Microscopy
Fluorescence Microscopy
Green/Glasshouse trials</t>
  </si>
  <si>
    <t>Microscopic hyperspectral imaging
STEM
Weight
Scanning electron microscopy
Energy-dispersive X-ray spectrometry 
Residue analyses
Green/glasshouse trials</t>
  </si>
  <si>
    <t>Residue analyses
Cryo-SEM/EDX
Fluorescence Microscopy</t>
  </si>
  <si>
    <t>Green/Glasshouse trials</t>
  </si>
  <si>
    <t>Injection method</t>
  </si>
  <si>
    <t>Interface method</t>
  </si>
  <si>
    <t>Mulberry trees</t>
  </si>
  <si>
    <t>Wilcoxon Test
Ordinary least squares
Negative binomial regression model
Poisson model</t>
  </si>
  <si>
    <t>ENDOplug®</t>
  </si>
  <si>
    <t>ENDOplant</t>
  </si>
  <si>
    <t>The invasive longhorn beetle Xylotrechus chinensis, pest of mulberries, in Europe: Study on its local spread and efficacy of abamectin control</t>
  </si>
  <si>
    <t xml:space="preserve">V. S. i Monteys, A. C. Ribes, I. Savin, 2021, Plos One, 16,1, e0245527. </t>
  </si>
  <si>
    <t>Pathogens</t>
  </si>
  <si>
    <t>Anova
Tukey's test</t>
  </si>
  <si>
    <t>Chitosan-hexaconazole nanoparticles</t>
  </si>
  <si>
    <t>Oil palm trees</t>
  </si>
  <si>
    <t>Residual analysis of chitosan‑based agronanofungicides as a sustainable alternative in oil palm disease management</t>
  </si>
  <si>
    <t xml:space="preserve">F. N. Maluin, M. Z. Hussein, N. A. Yusof, S. Fakurazi, Z. Maznah, A. S. Idris, N. H. Z. Hilmi, L. D. J. Daim, 2020, Sci. Rep, 10, 22323 </t>
  </si>
  <si>
    <t>Methyl salicylate</t>
  </si>
  <si>
    <t>Nanoparticles
Fungicide</t>
  </si>
  <si>
    <t>Tukey’s HSD test
ANOVA</t>
  </si>
  <si>
    <t>Systemic acquired resistance-mediated control of pine wilt disease by foliar application with methyl salicylate</t>
  </si>
  <si>
    <t>H. W. Jeon, A. R. Park, M. Sung, N. Kim, M. Mannaa, G. Han, J. Kim, Y. Koo, Y-S Seo, J-C Kim, 2022, Front. Plant Sci. 12, 812414.</t>
  </si>
  <si>
    <t>Elicitor
Insecticide</t>
  </si>
  <si>
    <t>ANOVA
Tukey-Kramer HSD test
t-test</t>
  </si>
  <si>
    <t>Fipronil
Imidacloprid
Spirotetramat
Abamectin</t>
  </si>
  <si>
    <t>Trunk injection with insecticides manages Xylotrechus chinensis (Chevrolat) (Coleoptera: Cerambycidae)</t>
  </si>
  <si>
    <t>N.G. Kavallieratos, M.C. Boukouvala, A.Skourti, E.P. Nika, G.T. Papadoulis, 2022, Insects, 13, 1106.</t>
  </si>
  <si>
    <t>Fertilizer
Insecticide</t>
  </si>
  <si>
    <t>Imidacloprid
Oxydemeton-methyl
Thiamethoxam
Nutreeno®</t>
  </si>
  <si>
    <t>The efficiency of systemic insecticides and complete fertilizer by trunk injection method against leopard moth in infested walnut trees</t>
  </si>
  <si>
    <t>A. Mokhtaryan, A. Sheikhigarjan, A. Arbab, A. Mohammadipour, H. Ardestanirostami, 2021, JoBAZ, 82, 55.</t>
  </si>
  <si>
    <t>JoBAZ</t>
  </si>
  <si>
    <t>Acibenzolar-S-methyl
Imidacloprid
2,6-dichloroisonicotinic acid
Salicylic acid</t>
  </si>
  <si>
    <t>Insecticide
Resistance inductor</t>
  </si>
  <si>
    <t>Evaluation of the control effect of SAR inducers against citrus Huanglongbing applied by foliar spray, soil drench or trunk injection</t>
  </si>
  <si>
    <t>J. Li, V. G. Kolbasov, Z. Pang, S. Duan, D. Lee, Y. Huang, J. Xu, D. Teper, T. Lamichhane, N. Wang, 2021, Phytopathol. Res.,  3, 2 1-15.</t>
  </si>
  <si>
    <t>Phytopathol. Res</t>
  </si>
  <si>
    <t>ANOVA
Tukey's HSD test
LSMEANS
Shapiro-Wilk test
Levene's test</t>
  </si>
  <si>
    <t>PCR
Residue analyses</t>
  </si>
  <si>
    <t>Bonferroni's protected LSD</t>
  </si>
  <si>
    <t>Systemic uptake of oxytetracycline and streptomycin in huanglongbing-affected citrus groves after foliar application and trunk injection</t>
  </si>
  <si>
    <t>C. I. Vincent, F. Hijaz, M. Pierre, N. Killiny, 2022, Antibiotics, 11, 1092.</t>
  </si>
  <si>
    <t>Trunk injection delivery of dsRNA for RNAi-based pest control in apple trees</t>
  </si>
  <si>
    <t>J. C. Wise, A. G. Wise, M. Rakotondravelo, C. Vandervoort, C. Seeved, B. Fabbri, 2022, Pest. Manag. Sci., 78, 3528–3533.</t>
  </si>
  <si>
    <t>dsRNA</t>
  </si>
  <si>
    <t>ANOVA
Akaike's information criterion
LSMEANS</t>
  </si>
  <si>
    <t>Cyproconazole</t>
  </si>
  <si>
    <t>Bite® 
Home-made manufacture</t>
  </si>
  <si>
    <t>Horticulturae</t>
  </si>
  <si>
    <t>Mathematical Modeling</t>
  </si>
  <si>
    <t>Cyproconazole translocation in coconut palm tree using vegetative endotherapy: Evaluation by LC-MS/MS and mathematical modeling</t>
  </si>
  <si>
    <t>J. A. Ferreira, A. C. Fassoni, J. M. S. Ferreira, P. M. P. Lins, C. B. G. Bottoli, Horticulturae 2022, 8(12), 1099.</t>
  </si>
  <si>
    <t>Plug</t>
  </si>
  <si>
    <t>Study of insecticide translocation in coconut palm trees after using pressurized endotherapy</t>
  </si>
  <si>
    <t>J. A. Ferreira, G. B. Almeida, P. M. P. Lins, M. M. Tavares, S. C. C. Farias, S. C. N. Queiroz, 2022, Anal. Methods, 14, 4851-4860.</t>
  </si>
  <si>
    <t>ANOVA
t-test</t>
  </si>
  <si>
    <t>Biologia</t>
  </si>
  <si>
    <t>Genomic evolutionary relationship of SWEET genes and their responses to HLB disease and oxytetracycline treatment in Valencia sweet orange</t>
  </si>
  <si>
    <t>T. Yao, Y. Zhou, J, Hu, T. Xiao, C. Zhou. 2021, Biologia, 76, 1685–1689</t>
  </si>
  <si>
    <t>Residue dynamics os streptomycin in citrus deliverd by foliar spray and trunk injection and effect on "Candidatus Liberibater asiaticus" titer</t>
  </si>
  <si>
    <t>J. Li, V. G. Kolbasov, D. Lee, Z. Pang, S. Duan,  Y. Huang, J. Xuang, N.Collins, N. Wang, 2021, Phytopathology, 7, 111, 1095-1103.</t>
  </si>
  <si>
    <t xml:space="preserve">Grapevine trees
Citrus trees </t>
  </si>
  <si>
    <t>Biological control of citrus Huanglongbing with EB92-1, a bening strain of Xylella fastidiosa</t>
  </si>
  <si>
    <t>D. L. Hopkins, K. L. Ager, 2021 Plant Dis., 105, 2914-2918.</t>
  </si>
  <si>
    <t>Bacteria</t>
  </si>
  <si>
    <t>Xylella fastidiosa strain EB92-1</t>
  </si>
  <si>
    <t>Xylella fastidiosa strain IVIA 5387.2</t>
  </si>
  <si>
    <t>Microinjector</t>
  </si>
  <si>
    <t xml:space="preserve">NanoJet </t>
  </si>
  <si>
    <t>Nicotiana benthamiana as a model plant host for Xylella fastidiosa: Control of infections by transient expression and endotherapy with a bifunctional peptide</t>
  </si>
  <si>
    <t>A. Baró, P. Saldarelli, M. Saponari, E. Montesinos, L. Montesinos, 2022, Front. Plant Sci., 13, 1061463.</t>
  </si>
  <si>
    <t>Fisher’s exact test
Akaike’s Information Criterion
 Generalized Linear Model</t>
  </si>
  <si>
    <t>Wood-Star</t>
  </si>
  <si>
    <t>Y. Yamamoto, S. Kaneko, T. Yoshimura, 2022, J. For. Res, 27:6, 460-468</t>
  </si>
  <si>
    <t>Effects of dinotefuran trunk injection against the red-necked longhorn beetle Aromia bungii (Coleoptera: Cerambycidae) in Japanese flowering cherry trees</t>
  </si>
  <si>
    <t>Imidacloprid
Oxytetracycline</t>
  </si>
  <si>
    <t>Agriculture</t>
  </si>
  <si>
    <t>Efficacy of trunk injected imidacloprid and oxytetracycline in managing Huanglongbing and Asian citrus psyllid in infected sweet orange (Citrus sinensis) trees</t>
  </si>
  <si>
    <t>L.Archer, J. Qureshi, U. Albrecht, 2022, Agriculture, 12, 1592</t>
  </si>
  <si>
    <t>Field trials
PCR
Residue analyses</t>
  </si>
  <si>
    <t>Pyraclostrobin
Azoxystrobin
Tebuconazole</t>
  </si>
  <si>
    <t>Tree Tech Microinjection Systems</t>
  </si>
  <si>
    <t>Biomacromolecules</t>
  </si>
  <si>
    <t>Bio-based lignin nanocarriers loaded with fungicides as a versatile platform for drug delivery in plants</t>
  </si>
  <si>
    <t>T. O. Machado, S. J. Beckers, J. Fischer, B. Müller, C. Sayer, P. H. H. de Araújo, K. Landfester, F. R. Wurm, Biomacromolecules, 2020, 21, 7, 2755-2763.</t>
  </si>
  <si>
    <t>Ozonated water</t>
  </si>
  <si>
    <t>ANOVA
Tukey post hoc test</t>
  </si>
  <si>
    <t>Volatiles analyses
Enological parameters</t>
  </si>
  <si>
    <t>Preliminary studies on endotherapy based application of ozonated water to bobal grapevines: effect on wine quality</t>
  </si>
  <si>
    <t>A. Campayo, C. Cebrián-Tarancón, M. M. García-Martínez, M. R. Salinas, G. L. Alonso, K. S. de la Hoz, Molecules 2022, 27, 5155.</t>
  </si>
  <si>
    <t>Cyproconazole
Azoxystrobin
Dimethoate
Imidacloprid
Metalaxyl
Thiamethoxam</t>
  </si>
  <si>
    <t>Catheter</t>
  </si>
  <si>
    <t>SOS palm®</t>
  </si>
  <si>
    <t>SJAR</t>
  </si>
  <si>
    <t>Modeling pesticide translocation injected by endotherapy into the stem of coconut tree (Cocos nucifera L.)</t>
  </si>
  <si>
    <t>L. C. Paraiba, J. M. S. Ferreira, V. L. Ferracini, S. R. R. Ramos, A. L. Cerdeira, M. R. Assalin, R. A. A. Pazianotto, A. J. Santos, C. C. M. Paraiba, 2022, SJAR, 20,2, e1002.</t>
  </si>
  <si>
    <t>GLM
Mann-Whitney U test</t>
  </si>
  <si>
    <t>Ynject Go®</t>
  </si>
  <si>
    <t>Endotherapic treatment to control Toumeyella parvicornis Cockerell infestations on Pinus pinea L</t>
  </si>
  <si>
    <t>N. Di Sora, L. Rossini, M. Contarini, E. C. S. Speranza, 2022, Pest. Manag. Sci., 78: 2443–2448.</t>
  </si>
  <si>
    <t>Ozonated water applied in grapevines is a new agronomic practice that afects the chemical quality of wines</t>
  </si>
  <si>
    <t>Eur. Food Res. Technol</t>
  </si>
  <si>
    <t>M. M. García‑Martínez, A. Campayo, N. Moratalla‑López, K. S. de la Hoz, G. L. Alonso, M. R. Salinas, Eur. Food Res. Technol, 2021, 247, 1869–1882.</t>
  </si>
  <si>
    <t>Residue analyses 
Field trials
Volatiles analyses
Colorimetric analyses
Enological parameters</t>
  </si>
  <si>
    <t>Cannula</t>
  </si>
  <si>
    <t>Agronomy</t>
  </si>
  <si>
    <t>Lignin–chitosan nanocarriers for the delivery of bioactive natural products against wood-decay phytopathogens</t>
  </si>
  <si>
    <t>E. Sánchez-Hernández, N. Langa-Lomba, V. González-García, Jo. Casanova-Gascón, J. Martín-Gil, A. Santiago-Aliste, S. Torres-Sánchez, P. Martín-Ramos, 2022,Agronomy, 12, 461.</t>
  </si>
  <si>
    <t>ANOVA
Tukey's test
Kruskal-Wallis test</t>
  </si>
  <si>
    <t>Rubia tinctorum</t>
  </si>
  <si>
    <t>ATR-FTIR</t>
  </si>
  <si>
    <t>TEM</t>
  </si>
  <si>
    <t>Thermal analysis</t>
  </si>
  <si>
    <t>Mann-Whitney U test</t>
  </si>
  <si>
    <t>Azoxystrobin</t>
  </si>
  <si>
    <t>Dimethoate</t>
  </si>
  <si>
    <t>Metalaxyl</t>
  </si>
  <si>
    <t>Pyraclostrobin</t>
  </si>
  <si>
    <t>Fisher’s exact test</t>
  </si>
  <si>
    <t>Akaike’s Information Criterion</t>
  </si>
  <si>
    <t xml:space="preserve"> Generalized Linear Model</t>
  </si>
  <si>
    <t>Anova</t>
  </si>
  <si>
    <t xml:space="preserve">Citrus trees </t>
  </si>
  <si>
    <t>Akaike's information criterion</t>
  </si>
  <si>
    <t>2,6-dichloroisonicotinic acid</t>
  </si>
  <si>
    <t>Oxydemeton-methyl</t>
  </si>
  <si>
    <t>Nutreeno®</t>
  </si>
  <si>
    <t>Tukey-Kramer HSD test</t>
  </si>
  <si>
    <t>Spirotetramat</t>
  </si>
  <si>
    <t>Elicitor</t>
  </si>
  <si>
    <t>Tukey’s HSD test</t>
  </si>
  <si>
    <t>Wilcoxon Test</t>
  </si>
  <si>
    <t>Ordinary least squares</t>
  </si>
  <si>
    <t>Negative binomial regression model</t>
  </si>
  <si>
    <t>Poisson model</t>
  </si>
  <si>
    <t xml:space="preserve">Residue analyses </t>
  </si>
  <si>
    <t>Volatiles analyses</t>
  </si>
  <si>
    <t>Colorimetric analyses</t>
  </si>
  <si>
    <t>Enological parameters</t>
  </si>
  <si>
    <t>Tukey post hoc test</t>
  </si>
  <si>
    <t>Bioassays
Residue analyses
ATR-FTIR
TEM
Thermal analysis</t>
  </si>
  <si>
    <t>Residue analyses 
Field trials</t>
  </si>
  <si>
    <t>Bite®</t>
  </si>
  <si>
    <t>NanoJet</t>
  </si>
  <si>
    <t>Syngenta®</t>
  </si>
  <si>
    <t>Agrociencia</t>
  </si>
  <si>
    <t>Avocado trees</t>
  </si>
  <si>
    <t>Frequency domain reflectometry</t>
  </si>
  <si>
    <t>Fruit evaluation</t>
  </si>
  <si>
    <t>Energy-dispersive X-ray spectrometry</t>
  </si>
  <si>
    <t>Liquid scintillation counter</t>
  </si>
  <si>
    <t>Micro-Kjeldahl method</t>
  </si>
  <si>
    <t>Uricosuric agent</t>
  </si>
  <si>
    <t>Benzothidiazole or Actigard®</t>
  </si>
  <si>
    <t>Steinernema egyptens</t>
  </si>
  <si>
    <t>Steinernema sp.</t>
  </si>
  <si>
    <t xml:space="preserve"> K. Shin, M. S. Ascunce, H. A. Narouei-Khandan, X. Sun, D. Jones, O. O. Kalowole, E. M. Goss, A. H. C. van Bruggen, Crop Prot., 2016, 90, 106-116.</t>
  </si>
  <si>
    <t>C. Ferracini, R. Alma, Crop Prot., 2008, 27, 1251-1255.</t>
  </si>
  <si>
    <t>F. N. Maluin, M. Z. Hussein, N. A. Yusof, S. Fakurazi, Z. Maznah, A. S. Idris, N. H. Z. Hilmi, L. D. J. Daim, 2020, Sci. Rep, 10, 22323</t>
  </si>
  <si>
    <t>V. S. i Monteys, A. C. Ribes, I. Savin, 2021, Plos One, 16,1, e0245527.</t>
  </si>
  <si>
    <t>Residue analyses
PCR
Field trials</t>
  </si>
  <si>
    <t>S.C. Lee, H.R. Lee, D.S. Kim, J.H. Kwon, M.J. Huh, K. Park, 2020, J. For. Res., 31, 1399–1403.</t>
  </si>
  <si>
    <t>Deciduous trees</t>
  </si>
  <si>
    <t>Deciduous trees
Coniferous trees
Ornamental trees
Cherry trees</t>
  </si>
  <si>
    <t>Apple trees
Deciduous trees</t>
  </si>
  <si>
    <t>endoplug</t>
  </si>
  <si>
    <t>outros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</si>
</sst>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11"/>
      <name val="Calibri"/>
      <family val="2"/>
      <scheme val="minor"/>
    </font>
    <font>
      <vertAlign val="subscript"/>
      <sz val="11"/>
      <name val="Calibri"/>
      <family val="2"/>
      <scheme val="minor"/>
    </font>
    <font>
      <sz val="11"/>
      <color rgb="FF272727"/>
      <name val="Calibri"/>
      <family val="2"/>
      <scheme val="minor"/>
    </font>
    <font>
      <b/>
      <sz val="11"/>
      <color rgb="FF272727"/>
      <name val="Calibri"/>
      <family val="2"/>
      <scheme val="minor"/>
    </font>
    <font>
      <b/>
      <i/>
      <sz val="11"/>
      <color rgb="FF272727"/>
      <name val="Calibri"/>
      <family val="2"/>
      <scheme val="minor"/>
    </font>
    <font>
      <i/>
      <sz val="11"/>
      <color rgb="FF272727"/>
      <name val="Calibri"/>
      <family val="2"/>
      <scheme val="minor"/>
    </font>
    <font>
      <b/>
      <sz val="1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theme="4" tint="0.79998168889431442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theme="4" tint="0.79998168889431442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theme="4" tint="0.79998168889431442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theme="0"/>
        <bgColor theme="0"/>
      </patternFill>
    </fill>
    <fill>
      <patternFill patternType="solid">
        <fgColor theme="2"/>
        <bgColor indexed="64"/>
      </patternFill>
    </fill>
    <fill>
      <patternFill patternType="solid">
        <fgColor theme="2"/>
        <bgColor theme="4" tint="0.79998168889431442"/>
      </patternFill>
    </fill>
  </fills>
  <borders count="5">
    <border>
      <left/>
      <right/>
      <top/>
      <bottom/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/>
      <top style="thin">
        <color theme="4" tint="0.79998168889431442"/>
      </top>
      <bottom style="thin">
        <color theme="4" tint="0.79998168889431442"/>
      </bottom>
      <diagonal/>
    </border>
  </borders>
  <cellStyleXfs count="3">
    <xf numFmtId="0" fontId="0" fillId="0" borderId="0"/>
    <xf numFmtId="0" fontId="5" fillId="0" borderId="0" applyNumberFormat="0" applyFill="0" applyBorder="0" applyAlignment="0" applyProtection="0"/>
    <xf numFmtId="9" fontId="14" fillId="0" borderId="0" applyFont="0" applyFill="0" applyBorder="0" applyAlignment="0" applyProtection="0"/>
  </cellStyleXfs>
  <cellXfs count="36">
    <xf numFmtId="0" fontId="0" fillId="0" borderId="0" xfId="0"/>
    <xf numFmtId="0" fontId="0" fillId="0" borderId="0" xfId="0" applyAlignment="1">
      <alignment horizontal="left"/>
    </xf>
    <xf numFmtId="0" fontId="0" fillId="2" borderId="1" xfId="0" applyFill="1" applyBorder="1" applyAlignment="1">
      <alignment horizontal="left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5" borderId="0" xfId="0" applyFill="1" applyAlignment="1">
      <alignment horizontal="left"/>
    </xf>
    <xf numFmtId="0" fontId="0" fillId="5" borderId="1" xfId="0" applyFill="1" applyBorder="1" applyAlignment="1">
      <alignment horizontal="left"/>
    </xf>
    <xf numFmtId="0" fontId="0" fillId="6" borderId="1" xfId="0" applyFill="1" applyBorder="1" applyAlignment="1">
      <alignment horizontal="left"/>
    </xf>
    <xf numFmtId="0" fontId="0" fillId="6" borderId="0" xfId="0" applyFill="1" applyAlignment="1">
      <alignment horizontal="left"/>
    </xf>
    <xf numFmtId="0" fontId="0" fillId="7" borderId="1" xfId="0" applyFill="1" applyBorder="1" applyAlignment="1">
      <alignment horizontal="left"/>
    </xf>
    <xf numFmtId="0" fontId="0" fillId="8" borderId="0" xfId="0" applyFill="1" applyAlignment="1">
      <alignment horizontal="left"/>
    </xf>
    <xf numFmtId="0" fontId="0" fillId="10" borderId="0" xfId="0" applyFill="1" applyAlignment="1">
      <alignment horizontal="left"/>
    </xf>
    <xf numFmtId="0" fontId="0" fillId="3" borderId="0" xfId="0" applyFill="1" applyAlignment="1">
      <alignment horizontal="left"/>
    </xf>
    <xf numFmtId="0" fontId="0" fillId="9" borderId="1" xfId="0" applyFill="1" applyBorder="1" applyAlignment="1">
      <alignment horizontal="left"/>
    </xf>
    <xf numFmtId="0" fontId="0" fillId="10" borderId="1" xfId="0" applyFill="1" applyBorder="1" applyAlignment="1">
      <alignment horizontal="left"/>
    </xf>
    <xf numFmtId="0" fontId="3" fillId="9" borderId="1" xfId="0" applyFont="1" applyFill="1" applyBorder="1" applyAlignment="1">
      <alignment horizontal="left"/>
    </xf>
    <xf numFmtId="0" fontId="3" fillId="3" borderId="0" xfId="0" applyFont="1" applyFill="1" applyAlignment="1">
      <alignment horizontal="left"/>
    </xf>
    <xf numFmtId="0" fontId="0" fillId="11" borderId="2" xfId="0" applyFill="1" applyBorder="1"/>
    <xf numFmtId="0" fontId="0" fillId="0" borderId="2" xfId="0" applyBorder="1"/>
    <xf numFmtId="0" fontId="0" fillId="0" borderId="0" xfId="0" pivotButton="1"/>
    <xf numFmtId="0" fontId="0" fillId="0" borderId="0" xfId="0" applyAlignment="1">
      <alignment horizontal="left" indent="1"/>
    </xf>
    <xf numFmtId="0" fontId="0" fillId="0" borderId="0" xfId="0" applyAlignment="1">
      <alignment horizontal="left" wrapText="1"/>
    </xf>
    <xf numFmtId="0" fontId="0" fillId="0" borderId="0" xfId="1" applyFont="1" applyFill="1" applyBorder="1" applyAlignment="1">
      <alignment horizontal="left"/>
    </xf>
    <xf numFmtId="0" fontId="0" fillId="0" borderId="0" xfId="0" quotePrefix="1" applyAlignment="1">
      <alignment horizontal="left"/>
    </xf>
    <xf numFmtId="0" fontId="2" fillId="0" borderId="0" xfId="0" applyFont="1" applyAlignment="1">
      <alignment horizontal="left"/>
    </xf>
    <xf numFmtId="9" fontId="0" fillId="0" borderId="0" xfId="2" applyFont="1"/>
    <xf numFmtId="0" fontId="0" fillId="0" borderId="4" xfId="0" applyBorder="1" applyAlignment="1">
      <alignment horizontal="left"/>
    </xf>
    <xf numFmtId="0" fontId="0" fillId="0" borderId="4" xfId="0" applyBorder="1"/>
    <xf numFmtId="0" fontId="1" fillId="12" borderId="3" xfId="0" applyFont="1" applyFill="1" applyBorder="1" applyAlignment="1">
      <alignment horizontal="left"/>
    </xf>
    <xf numFmtId="0" fontId="1" fillId="12" borderId="3" xfId="0" applyFont="1" applyFill="1" applyBorder="1"/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0" fillId="14" borderId="1" xfId="0" applyFill="1" applyBorder="1" applyAlignment="1">
      <alignment horizontal="left"/>
    </xf>
    <xf numFmtId="0" fontId="1" fillId="0" borderId="0" xfId="0" applyFont="1" applyAlignment="1">
      <alignment horizontal="left"/>
    </xf>
    <xf numFmtId="0" fontId="0" fillId="0" borderId="0" xfId="0" applyNumberFormat="1"/>
  </cellXfs>
  <cellStyles count="3">
    <cellStyle name="Hiperlink" xfId="1" builtinId="8"/>
    <cellStyle name="Normal" xfId="0" builtinId="0"/>
    <cellStyle name="Porcentagem" xfId="2" builtinId="5"/>
  </cellStyles>
  <dxfs count="48">
    <dxf>
      <font>
        <color rgb="FF9C0006"/>
      </font>
      <fill>
        <patternFill>
          <bgColor rgb="FFFFC7CE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ill>
        <patternFill patternType="solid">
          <fgColor theme="9" tint="0.59999389629810485"/>
          <bgColor theme="9" tint="0.59999389629810485"/>
        </patternFill>
      </fill>
    </dxf>
    <dxf>
      <fill>
        <patternFill patternType="solid">
          <fgColor theme="9" tint="0.59999389629810485"/>
          <bgColor theme="9" tint="0.59999389629810485"/>
        </patternFill>
      </fill>
    </dxf>
    <dxf>
      <font>
        <b/>
        <color theme="0"/>
      </font>
      <fill>
        <patternFill patternType="solid">
          <fgColor theme="9"/>
          <bgColor theme="9"/>
        </patternFill>
      </fill>
    </dxf>
    <dxf>
      <font>
        <b/>
        <color theme="0"/>
      </font>
      <fill>
        <patternFill patternType="solid">
          <fgColor theme="9"/>
          <bgColor theme="9"/>
        </patternFill>
      </fill>
    </dxf>
    <dxf>
      <font>
        <b/>
        <color theme="0"/>
      </font>
      <fill>
        <patternFill patternType="solid">
          <fgColor theme="9"/>
          <bgColor theme="9"/>
        </patternFill>
      </fill>
      <border>
        <top style="thick">
          <color theme="0"/>
        </top>
      </border>
    </dxf>
    <dxf>
      <font>
        <b/>
        <color theme="0"/>
      </font>
      <fill>
        <patternFill patternType="solid">
          <fgColor theme="9"/>
          <bgColor theme="9"/>
        </patternFill>
      </fill>
      <border>
        <bottom style="thick">
          <color theme="0"/>
        </bottom>
      </border>
    </dxf>
    <dxf>
      <font>
        <color theme="1"/>
      </font>
      <fill>
        <patternFill patternType="solid">
          <fgColor theme="9" tint="0.79998168889431442"/>
          <bgColor theme="9" tint="0.79998168889431442"/>
        </patternFill>
      </fill>
      <border>
        <left style="thin">
          <color theme="9"/>
        </left>
        <right style="thin">
          <color theme="9"/>
        </right>
        <top style="thin">
          <color theme="9"/>
        </top>
        <bottom style="thin">
          <color theme="9"/>
        </bottom>
        <vertical style="thin">
          <color theme="9"/>
        </vertical>
        <horizontal style="thin">
          <color theme="9"/>
        </horizontal>
      </border>
    </dxf>
    <dxf>
      <font>
        <b/>
        <color theme="1"/>
      </font>
      <border>
        <bottom style="thin">
          <color theme="9"/>
        </bottom>
        <vertical/>
        <horizontal/>
      </border>
    </dxf>
    <dxf>
      <font>
        <sz val="16"/>
        <color theme="1"/>
      </font>
      <fill>
        <patternFill>
          <bgColor theme="9" tint="0.79998168889431442"/>
        </patternFill>
      </fill>
      <border>
        <left style="double">
          <color theme="9"/>
        </left>
        <right style="double">
          <color theme="9"/>
        </right>
        <top style="double">
          <color theme="9"/>
        </top>
        <bottom style="double">
          <color theme="9"/>
        </bottom>
        <vertical/>
        <horizontal/>
      </border>
    </dxf>
    <dxf>
      <font>
        <b/>
        <color theme="1"/>
      </font>
      <border>
        <bottom style="thin">
          <color theme="9"/>
        </bottom>
        <vertical/>
        <horizontal/>
      </border>
    </dxf>
    <dxf>
      <font>
        <sz val="16"/>
        <color theme="1"/>
      </font>
      <fill>
        <patternFill>
          <bgColor theme="9" tint="0.39994506668294322"/>
        </patternFill>
      </fill>
      <border>
        <left style="medium">
          <color theme="9"/>
        </left>
        <right style="medium">
          <color theme="9"/>
        </right>
        <top style="medium">
          <color theme="9"/>
        </top>
        <bottom style="medium">
          <color theme="9"/>
        </bottom>
        <vertical/>
        <horizontal/>
      </border>
    </dxf>
    <dxf>
      <font>
        <b/>
        <color theme="1"/>
      </font>
      <border>
        <bottom style="thin">
          <color theme="9"/>
        </bottom>
        <vertical/>
        <horizontal/>
      </border>
    </dxf>
    <dxf>
      <font>
        <sz val="10"/>
        <color theme="1"/>
        <name val="Calibri Light"/>
        <scheme val="major"/>
      </font>
      <fill>
        <patternFill>
          <bgColor theme="7" tint="0.59996337778862885"/>
        </patternFill>
      </fill>
      <border diagonalUp="0" diagonalDown="0">
        <left/>
        <right/>
        <top/>
        <bottom/>
        <vertical/>
        <horizontal/>
      </border>
    </dxf>
    <dxf>
      <font>
        <b/>
        <color theme="1"/>
      </font>
      <border>
        <bottom style="thin">
          <color theme="9"/>
        </bottom>
        <vertical/>
        <horizontal/>
      </border>
    </dxf>
    <dxf>
      <font>
        <sz val="10"/>
        <color theme="1"/>
        <name val="Calibri Light"/>
        <scheme val="major"/>
      </font>
      <fill>
        <patternFill>
          <bgColor theme="7" tint="0.59996337778862885"/>
        </patternFill>
      </fill>
      <border diagonalUp="0" diagonalDown="0">
        <left/>
        <right/>
        <top/>
        <bottom/>
        <vertical/>
        <horizontal/>
      </border>
    </dxf>
    <dxf>
      <font>
        <b/>
        <color theme="1"/>
      </font>
      <border>
        <bottom style="thin">
          <color theme="9"/>
        </bottom>
        <vertical/>
        <horizontal/>
      </border>
    </dxf>
    <dxf>
      <font>
        <sz val="10"/>
        <color theme="1"/>
        <name val="Calibri Light"/>
        <scheme val="major"/>
      </font>
      <fill>
        <patternFill>
          <bgColor theme="7" tint="0.39994506668294322"/>
        </patternFill>
      </fill>
      <border diagonalUp="0" diagonalDown="0">
        <left/>
        <right/>
        <top/>
        <bottom/>
        <vertical/>
        <horizontal/>
      </border>
    </dxf>
    <dxf>
      <font>
        <b/>
        <color theme="1"/>
      </font>
      <border>
        <bottom style="thin">
          <color theme="9"/>
        </bottom>
        <vertical/>
        <horizontal/>
      </border>
    </dxf>
    <dxf>
      <font>
        <sz val="10"/>
        <color theme="1"/>
        <name val="Calibri Light"/>
        <scheme val="major"/>
      </font>
      <fill>
        <patternFill>
          <bgColor theme="9" tint="-0.499984740745262"/>
        </patternFill>
      </fill>
      <border diagonalUp="0" diagonalDown="0">
        <left/>
        <right/>
        <top/>
        <bottom/>
        <vertical/>
        <horizontal/>
      </border>
    </dxf>
    <dxf>
      <font>
        <b/>
        <color theme="1"/>
      </font>
      <border>
        <bottom style="thin">
          <color theme="9"/>
        </bottom>
        <vertical/>
        <horizontal/>
      </border>
    </dxf>
    <dxf>
      <font>
        <sz val="10"/>
        <color theme="1"/>
        <name val="Calibri Light"/>
        <scheme val="major"/>
      </font>
      <fill>
        <patternFill>
          <bgColor theme="2" tint="-9.9948118533890809E-2"/>
        </patternFill>
      </fill>
      <border diagonalUp="0" diagonalDown="0">
        <left/>
        <right/>
        <top/>
        <bottom/>
        <vertical/>
        <horizontal/>
      </border>
    </dxf>
    <dxf>
      <font>
        <b/>
        <color theme="1"/>
      </font>
      <border>
        <bottom style="thin">
          <color theme="9"/>
        </bottom>
        <vertical/>
        <horizontal/>
      </border>
    </dxf>
    <dxf>
      <font>
        <sz val="10"/>
        <color theme="1"/>
        <name val="Calibri"/>
        <scheme val="minor"/>
      </font>
      <border>
        <left style="double">
          <color theme="9"/>
        </left>
        <right style="double">
          <color theme="9"/>
        </right>
        <top style="double">
          <color theme="9"/>
        </top>
        <bottom style="double">
          <color theme="9"/>
        </bottom>
        <vertical/>
        <horizontal/>
      </border>
    </dxf>
    <dxf>
      <font>
        <b/>
        <color theme="1"/>
      </font>
      <border>
        <bottom style="thin">
          <color theme="9"/>
        </bottom>
        <vertical/>
        <horizontal/>
      </border>
    </dxf>
    <dxf>
      <font>
        <sz val="22"/>
        <color theme="1"/>
        <name val="Calibri"/>
        <scheme val="minor"/>
      </font>
      <border>
        <left style="double">
          <color theme="9"/>
        </left>
        <right style="double">
          <color theme="9"/>
        </right>
        <top style="double">
          <color theme="9"/>
        </top>
        <bottom style="double">
          <color theme="9"/>
        </bottom>
        <vertical/>
        <horizontal/>
      </border>
    </dxf>
    <dxf>
      <font>
        <b/>
        <color theme="1"/>
      </font>
      <border>
        <bottom style="thin">
          <color theme="9"/>
        </bottom>
        <vertical/>
        <horizontal/>
      </border>
    </dxf>
    <dxf>
      <font>
        <sz val="30"/>
        <color theme="1"/>
        <name val="Calibri"/>
        <scheme val="minor"/>
      </font>
      <border>
        <left style="double">
          <color theme="9"/>
        </left>
        <right style="double">
          <color theme="9"/>
        </right>
        <top style="double">
          <color theme="9"/>
        </top>
        <bottom style="double">
          <color theme="9"/>
        </bottom>
        <vertical/>
        <horizontal/>
      </border>
    </dxf>
    <dxf>
      <font>
        <b/>
        <color theme="1"/>
      </font>
      <border>
        <bottom style="thin">
          <color theme="9"/>
        </bottom>
        <vertical/>
        <horizontal/>
      </border>
    </dxf>
    <dxf>
      <font>
        <color theme="0"/>
      </font>
      <border>
        <left style="thin">
          <color theme="9"/>
        </left>
        <right style="thin">
          <color theme="9"/>
        </right>
        <top style="thin">
          <color theme="9"/>
        </top>
        <bottom style="thin">
          <color theme="9"/>
        </bottom>
        <vertical/>
        <horizontal/>
      </border>
    </dxf>
    <dxf>
      <font>
        <b/>
        <color theme="1"/>
      </font>
      <border>
        <bottom style="thin">
          <color theme="9"/>
        </bottom>
        <vertical/>
        <horizontal/>
      </border>
    </dxf>
    <dxf>
      <font>
        <sz val="16"/>
        <color theme="1"/>
        <name val="Calibri"/>
        <scheme val="minor"/>
      </font>
      <fill>
        <patternFill>
          <bgColor theme="9" tint="-0.499984740745262"/>
        </patternFill>
      </fill>
      <border diagonalDown="1">
        <left style="thin">
          <color theme="9"/>
        </left>
        <right style="thin">
          <color theme="9"/>
        </right>
        <top style="double">
          <color theme="9"/>
        </top>
        <bottom style="double">
          <color theme="9"/>
        </bottom>
        <diagonal style="thin">
          <color theme="9"/>
        </diagonal>
        <vertical/>
        <horizontal/>
      </border>
    </dxf>
    <dxf>
      <font>
        <b/>
        <color theme="1"/>
      </font>
      <border>
        <bottom style="thin">
          <color theme="9"/>
        </bottom>
        <vertical/>
        <horizontal/>
      </border>
    </dxf>
    <dxf>
      <font>
        <sz val="10"/>
        <color theme="1"/>
      </font>
      <fill>
        <patternFill>
          <bgColor theme="6" tint="0.79998168889431442"/>
        </patternFill>
      </fill>
      <border diagonalUp="0" diagonalDown="0">
        <left/>
        <right/>
        <top/>
        <bottom/>
        <vertical/>
        <horizontal/>
      </border>
    </dxf>
    <dxf>
      <font>
        <sz val="10"/>
        <name val="Calibri Light"/>
        <scheme val="major"/>
      </font>
    </dxf>
    <dxf>
      <font>
        <sz val="10"/>
      </font>
    </dxf>
    <dxf>
      <font>
        <sz val="8"/>
      </font>
    </dxf>
    <dxf>
      <font>
        <sz val="10"/>
      </font>
    </dxf>
    <dxf>
      <font>
        <sz val="10"/>
      </font>
    </dxf>
    <dxf>
      <font>
        <sz val="10"/>
      </font>
    </dxf>
  </dxfs>
  <tableStyles count="20" defaultTableStyle="TableStyleMedium2" defaultPivotStyle="PivotStyleLight16">
    <tableStyle name="Estilo de Segmentação de Dados 1" pivot="0" table="0" count="1" xr9:uid="{00000000-0011-0000-FFFF-FFFF00000000}">
      <tableStyleElement type="wholeTable" dxfId="47"/>
    </tableStyle>
    <tableStyle name="Estilo de Segmentação de Dados 2" pivot="0" table="0" count="1" xr9:uid="{00000000-0011-0000-FFFF-FFFF01000000}">
      <tableStyleElement type="wholeTable" dxfId="46"/>
    </tableStyle>
    <tableStyle name="Estilo de Segmentação de Dados 3" pivot="0" table="0" count="1" xr9:uid="{00000000-0011-0000-FFFF-FFFF02000000}">
      <tableStyleElement type="wholeTable" dxfId="45"/>
    </tableStyle>
    <tableStyle name="Estilo de Segmentação de Dados 4" pivot="0" table="0" count="1" xr9:uid="{00000000-0011-0000-FFFF-FFFF03000000}">
      <tableStyleElement type="wholeTable" dxfId="44"/>
    </tableStyle>
    <tableStyle name="Estilo de Segmentação de Dados 5" pivot="0" table="0" count="1" xr9:uid="{00000000-0011-0000-FFFF-FFFF04000000}">
      <tableStyleElement type="wholeTable" dxfId="43"/>
    </tableStyle>
    <tableStyle name="Estilo de Segmentação de Dados 6" pivot="0" table="0" count="1" xr9:uid="{00000000-0011-0000-FFFF-FFFF05000000}">
      <tableStyleElement type="wholeTable" dxfId="42"/>
    </tableStyle>
    <tableStyle name="SlicerStyleDark6 2" pivot="0" table="0" count="10" xr9:uid="{00000000-0011-0000-FFFF-FFFF06000000}">
      <tableStyleElement type="wholeTable" dxfId="41"/>
      <tableStyleElement type="headerRow" dxfId="40"/>
    </tableStyle>
    <tableStyle name="SlicerStyleLight6 2" pivot="0" table="0" count="10" xr9:uid="{00000000-0011-0000-FFFF-FFFF07000000}">
      <tableStyleElement type="wholeTable" dxfId="39"/>
      <tableStyleElement type="headerRow" dxfId="38"/>
    </tableStyle>
    <tableStyle name="SlicerStyleLight6 3" pivot="0" table="0" count="10" xr9:uid="{00000000-0011-0000-FFFF-FFFF08000000}">
      <tableStyleElement type="wholeTable" dxfId="37"/>
      <tableStyleElement type="headerRow" dxfId="36"/>
    </tableStyle>
    <tableStyle name="SlicerStyleLight6 3 2" pivot="0" table="0" count="10" xr9:uid="{00000000-0011-0000-FFFF-FFFF09000000}">
      <tableStyleElement type="wholeTable" dxfId="35"/>
      <tableStyleElement type="headerRow" dxfId="34"/>
    </tableStyle>
    <tableStyle name="SlicerStyleLight6 3 2 2" pivot="0" table="0" count="10" xr9:uid="{00000000-0011-0000-FFFF-FFFF0A000000}">
      <tableStyleElement type="wholeTable" dxfId="33"/>
      <tableStyleElement type="headerRow" dxfId="32"/>
    </tableStyle>
    <tableStyle name="SlicerStyleLight6 3 2 2 2" pivot="0" table="0" count="10" xr9:uid="{00000000-0011-0000-FFFF-FFFF0B000000}">
      <tableStyleElement type="wholeTable" dxfId="31"/>
      <tableStyleElement type="headerRow" dxfId="30"/>
    </tableStyle>
    <tableStyle name="SlicerStyleLight6 3 2 2 2 2" pivot="0" table="0" count="10" xr9:uid="{00000000-0011-0000-FFFF-FFFF0C000000}">
      <tableStyleElement type="wholeTable" dxfId="29"/>
      <tableStyleElement type="headerRow" dxfId="28"/>
    </tableStyle>
    <tableStyle name="SlicerStyleLight6 3 2 2 2 2 2" pivot="0" table="0" count="10" xr9:uid="{00000000-0011-0000-FFFF-FFFF0D000000}">
      <tableStyleElement type="wholeTable" dxfId="27"/>
      <tableStyleElement type="headerRow" dxfId="26"/>
    </tableStyle>
    <tableStyle name="SlicerStyleLight6 3 2 2 2 2 3" pivot="0" table="0" count="10" xr9:uid="{00000000-0011-0000-FFFF-FFFF0E000000}">
      <tableStyleElement type="wholeTable" dxfId="25"/>
      <tableStyleElement type="headerRow" dxfId="24"/>
    </tableStyle>
    <tableStyle name="SlicerStyleLight6 3 2 2 2 2 3 2" pivot="0" table="0" count="10" xr9:uid="{00000000-0011-0000-FFFF-FFFF0F000000}">
      <tableStyleElement type="wholeTable" dxfId="23"/>
      <tableStyleElement type="headerRow" dxfId="22"/>
    </tableStyle>
    <tableStyle name="SlicerStyleLight6 3 2 2 2 2 3 2 2" pivot="0" table="0" count="10" xr9:uid="{00000000-0011-0000-FFFF-FFFF10000000}">
      <tableStyleElement type="wholeTable" dxfId="21"/>
      <tableStyleElement type="headerRow" dxfId="20"/>
    </tableStyle>
    <tableStyle name="SlicerStyleLight6 4" pivot="0" table="0" count="10" xr9:uid="{00000000-0011-0000-FFFF-FFFF11000000}">
      <tableStyleElement type="wholeTable" dxfId="19"/>
      <tableStyleElement type="headerRow" dxfId="18"/>
    </tableStyle>
    <tableStyle name="SlicerStyleLight6 4 2" pivot="0" table="0" count="10" xr9:uid="{00000000-0011-0000-FFFF-FFFF12000000}">
      <tableStyleElement type="wholeTable" dxfId="17"/>
      <tableStyleElement type="headerRow" dxfId="16"/>
    </tableStyle>
    <tableStyle name="TableStyleMedium14 2" pivot="0" count="7" xr9:uid="{00000000-0011-0000-FFFF-FFFF13000000}">
      <tableStyleElement type="wholeTable" dxfId="15"/>
      <tableStyleElement type="headerRow" dxfId="14"/>
      <tableStyleElement type="totalRow" dxfId="13"/>
      <tableStyleElement type="firstColumn" dxfId="12"/>
      <tableStyleElement type="lastColumn" dxfId="11"/>
      <tableStyleElement type="firstRowStripe" dxfId="10"/>
      <tableStyleElement type="firstColumnStripe" dxfId="9"/>
    </tableStyle>
  </tableStyles>
  <colors>
    <mruColors>
      <color rgb="FFF29000"/>
      <color rgb="FF99FF33"/>
      <color rgb="FF00CC00"/>
      <color rgb="FF16963E"/>
      <color rgb="FF003300"/>
      <color rgb="FFFF9900"/>
      <color rgb="FF808000"/>
      <color rgb="FFCCFF66"/>
      <color rgb="FFCC9900"/>
      <color rgb="FF996633"/>
    </mruColors>
  </colors>
  <extLst>
    <ext xmlns:x14="http://schemas.microsoft.com/office/spreadsheetml/2009/9/main" uri="{46F421CA-312F-682f-3DD2-61675219B42D}">
      <x14:dxfs count="104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9" tint="0.79998168889431442"/>
              <bgColor theme="9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theme="9" tint="0.59999389629810485"/>
              <bgColor theme="9" tint="0.59999389629810485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9" tint="0.79998168889431442"/>
              <bgColor theme="9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theme="9" tint="0.59999389629810485"/>
              <bgColor theme="9" tint="0.59999389629810485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9" tint="0.79998168889431442"/>
              <bgColor theme="9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theme="9" tint="0.59999389629810485"/>
              <bgColor theme="9" tint="0.59999389629810485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9" tint="0.79998168889431442"/>
              <bgColor theme="9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theme="9" tint="0.59999389629810485"/>
              <bgColor theme="9" tint="0.59999389629810485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9" tint="0.79998168889431442"/>
              <bgColor theme="9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theme="9" tint="0.59999389629810485"/>
              <bgColor theme="9" tint="0.59999389629810485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9" tint="0.79998168889431442"/>
              <bgColor theme="9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theme="9" tint="0.59999389629810485"/>
              <bgColor theme="9" tint="0.59999389629810485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9" tint="0.79998168889431442"/>
              <bgColor theme="9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theme="9" tint="0.59999389629810485"/>
              <bgColor theme="9" tint="0.59999389629810485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9" tint="0.79998168889431442"/>
              <bgColor theme="9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theme="9" tint="0.59999389629810485"/>
              <bgColor theme="9" tint="0.59999389629810485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9" tint="0.79998168889431442"/>
              <bgColor theme="9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theme="9" tint="0.59999389629810485"/>
              <bgColor theme="9" tint="0.59999389629810485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9" tint="0.79998168889431442"/>
              <bgColor theme="9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theme="9" tint="0.59999389629810485"/>
              <bgColor theme="9" tint="0.59999389629810485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9" tint="0.79998168889431442"/>
              <bgColor theme="9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theme="9" tint="0.59999389629810485"/>
              <bgColor theme="9" tint="0.59999389629810485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9" tint="0.79998168889431442"/>
              <bgColor theme="9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theme="9" tint="0.59999389629810485"/>
              <bgColor theme="9" tint="0.59999389629810485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9" tint="-0.249977111117893"/>
          </font>
          <fill>
            <patternFill patternType="solid">
              <fgColor theme="9" tint="0.59999389629810485"/>
              <bgColor theme="9" tint="0.59999389629810485"/>
            </patternFill>
          </fill>
          <border>
            <left style="thin">
              <color theme="9" tint="0.59999389629810485"/>
            </left>
            <right style="thin">
              <color theme="9" tint="0.59999389629810485"/>
            </right>
            <top style="thin">
              <color theme="9" tint="0.59999389629810485"/>
            </top>
            <bottom style="thin">
              <color theme="9" tint="0.59999389629810485"/>
            </bottom>
            <vertical/>
            <horizontal/>
          </border>
        </dxf>
        <dxf>
          <font>
            <color theme="0"/>
          </font>
          <fill>
            <patternFill patternType="solid">
              <fgColor theme="9"/>
              <bgColor theme="9"/>
            </patternFill>
          </fill>
          <border>
            <left style="thin">
              <color theme="9"/>
            </left>
            <right style="thin">
              <color theme="9"/>
            </right>
            <top style="thin">
              <color theme="9"/>
            </top>
            <bottom style="thin">
              <color theme="9"/>
            </bottom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C0C0C0"/>
              <bgColor rgb="FFC0C0C0"/>
            </patternFill>
          </fill>
          <border>
            <left style="thin">
              <color rgb="FFC0C0C0"/>
            </left>
            <right style="thin">
              <color rgb="FFC0C0C0"/>
            </right>
            <top style="thin">
              <color rgb="FFC0C0C0"/>
            </top>
            <bottom style="thin">
              <color rgb="FFC0C0C0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6 3 2 2 2 2 3 2">
        <x14:slicerStyle name="Estilo de Segmentação de Dados 1"/>
        <x14:slicerStyle name="Estilo de Segmentação de Dados 2"/>
        <x14:slicerStyle name="Estilo de Segmentação de Dados 3"/>
        <x14:slicerStyle name="Estilo de Segmentação de Dados 4"/>
        <x14:slicerStyle name="Estilo de Segmentação de Dados 5"/>
        <x14:slicerStyle name="Estilo de Segmentação de Dados 6"/>
        <x14:slicerStyle name="SlicerStyleDark6 2">
          <x14:slicerStyleElements>
            <x14:slicerStyleElement type="unselectedItemWithData" dxfId="103"/>
            <x14:slicerStyleElement type="unselectedItemWithNoData" dxfId="102"/>
            <x14:slicerStyleElement type="selectedItemWithData" dxfId="101"/>
            <x14:slicerStyleElement type="selectedItemWithNoData" dxfId="100"/>
            <x14:slicerStyleElement type="hoveredUnselectedItemWithData" dxfId="99"/>
            <x14:slicerStyleElement type="hoveredSelectedItemWithData" dxfId="98"/>
            <x14:slicerStyleElement type="hoveredUnselectedItemWithNoData" dxfId="97"/>
            <x14:slicerStyleElement type="hoveredSelectedItemWithNoData" dxfId="96"/>
          </x14:slicerStyleElements>
        </x14:slicerStyle>
        <x14:slicerStyle name="SlicerStyleLight6 2">
          <x14:slicerStyleElements>
            <x14:slicerStyleElement type="unselectedItemWithData" dxfId="95"/>
            <x14:slicerStyleElement type="unselectedItemWithNoData" dxfId="94"/>
            <x14:slicerStyleElement type="selectedItemWithData" dxfId="93"/>
            <x14:slicerStyleElement type="selectedItemWithNoData" dxfId="92"/>
            <x14:slicerStyleElement type="hoveredUnselectedItemWithData" dxfId="91"/>
            <x14:slicerStyleElement type="hoveredSelectedItemWithData" dxfId="90"/>
            <x14:slicerStyleElement type="hoveredUnselectedItemWithNoData" dxfId="89"/>
            <x14:slicerStyleElement type="hoveredSelectedItemWithNoData" dxfId="88"/>
          </x14:slicerStyleElements>
        </x14:slicerStyle>
        <x14:slicerStyle name="SlicerStyleLight6 3">
          <x14:slicerStyleElements>
            <x14:slicerStyleElement type="unselectedItemWithData" dxfId="87"/>
            <x14:slicerStyleElement type="unselectedItemWithNoData" dxfId="86"/>
            <x14:slicerStyleElement type="selectedItemWithData" dxfId="85"/>
            <x14:slicerStyleElement type="selectedItemWithNoData" dxfId="84"/>
            <x14:slicerStyleElement type="hoveredUnselectedItemWithData" dxfId="83"/>
            <x14:slicerStyleElement type="hoveredSelectedItemWithData" dxfId="82"/>
            <x14:slicerStyleElement type="hoveredUnselectedItemWithNoData" dxfId="81"/>
            <x14:slicerStyleElement type="hoveredSelectedItemWithNoData" dxfId="80"/>
          </x14:slicerStyleElements>
        </x14:slicerStyle>
        <x14:slicerStyle name="SlicerStyleLight6 3 2">
          <x14:slicerStyleElements>
            <x14:slicerStyleElement type="unselectedItemWithData" dxfId="79"/>
            <x14:slicerStyleElement type="unselectedItemWithNoData" dxfId="78"/>
            <x14:slicerStyleElement type="selectedItemWithData" dxfId="77"/>
            <x14:slicerStyleElement type="selectedItemWithNoData" dxfId="76"/>
            <x14:slicerStyleElement type="hoveredUnselectedItemWithData" dxfId="75"/>
            <x14:slicerStyleElement type="hoveredSelectedItemWithData" dxfId="74"/>
            <x14:slicerStyleElement type="hoveredUnselectedItemWithNoData" dxfId="73"/>
            <x14:slicerStyleElement type="hoveredSelectedItemWithNoData" dxfId="72"/>
          </x14:slicerStyleElements>
        </x14:slicerStyle>
        <x14:slicerStyle name="SlicerStyleLight6 3 2 2">
          <x14:slicerStyleElements>
            <x14:slicerStyleElement type="unselectedItemWithData" dxfId="71"/>
            <x14:slicerStyleElement type="unselectedItemWithNoData" dxfId="70"/>
            <x14:slicerStyleElement type="selectedItemWithData" dxfId="69"/>
            <x14:slicerStyleElement type="selectedItemWithNoData" dxfId="68"/>
            <x14:slicerStyleElement type="hoveredUnselectedItemWithData" dxfId="67"/>
            <x14:slicerStyleElement type="hoveredSelectedItemWithData" dxfId="66"/>
            <x14:slicerStyleElement type="hoveredUnselectedItemWithNoData" dxfId="65"/>
            <x14:slicerStyleElement type="hoveredSelectedItemWithNoData" dxfId="64"/>
          </x14:slicerStyleElements>
        </x14:slicerStyle>
        <x14:slicerStyle name="SlicerStyleLight6 3 2 2 2">
          <x14:slicerStyleElements>
            <x14:slicerStyleElement type="unselectedItemWithData" dxfId="63"/>
            <x14:slicerStyleElement type="unselectedItemWithNoData" dxfId="62"/>
            <x14:slicerStyleElement type="selectedItemWithData" dxfId="61"/>
            <x14:slicerStyleElement type="selectedItemWithNoData" dxfId="60"/>
            <x14:slicerStyleElement type="hoveredUnselectedItemWithData" dxfId="59"/>
            <x14:slicerStyleElement type="hoveredSelectedItemWithData" dxfId="58"/>
            <x14:slicerStyleElement type="hoveredUnselectedItemWithNoData" dxfId="57"/>
            <x14:slicerStyleElement type="hoveredSelectedItemWithNoData" dxfId="56"/>
          </x14:slicerStyleElements>
        </x14:slicerStyle>
        <x14:slicerStyle name="SlicerStyleLight6 3 2 2 2 2">
          <x14:slicerStyleElements>
            <x14:slicerStyleElement type="unselectedItemWithData" dxfId="55"/>
            <x14:slicerStyleElement type="unselectedItemWithNoData" dxfId="54"/>
            <x14:slicerStyleElement type="selectedItemWithData" dxfId="53"/>
            <x14:slicerStyleElement type="selectedItemWithNoData" dxfId="52"/>
            <x14:slicerStyleElement type="hoveredUnselectedItemWithData" dxfId="51"/>
            <x14:slicerStyleElement type="hoveredSelectedItemWithData" dxfId="50"/>
            <x14:slicerStyleElement type="hoveredUnselectedItemWithNoData" dxfId="49"/>
            <x14:slicerStyleElement type="hoveredSelectedItemWithNoData" dxfId="48"/>
          </x14:slicerStyleElements>
        </x14:slicerStyle>
        <x14:slicerStyle name="SlicerStyleLight6 3 2 2 2 2 2">
          <x14:slicerStyleElements>
            <x14:slicerStyleElement type="unselectedItemWithData" dxfId="47"/>
            <x14:slicerStyleElement type="unselectedItemWithNoData" dxfId="46"/>
            <x14:slicerStyleElement type="selectedItemWithData" dxfId="45"/>
            <x14:slicerStyleElement type="selectedItemWithNoData" dxfId="44"/>
            <x14:slicerStyleElement type="hoveredUnselectedItemWithData" dxfId="43"/>
            <x14:slicerStyleElement type="hoveredSelectedItemWithData" dxfId="42"/>
            <x14:slicerStyleElement type="hoveredUnselectedItemWithNoData" dxfId="41"/>
            <x14:slicerStyleElement type="hoveredSelectedItemWithNoData" dxfId="40"/>
          </x14:slicerStyleElements>
        </x14:slicerStyle>
        <x14:slicerStyle name="SlicerStyleLight6 3 2 2 2 2 3">
          <x14:slicerStyleElements>
            <x14:slicerStyleElement type="unselectedItemWithData" dxfId="39"/>
            <x14:slicerStyleElement type="unselectedItemWithNoData" dxfId="38"/>
            <x14:slicerStyleElement type="selectedItemWithData" dxfId="37"/>
            <x14:slicerStyleElement type="selectedItemWithNoData" dxfId="36"/>
            <x14:slicerStyleElement type="hoveredUnselectedItemWithData" dxfId="35"/>
            <x14:slicerStyleElement type="hoveredSelectedItemWithData" dxfId="34"/>
            <x14:slicerStyleElement type="hoveredUnselectedItemWithNoData" dxfId="33"/>
            <x14:slicerStyleElement type="hoveredSelectedItemWithNoData" dxfId="32"/>
          </x14:slicerStyleElements>
        </x14:slicerStyle>
        <x14:slicerStyle name="SlicerStyleLight6 3 2 2 2 2 3 2">
          <x14:slicerStyleElements>
            <x14:slicerStyleElement type="unselectedItemWithData" dxfId="31"/>
            <x14:slicerStyleElement type="unselectedItemWithNoData" dxfId="30"/>
            <x14:slicerStyleElement type="selectedItemWithData" dxfId="29"/>
            <x14:slicerStyleElement type="selectedItemWithNoData" dxfId="28"/>
            <x14:slicerStyleElement type="hoveredUnselectedItemWithData" dxfId="27"/>
            <x14:slicerStyleElement type="hoveredSelectedItemWithData" dxfId="26"/>
            <x14:slicerStyleElement type="hoveredUnselectedItemWithNoData" dxfId="25"/>
            <x14:slicerStyleElement type="hoveredSelectedItemWithNoData" dxfId="24"/>
          </x14:slicerStyleElements>
        </x14:slicerStyle>
        <x14:slicerStyle name="SlicerStyleLight6 3 2 2 2 2 3 2 2">
          <x14:slicerStyleElements>
            <x14:slicerStyleElement type="unselectedItemWithData" dxfId="23"/>
            <x14:slicerStyleElement type="unselectedItemWithNoData" dxfId="22"/>
            <x14:slicerStyleElement type="selectedItemWithData" dxfId="21"/>
            <x14:slicerStyleElement type="selectedItemWithNoData" dxfId="20"/>
            <x14:slicerStyleElement type="hoveredUnselectedItemWithData" dxfId="19"/>
            <x14:slicerStyleElement type="hoveredSelectedItemWithData" dxfId="18"/>
            <x14:slicerStyleElement type="hoveredUnselectedItemWithNoData" dxfId="17"/>
            <x14:slicerStyleElement type="hoveredSelectedItemWithNoData" dxfId="16"/>
          </x14:slicerStyleElements>
        </x14:slicerStyle>
        <x14:slicerStyle name="SlicerStyleLight6 4">
          <x14:slicerStyleElements>
            <x14:slicerStyleElement type="unselectedItemWithData" dxfId="15"/>
            <x14:slicerStyleElement type="unselectedItemWithNoData" dxfId="14"/>
            <x14:slicerStyleElement type="selectedItemWithData" dxfId="13"/>
            <x14:slicerStyleElement type="selectedItemWithNoData" dxfId="12"/>
            <x14:slicerStyleElement type="hoveredUnselectedItemWithData" dxfId="11"/>
            <x14:slicerStyleElement type="hoveredSelectedItemWithData" dxfId="10"/>
            <x14:slicerStyleElement type="hoveredUnselectedItemWithNoData" dxfId="9"/>
            <x14:slicerStyleElement type="hoveredSelectedItemWithNoData" dxfId="8"/>
          </x14:slicerStyleElements>
        </x14:slicerStyle>
        <x14:slicerStyle name="SlicerStyleLight6 4 2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7.xml"/><Relationship Id="rId18" Type="http://schemas.openxmlformats.org/officeDocument/2006/relationships/pivotCacheDefinition" Target="pivotCache/pivotCacheDefinition12.xml"/><Relationship Id="rId26" Type="http://schemas.microsoft.com/office/2007/relationships/slicerCache" Target="slicerCaches/slicerCache5.xml"/><Relationship Id="rId39" Type="http://schemas.openxmlformats.org/officeDocument/2006/relationships/customXml" Target="../customXml/item1.xml"/><Relationship Id="rId21" Type="http://schemas.openxmlformats.org/officeDocument/2006/relationships/pivotCacheDefinition" Target="pivotCache/pivotCacheDefinition15.xml"/><Relationship Id="rId34" Type="http://schemas.openxmlformats.org/officeDocument/2006/relationships/connections" Target="connections.xml"/><Relationship Id="rId7" Type="http://schemas.openxmlformats.org/officeDocument/2006/relationships/pivotCacheDefinition" Target="pivotCache/pivotCacheDefinition1.xml"/><Relationship Id="rId12" Type="http://schemas.openxmlformats.org/officeDocument/2006/relationships/pivotCacheDefinition" Target="pivotCache/pivotCacheDefinition6.xml"/><Relationship Id="rId17" Type="http://schemas.openxmlformats.org/officeDocument/2006/relationships/pivotCacheDefinition" Target="pivotCache/pivotCacheDefinition11.xml"/><Relationship Id="rId25" Type="http://schemas.microsoft.com/office/2007/relationships/slicerCache" Target="slicerCaches/slicerCache4.xml"/><Relationship Id="rId33" Type="http://schemas.openxmlformats.org/officeDocument/2006/relationships/theme" Target="theme/theme1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10.xml"/><Relationship Id="rId20" Type="http://schemas.openxmlformats.org/officeDocument/2006/relationships/pivotCacheDefinition" Target="pivotCache/pivotCacheDefinition14.xml"/><Relationship Id="rId29" Type="http://schemas.microsoft.com/office/2007/relationships/slicerCache" Target="slicerCaches/slicerCache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5.xml"/><Relationship Id="rId24" Type="http://schemas.microsoft.com/office/2007/relationships/slicerCache" Target="slicerCaches/slicerCache3.xml"/><Relationship Id="rId32" Type="http://schemas.microsoft.com/office/2007/relationships/slicerCache" Target="slicerCaches/slicerCache11.xml"/><Relationship Id="rId37" Type="http://schemas.openxmlformats.org/officeDocument/2006/relationships/powerPivotData" Target="model/item.data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9.xml"/><Relationship Id="rId23" Type="http://schemas.microsoft.com/office/2007/relationships/slicerCache" Target="slicerCaches/slicerCache2.xml"/><Relationship Id="rId28" Type="http://schemas.microsoft.com/office/2007/relationships/slicerCache" Target="slicerCaches/slicerCache7.xml"/><Relationship Id="rId36" Type="http://schemas.openxmlformats.org/officeDocument/2006/relationships/sharedStrings" Target="sharedStrings.xml"/><Relationship Id="rId10" Type="http://schemas.openxmlformats.org/officeDocument/2006/relationships/pivotCacheDefinition" Target="pivotCache/pivotCacheDefinition4.xml"/><Relationship Id="rId19" Type="http://schemas.openxmlformats.org/officeDocument/2006/relationships/pivotCacheDefinition" Target="pivotCache/pivotCacheDefinition13.xml"/><Relationship Id="rId31" Type="http://schemas.microsoft.com/office/2007/relationships/slicerCache" Target="slicerCaches/slicerCache10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3.xml"/><Relationship Id="rId14" Type="http://schemas.openxmlformats.org/officeDocument/2006/relationships/pivotCacheDefinition" Target="pivotCache/pivotCacheDefinition8.xml"/><Relationship Id="rId22" Type="http://schemas.microsoft.com/office/2007/relationships/slicerCache" Target="slicerCaches/slicerCache1.xml"/><Relationship Id="rId27" Type="http://schemas.microsoft.com/office/2007/relationships/slicerCache" Target="slicerCaches/slicerCache6.xml"/><Relationship Id="rId30" Type="http://schemas.microsoft.com/office/2007/relationships/slicerCache" Target="slicerCaches/slicerCache9.xml"/><Relationship Id="rId35" Type="http://schemas.openxmlformats.org/officeDocument/2006/relationships/styles" Target="styles.xml"/><Relationship Id="rId8" Type="http://schemas.openxmlformats.org/officeDocument/2006/relationships/pivotCacheDefinition" Target="pivotCache/pivotCacheDefinition2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[agriculture-2494028-supp.certo.xlsx]Tabela dinamica!Tabela dinâmica4</c:name>
    <c:fmtId val="8"/>
  </c:pivotSource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ivotFmts>
      <c:pivotFmt>
        <c:idx val="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0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0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0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0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0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0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</c:pivotFmts>
    <c:plotArea>
      <c:layout/>
      <c:pieChart>
        <c:varyColors val="1"/>
        <c:ser>
          <c:idx val="0"/>
          <c:order val="0"/>
          <c:tx>
            <c:strRef>
              <c:f>'Tabela dinamica'!$N$15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CDDD-4266-8EE6-11D85FDB95D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DDD-4266-8EE6-11D85FDB95D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DDD-4266-8EE6-11D85FDB95D4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CDDD-4266-8EE6-11D85FDB95D4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CDDD-4266-8EE6-11D85FDB95D4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CDDD-4266-8EE6-11D85FDB95D4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CDDD-4266-8EE6-11D85FDB95D4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CDDD-4266-8EE6-11D85FDB95D4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CDDD-4266-8EE6-11D85FDB95D4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CDDD-4266-8EE6-11D85FDB95D4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CDDD-4266-8EE6-11D85FDB95D4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CDDD-4266-8EE6-11D85FDB95D4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CDDD-4266-8EE6-11D85FDB95D4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CDDD-4266-8EE6-11D85FDB95D4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CDDD-4266-8EE6-11D85FDB95D4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CDDD-4266-8EE6-11D85FDB95D4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CDDD-4266-8EE6-11D85FDB95D4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CDDD-4266-8EE6-11D85FDB95D4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CDDD-4266-8EE6-11D85FDB95D4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CDDD-4266-8EE6-11D85FDB95D4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CDDD-4266-8EE6-11D85FDB95D4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CDDD-4266-8EE6-11D85FDB95D4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CDDD-4266-8EE6-11D85FDB95D4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CDDD-4266-8EE6-11D85FDB95D4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CDDD-4266-8EE6-11D85FDB95D4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CDDD-4266-8EE6-11D85FDB95D4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CDDD-4266-8EE6-11D85FDB95D4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CDDD-4266-8EE6-11D85FDB95D4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CDDD-4266-8EE6-11D85FDB95D4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CDDD-4266-8EE6-11D85FDB95D4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CDDD-4266-8EE6-11D85FDB95D4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CDDD-4266-8EE6-11D85FDB95D4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CDDD-4266-8EE6-11D85FDB95D4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CDDD-4266-8EE6-11D85FDB95D4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CDDD-4266-8EE6-11D85FDB95D4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CDDD-4266-8EE6-11D85FDB95D4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CDDD-4266-8EE6-11D85FDB95D4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CDDD-4266-8EE6-11D85FDB95D4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CDDD-4266-8EE6-11D85FDB95D4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CDDD-4266-8EE6-11D85FDB95D4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CDDD-4266-8EE6-11D85FDB95D4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CDDD-4266-8EE6-11D85FDB95D4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CDDD-4266-8EE6-11D85FDB95D4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CDDD-4266-8EE6-11D85FDB95D4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CDDD-4266-8EE6-11D85FDB95D4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CDDD-4266-8EE6-11D85FDB95D4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CDDD-4266-8EE6-11D85FDB95D4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CDDD-4266-8EE6-11D85FDB95D4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CDDD-4266-8EE6-11D85FDB95D4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CDDD-4266-8EE6-11D85FDB95D4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CDDD-4266-8EE6-11D85FDB95D4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CDDD-4266-8EE6-11D85FDB95D4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CDDD-4266-8EE6-11D85FDB95D4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CDDD-4266-8EE6-11D85FDB95D4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CDDD-4266-8EE6-11D85FDB95D4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CDDD-4266-8EE6-11D85FDB95D4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CDDD-4266-8EE6-11D85FDB95D4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CDDD-4266-8EE6-11D85FDB95D4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CDDD-4266-8EE6-11D85FDB95D4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CDDD-4266-8EE6-11D85FDB95D4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CDDD-4266-8EE6-11D85FDB95D4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CDDD-4266-8EE6-11D85FDB95D4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CDDD-4266-8EE6-11D85FDB95D4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CDDD-4266-8EE6-11D85FDB95D4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CDDD-4266-8EE6-11D85FDB95D4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CDDD-4266-8EE6-11D85FDB95D4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CDDD-4266-8EE6-11D85FDB95D4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CDDD-4266-8EE6-11D85FDB95D4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CDDD-4266-8EE6-11D85FDB95D4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CDDD-4266-8EE6-11D85FDB95D4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CDDD-4266-8EE6-11D85FDB95D4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CDDD-4266-8EE6-11D85FDB95D4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CDDD-4266-8EE6-11D85FDB95D4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CDDD-4266-8EE6-11D85FDB95D4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CDDD-4266-8EE6-11D85FDB95D4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CDDD-4266-8EE6-11D85FDB95D4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CDDD-4266-8EE6-11D85FDB95D4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CDDD-4266-8EE6-11D85FDB95D4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CDDD-4266-8EE6-11D85FDB95D4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CDDD-4266-8EE6-11D85FDB95D4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CDDD-4266-8EE6-11D85FDB95D4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CDDD-4266-8EE6-11D85FDB95D4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CDDD-4266-8EE6-11D85FDB95D4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CDDD-4266-8EE6-11D85FDB95D4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CDDD-4266-8EE6-11D85FDB95D4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CDDD-4266-8EE6-11D85FDB95D4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CDDD-4266-8EE6-11D85FDB95D4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CDDD-4266-8EE6-11D85FDB95D4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CDDD-4266-8EE6-11D85FDB95D4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CDDD-4266-8EE6-11D85FDB95D4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CDDD-4266-8EE6-11D85FDB95D4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CDDD-4266-8EE6-11D85FDB95D4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CDDD-4266-8EE6-11D85FDB95D4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CDDD-4266-8EE6-11D85FDB95D4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CDDD-4266-8EE6-11D85FDB95D4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CDDD-4266-8EE6-11D85FDB95D4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CDDD-4266-8EE6-11D85FDB95D4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CDDD-4266-8EE6-11D85FDB95D4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CDDD-4266-8EE6-11D85FDB95D4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CDDD-4266-8EE6-11D85FDB95D4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CDDD-4266-8EE6-11D85FDB95D4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CDDD-4266-8EE6-11D85FDB95D4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CDDD-4266-8EE6-11D85FDB95D4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CDDD-4266-8EE6-11D85FDB95D4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CDDD-4266-8EE6-11D85FDB95D4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CDDD-4266-8EE6-11D85FDB95D4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CDDD-4266-8EE6-11D85FDB95D4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CDDD-4266-8EE6-11D85FDB95D4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CDDD-4266-8EE6-11D85FDB95D4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CDDD-4266-8EE6-11D85FDB95D4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CDDD-4266-8EE6-11D85FDB95D4}"/>
              </c:ext>
            </c:extLst>
          </c:dPt>
          <c:cat>
            <c:strRef>
              <c:f>'Tabela dinamica'!$M$16:$M$127</c:f>
              <c:strCache>
                <c:ptCount val="111"/>
                <c:pt idx="0">
                  <c:v> Steinernema feltiae</c:v>
                </c:pt>
                <c:pt idx="1">
                  <c:v> Toluidine blue</c:v>
                </c:pt>
                <c:pt idx="2">
                  <c:v> zinc sulfate heptahydrate</c:v>
                </c:pt>
                <c:pt idx="3">
                  <c:v>1,4-naphthoquinone</c:v>
                </c:pt>
                <c:pt idx="4">
                  <c:v>14C-glyphosate</c:v>
                </c:pt>
                <c:pt idx="5">
                  <c:v>14C-imidacloprid</c:v>
                </c:pt>
                <c:pt idx="6">
                  <c:v>2,6-dichloroisonicotinic acid</c:v>
                </c:pt>
                <c:pt idx="7">
                  <c:v>2,6-dichloro-isonicotinic acid</c:v>
                </c:pt>
                <c:pt idx="8">
                  <c:v>2-hydroxy-benzoic acid</c:v>
                </c:pt>
                <c:pt idx="9">
                  <c:v>3-hydroxy-carbofuran</c:v>
                </c:pt>
                <c:pt idx="10">
                  <c:v>Abamectin</c:v>
                </c:pt>
                <c:pt idx="11">
                  <c:v>Acephate</c:v>
                </c:pt>
                <c:pt idx="12">
                  <c:v>Acibenzolar-S-methyl</c:v>
                </c:pt>
                <c:pt idx="13">
                  <c:v>Allicin</c:v>
                </c:pt>
                <c:pt idx="14">
                  <c:v>Ampicillin</c:v>
                </c:pt>
                <c:pt idx="15">
                  <c:v>Avermectin</c:v>
                </c:pt>
                <c:pt idx="16">
                  <c:v>Azadirachtin</c:v>
                </c:pt>
                <c:pt idx="17">
                  <c:v>Azoxystrobin</c:v>
                </c:pt>
                <c:pt idx="18">
                  <c:v>Bacbicure®</c:v>
                </c:pt>
                <c:pt idx="19">
                  <c:v>B-aminobutyric acid</c:v>
                </c:pt>
                <c:pt idx="20">
                  <c:v>Benzbromarone</c:v>
                </c:pt>
                <c:pt idx="21">
                  <c:v>Benzothidiazole or Actigard®</c:v>
                </c:pt>
                <c:pt idx="22">
                  <c:v>Bifenthrin</c:v>
                </c:pt>
                <c:pt idx="23">
                  <c:v>Caesium</c:v>
                </c:pt>
                <c:pt idx="24">
                  <c:v>Carbendazim</c:v>
                </c:pt>
                <c:pt idx="25">
                  <c:v>Carbofuran</c:v>
                </c:pt>
                <c:pt idx="26">
                  <c:v>Carbosulfan</c:v>
                </c:pt>
                <c:pt idx="27">
                  <c:v>Cesium</c:v>
                </c:pt>
                <c:pt idx="28">
                  <c:v>Chitosan-hexaconazole nanoparticles</c:v>
                </c:pt>
                <c:pt idx="29">
                  <c:v>Chlorantraniliprole</c:v>
                </c:pt>
                <c:pt idx="30">
                  <c:v>Clothianidin</c:v>
                </c:pt>
                <c:pt idx="31">
                  <c:v>CVG-700</c:v>
                </c:pt>
                <c:pt idx="32">
                  <c:v>Cyproconazole</c:v>
                </c:pt>
                <c:pt idx="33">
                  <c:v>Cyprodinil</c:v>
                </c:pt>
                <c:pt idx="34">
                  <c:v>Deltamethrin</c:v>
                </c:pt>
                <c:pt idx="35">
                  <c:v>Dicrotophos</c:v>
                </c:pt>
                <c:pt idx="36">
                  <c:v>Difenoconazole</c:v>
                </c:pt>
                <c:pt idx="37">
                  <c:v>Dimethoate</c:v>
                </c:pt>
                <c:pt idx="38">
                  <c:v>Dimethylsulfoxide</c:v>
                </c:pt>
                <c:pt idx="39">
                  <c:v>Dinotefuran</c:v>
                </c:pt>
                <c:pt idx="40">
                  <c:v>dsRNA</c:v>
                </c:pt>
                <c:pt idx="41">
                  <c:v>Emamectin benzoate</c:v>
                </c:pt>
                <c:pt idx="42">
                  <c:v>Ethanol</c:v>
                </c:pt>
                <c:pt idx="43">
                  <c:v>Ethephon</c:v>
                </c:pt>
                <c:pt idx="44">
                  <c:v>Ethylenediurea</c:v>
                </c:pt>
                <c:pt idx="45">
                  <c:v>Fipronil</c:v>
                </c:pt>
                <c:pt idx="46">
                  <c:v>Fluorescence-labeled penicillin</c:v>
                </c:pt>
                <c:pt idx="47">
                  <c:v>Fosetyl-aluminium</c:v>
                </c:pt>
                <c:pt idx="48">
                  <c:v>Gibberellin A4/7</c:v>
                </c:pt>
                <c:pt idx="49">
                  <c:v>Glyphosate</c:v>
                </c:pt>
                <c:pt idx="50">
                  <c:v>Gum Arabic nanoparticles</c:v>
                </c:pt>
                <c:pt idx="51">
                  <c:v>Heterorhabditis sp.</c:v>
                </c:pt>
                <c:pt idx="52">
                  <c:v>hpRNAs</c:v>
                </c:pt>
                <c:pt idx="53">
                  <c:v>Imidacloprid</c:v>
                </c:pt>
                <c:pt idx="54">
                  <c:v>Iron sulphate</c:v>
                </c:pt>
                <c:pt idx="55">
                  <c:v>Juglone</c:v>
                </c:pt>
                <c:pt idx="56">
                  <c:v>L-ascorbic acid sodium salt</c:v>
                </c:pt>
                <c:pt idx="57">
                  <c:v>Metalaxyl</c:v>
                </c:pt>
                <c:pt idx="58">
                  <c:v>Methamidophos</c:v>
                </c:pt>
                <c:pt idx="59">
                  <c:v>Methyl salicylate</c:v>
                </c:pt>
                <c:pt idx="60">
                  <c:v>Milbemectin</c:v>
                </c:pt>
                <c:pt idx="61">
                  <c:v>No Information</c:v>
                </c:pt>
                <c:pt idx="62">
                  <c:v>Nutreeno®</c:v>
                </c:pt>
                <c:pt idx="63">
                  <c:v>Omethoate</c:v>
                </c:pt>
                <c:pt idx="64">
                  <c:v>Oxalic acid</c:v>
                </c:pt>
                <c:pt idx="65">
                  <c:v>Oxydemeton-methyl</c:v>
                </c:pt>
                <c:pt idx="66">
                  <c:v>Oxytetracycline</c:v>
                </c:pt>
                <c:pt idx="67">
                  <c:v>Oxytetracycline hydrochloride</c:v>
                </c:pt>
                <c:pt idx="68">
                  <c:v>Ozonated water</c:v>
                </c:pt>
                <c:pt idx="69">
                  <c:v>Penicillin</c:v>
                </c:pt>
                <c:pt idx="70">
                  <c:v>Penicillin G</c:v>
                </c:pt>
                <c:pt idx="71">
                  <c:v>Penthiopyrad</c:v>
                </c:pt>
                <c:pt idx="72">
                  <c:v>Phosphite</c:v>
                </c:pt>
                <c:pt idx="73">
                  <c:v>Phosphonic acid</c:v>
                </c:pt>
                <c:pt idx="74">
                  <c:v>Phosphorous acid</c:v>
                </c:pt>
                <c:pt idx="75">
                  <c:v>Plumbagin</c:v>
                </c:pt>
                <c:pt idx="76">
                  <c:v>Polyvinylpyrrolidone nanoparticles</c:v>
                </c:pt>
                <c:pt idx="77">
                  <c:v>Potassium dihydrogen phosphate</c:v>
                </c:pt>
                <c:pt idx="78">
                  <c:v>Potassium phosphate dibasic</c:v>
                </c:pt>
                <c:pt idx="79">
                  <c:v>Potassium phosphite</c:v>
                </c:pt>
                <c:pt idx="80">
                  <c:v>Potassium phosphonate</c:v>
                </c:pt>
                <c:pt idx="81">
                  <c:v>Prochloraz</c:v>
                </c:pt>
                <c:pt idx="82">
                  <c:v>Propiconazole</c:v>
                </c:pt>
                <c:pt idx="83">
                  <c:v>Pyraclostrobin</c:v>
                </c:pt>
                <c:pt idx="84">
                  <c:v>Rubia tinctorum</c:v>
                </c:pt>
                <c:pt idx="85">
                  <c:v>Rynaxypyr</c:v>
                </c:pt>
                <c:pt idx="86">
                  <c:v>Safranin</c:v>
                </c:pt>
                <c:pt idx="87">
                  <c:v>Salicylic acid</c:v>
                </c:pt>
                <c:pt idx="88">
                  <c:v>Silver nanoparticles</c:v>
                </c:pt>
                <c:pt idx="89">
                  <c:v>Sodium citrate nanoparticles</c:v>
                </c:pt>
                <c:pt idx="90">
                  <c:v>Spinosad</c:v>
                </c:pt>
                <c:pt idx="91">
                  <c:v>Spirodiclofen</c:v>
                </c:pt>
                <c:pt idx="92">
                  <c:v>Spirotetramat</c:v>
                </c:pt>
                <c:pt idx="93">
                  <c:v>Steinernema egyptens</c:v>
                </c:pt>
                <c:pt idx="94">
                  <c:v>Steinernema sp.</c:v>
                </c:pt>
                <c:pt idx="95">
                  <c:v>Streptomycin</c:v>
                </c:pt>
                <c:pt idx="96">
                  <c:v>Streptomycin sulfate</c:v>
                </c:pt>
                <c:pt idx="97">
                  <c:v>Tebuconazole</c:v>
                </c:pt>
                <c:pt idx="98">
                  <c:v>Tetraconazole</c:v>
                </c:pt>
                <c:pt idx="99">
                  <c:v>Tetracycline</c:v>
                </c:pt>
                <c:pt idx="100">
                  <c:v>Thiabendazole</c:v>
                </c:pt>
                <c:pt idx="101">
                  <c:v>Thiamethoxam</c:v>
                </c:pt>
                <c:pt idx="102">
                  <c:v>Thiophanate-methyl</c:v>
                </c:pt>
                <c:pt idx="103">
                  <c:v>Tolfenamic acid</c:v>
                </c:pt>
                <c:pt idx="104">
                  <c:v>Triadimefon</c:v>
                </c:pt>
                <c:pt idx="105">
                  <c:v>Triclopyr</c:v>
                </c:pt>
                <c:pt idx="106">
                  <c:v>Urea</c:v>
                </c:pt>
                <c:pt idx="107">
                  <c:v>Verticillium dahliae</c:v>
                </c:pt>
                <c:pt idx="108">
                  <c:v>Xylella fastidiosa strain EB92-1</c:v>
                </c:pt>
                <c:pt idx="109">
                  <c:v>Xylella fastidiosa strain IVIA 5387.2</c:v>
                </c:pt>
                <c:pt idx="110">
                  <c:v>Zinc salt</c:v>
                </c:pt>
              </c:strCache>
            </c:strRef>
          </c:cat>
          <c:val>
            <c:numRef>
              <c:f>'Tabela dinamica'!$N$16:$N$127</c:f>
              <c:numCache>
                <c:formatCode>General</c:formatCode>
                <c:ptCount val="11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2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2</c:v>
                </c:pt>
                <c:pt idx="10">
                  <c:v>15</c:v>
                </c:pt>
                <c:pt idx="11">
                  <c:v>5</c:v>
                </c:pt>
                <c:pt idx="12">
                  <c:v>3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6</c:v>
                </c:pt>
                <c:pt idx="17">
                  <c:v>2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2</c:v>
                </c:pt>
                <c:pt idx="23">
                  <c:v>1</c:v>
                </c:pt>
                <c:pt idx="24">
                  <c:v>3</c:v>
                </c:pt>
                <c:pt idx="25">
                  <c:v>2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2</c:v>
                </c:pt>
                <c:pt idx="31">
                  <c:v>1</c:v>
                </c:pt>
                <c:pt idx="32">
                  <c:v>2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4</c:v>
                </c:pt>
                <c:pt idx="37">
                  <c:v>1</c:v>
                </c:pt>
                <c:pt idx="38">
                  <c:v>1</c:v>
                </c:pt>
                <c:pt idx="39">
                  <c:v>6</c:v>
                </c:pt>
                <c:pt idx="40">
                  <c:v>1</c:v>
                </c:pt>
                <c:pt idx="41">
                  <c:v>22</c:v>
                </c:pt>
                <c:pt idx="42">
                  <c:v>2</c:v>
                </c:pt>
                <c:pt idx="43">
                  <c:v>1</c:v>
                </c:pt>
                <c:pt idx="44">
                  <c:v>3</c:v>
                </c:pt>
                <c:pt idx="45">
                  <c:v>2</c:v>
                </c:pt>
                <c:pt idx="46">
                  <c:v>1</c:v>
                </c:pt>
                <c:pt idx="47">
                  <c:v>3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34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8</c:v>
                </c:pt>
                <c:pt idx="67">
                  <c:v>3</c:v>
                </c:pt>
                <c:pt idx="68">
                  <c:v>2</c:v>
                </c:pt>
                <c:pt idx="69">
                  <c:v>1</c:v>
                </c:pt>
                <c:pt idx="70">
                  <c:v>6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6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3</c:v>
                </c:pt>
                <c:pt idx="80">
                  <c:v>3</c:v>
                </c:pt>
                <c:pt idx="81">
                  <c:v>1</c:v>
                </c:pt>
                <c:pt idx="82">
                  <c:v>5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3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2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4</c:v>
                </c:pt>
                <c:pt idx="96">
                  <c:v>2</c:v>
                </c:pt>
                <c:pt idx="97">
                  <c:v>2</c:v>
                </c:pt>
                <c:pt idx="98">
                  <c:v>1</c:v>
                </c:pt>
                <c:pt idx="99">
                  <c:v>1</c:v>
                </c:pt>
                <c:pt idx="100">
                  <c:v>3</c:v>
                </c:pt>
                <c:pt idx="101">
                  <c:v>6</c:v>
                </c:pt>
                <c:pt idx="102">
                  <c:v>2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DF-4FA1-4056-8958-962A747321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8E5C-43C0-A1B6-9B3EAC23481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8E5C-43C0-A1B6-9B3EAC234819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8E5C-43C0-A1B6-9B3EAC23481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8E5C-43C0-A1B6-9B3EAC234819}"/>
              </c:ext>
            </c:extLst>
          </c:dPt>
          <c:cat>
            <c:strRef>
              <c:f>'Tabela dinamica'!$X$13:$X$16</c:f>
              <c:strCache>
                <c:ptCount val="4"/>
                <c:pt idx="0">
                  <c:v>Both</c:v>
                </c:pt>
                <c:pt idx="1">
                  <c:v>NI</c:v>
                </c:pt>
                <c:pt idx="2">
                  <c:v>No pressurized</c:v>
                </c:pt>
                <c:pt idx="3">
                  <c:v>Pressurized</c:v>
                </c:pt>
              </c:strCache>
            </c:strRef>
          </c:cat>
          <c:val>
            <c:numRef>
              <c:f>'Tabela dinamica'!$Z$13:$Z$16</c:f>
              <c:numCache>
                <c:formatCode>0%</c:formatCode>
                <c:ptCount val="4"/>
                <c:pt idx="0">
                  <c:v>5.6910569105691054E-2</c:v>
                </c:pt>
                <c:pt idx="1">
                  <c:v>0.23577235772357724</c:v>
                </c:pt>
                <c:pt idx="2">
                  <c:v>0.15447154471544716</c:v>
                </c:pt>
                <c:pt idx="3">
                  <c:v>0.55284552845528456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FF-492D-B37C-B5363E5197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212926509186352"/>
          <c:y val="5.0925925925925923E-2"/>
          <c:w val="0.53888888888888886"/>
          <c:h val="0.89814814814814814"/>
        </c:manualLayout>
      </c:layout>
      <c:pieChart>
        <c:varyColors val="1"/>
        <c:ser>
          <c:idx val="0"/>
          <c:order val="0"/>
          <c:spPr>
            <a:ln>
              <a:noFill/>
            </a:ln>
          </c:spPr>
          <c:dPt>
            <c:idx val="0"/>
            <c:bubble3D val="0"/>
            <c:spPr>
              <a:solidFill>
                <a:schemeClr val="accent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CF34-45C4-92CF-E49328DFFE3C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CF34-45C4-92CF-E49328DFFE3C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CF34-45C4-92CF-E49328DFFE3C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CF34-45C4-92CF-E49328DFFE3C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CF34-45C4-92CF-E49328DFFE3C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CF34-45C4-92CF-E49328DFFE3C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CF34-45C4-92CF-E49328DFFE3C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CF34-45C4-92CF-E49328DFFE3C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6EDF-46FB-855F-ECF8E9C108A7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6EDF-46FB-855F-ECF8E9C108A7}"/>
              </c:ext>
            </c:extLst>
          </c:dPt>
          <c:cat>
            <c:strRef>
              <c:f>'Tabela dinamica'!$X$30:$X$39</c:f>
              <c:strCache>
                <c:ptCount val="10"/>
                <c:pt idx="0">
                  <c:v>ANOVA</c:v>
                </c:pt>
                <c:pt idx="1">
                  <c:v>Fisher's LSD test</c:v>
                </c:pt>
                <c:pt idx="2">
                  <c:v>F-test</c:v>
                </c:pt>
                <c:pt idx="3">
                  <c:v>Kruskal-Wallis test</c:v>
                </c:pt>
                <c:pt idx="4">
                  <c:v>Levene's test</c:v>
                </c:pt>
                <c:pt idx="5">
                  <c:v>t-test </c:v>
                </c:pt>
                <c:pt idx="6">
                  <c:v>Tukey's test</c:v>
                </c:pt>
                <c:pt idx="7">
                  <c:v>Tukey's HSD test</c:v>
                </c:pt>
                <c:pt idx="8">
                  <c:v>Others</c:v>
                </c:pt>
                <c:pt idx="9">
                  <c:v>NI</c:v>
                </c:pt>
              </c:strCache>
            </c:strRef>
          </c:cat>
          <c:val>
            <c:numRef>
              <c:f>'Tabela dinamica'!$Z$30:$Z$39</c:f>
              <c:numCache>
                <c:formatCode>0%</c:formatCode>
                <c:ptCount val="10"/>
                <c:pt idx="0">
                  <c:v>0.22605363984674329</c:v>
                </c:pt>
                <c:pt idx="1">
                  <c:v>3.0651340996168581E-2</c:v>
                </c:pt>
                <c:pt idx="2">
                  <c:v>2.681992337164751E-2</c:v>
                </c:pt>
                <c:pt idx="3">
                  <c:v>3.4482758620689655E-2</c:v>
                </c:pt>
                <c:pt idx="4">
                  <c:v>3.8314176245210725E-2</c:v>
                </c:pt>
                <c:pt idx="5">
                  <c:v>5.7471264367816091E-2</c:v>
                </c:pt>
                <c:pt idx="6">
                  <c:v>4.5977011494252873E-2</c:v>
                </c:pt>
                <c:pt idx="7">
                  <c:v>6.5134099616858232E-2</c:v>
                </c:pt>
                <c:pt idx="8">
                  <c:v>0.42911877394636017</c:v>
                </c:pt>
                <c:pt idx="9">
                  <c:v>4.5977011494252873E-2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86-477E-B774-BE08998AC4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spPr>
            <a:ln w="0"/>
          </c:spPr>
          <c:dPt>
            <c:idx val="0"/>
            <c:bubble3D val="0"/>
            <c:spPr>
              <a:solidFill>
                <a:srgbClr val="99FF33"/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22B8-465C-9265-4210367CA92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122-465D-B567-A97B44CA0627}"/>
              </c:ext>
            </c:extLst>
          </c:dPt>
          <c:dPt>
            <c:idx val="2"/>
            <c:bubble3D val="0"/>
            <c:spPr>
              <a:solidFill>
                <a:srgbClr val="00CC00"/>
              </a:solidFill>
              <a:ln w="0">
                <a:solidFill>
                  <a:srgbClr val="00CC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2B8-465C-9265-4210367CA92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9122-465D-B567-A97B44CA062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'Tabela dinamica'!$Q$15:$Q$18</c:f>
              <c:strCache>
                <c:ptCount val="4"/>
                <c:pt idx="0">
                  <c:v>Deciduous trees</c:v>
                </c:pt>
                <c:pt idx="1">
                  <c:v>Coniferous trees</c:v>
                </c:pt>
                <c:pt idx="2">
                  <c:v>Fruit trees</c:v>
                </c:pt>
                <c:pt idx="3">
                  <c:v>Ornamental trees</c:v>
                </c:pt>
              </c:strCache>
            </c:strRef>
          </c:cat>
          <c:val>
            <c:numRef>
              <c:f>'Tabela dinamica'!$R$15:$R$18</c:f>
              <c:numCache>
                <c:formatCode>0%</c:formatCode>
                <c:ptCount val="4"/>
                <c:pt idx="0">
                  <c:v>0.23762376237623761</c:v>
                </c:pt>
                <c:pt idx="1">
                  <c:v>0.10891089108910891</c:v>
                </c:pt>
                <c:pt idx="2">
                  <c:v>0.54455445544554459</c:v>
                </c:pt>
                <c:pt idx="3">
                  <c:v>0.10891089108910891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B8-465C-9265-4210367CA9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0243395872522543"/>
          <c:y val="6.3247302420530768E-2"/>
          <c:w val="0.34628390201224846"/>
          <c:h val="0.8272090988626421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1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pivotSource>
    <c:name>[agriculture-2494028-supp.certo.xlsx]Tabela dinamica!Tabela dinâmica12</c:name>
    <c:fmtId val="11"/>
  </c:pivotSource>
  <c:chart>
    <c:autoTitleDeleted val="1"/>
    <c:pivotFmts>
      <c:pivotFmt>
        <c:idx val="0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6">
              <a:tint val="58000"/>
            </a:schemeClr>
          </a:solid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6">
              <a:tint val="86000"/>
            </a:schemeClr>
          </a:solidFill>
          <a:ln w="19050">
            <a:solidFill>
              <a:schemeClr val="lt1"/>
            </a:solidFill>
          </a:ln>
          <a:effectLst/>
        </c:spPr>
      </c:pivotFmt>
      <c:pivotFmt>
        <c:idx val="4"/>
        <c:spPr>
          <a:solidFill>
            <a:schemeClr val="accent6">
              <a:shade val="86000"/>
            </a:schemeClr>
          </a:solidFill>
          <a:ln w="19050">
            <a:solidFill>
              <a:schemeClr val="lt1"/>
            </a:solidFill>
          </a:ln>
          <a:effectLst/>
        </c:spPr>
      </c:pivotFmt>
      <c:pivotFmt>
        <c:idx val="5"/>
        <c:spPr>
          <a:solidFill>
            <a:schemeClr val="accent6">
              <a:shade val="58000"/>
            </a:schemeClr>
          </a:solidFill>
          <a:ln w="19050">
            <a:solidFill>
              <a:schemeClr val="lt1"/>
            </a:solidFill>
          </a:ln>
          <a:effectLst/>
        </c:spPr>
      </c:pivotFmt>
      <c:pivotFmt>
        <c:idx val="6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6">
              <a:tint val="58000"/>
            </a:schemeClr>
          </a:solidFill>
          <a:ln w="19050">
            <a:solidFill>
              <a:schemeClr val="lt1"/>
            </a:solidFill>
          </a:ln>
          <a:effectLst/>
        </c:spPr>
      </c:pivotFmt>
      <c:pivotFmt>
        <c:idx val="8"/>
        <c:spPr>
          <a:solidFill>
            <a:srgbClr val="00CC00"/>
          </a:solidFill>
          <a:ln w="19050">
            <a:solidFill>
              <a:schemeClr val="lt1"/>
            </a:solidFill>
          </a:ln>
          <a:effectLst/>
        </c:spPr>
      </c:pivotFmt>
      <c:pivotFmt>
        <c:idx val="9"/>
        <c:spPr>
          <a:solidFill>
            <a:schemeClr val="accent6">
              <a:shade val="86000"/>
            </a:schemeClr>
          </a:solidFill>
          <a:ln w="19050">
            <a:solidFill>
              <a:schemeClr val="lt1"/>
            </a:solidFill>
          </a:ln>
          <a:effectLst/>
        </c:spPr>
      </c:pivotFmt>
      <c:pivotFmt>
        <c:idx val="10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5.5825904286691576E-2"/>
              <c:y val="0.21693086409098694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6">
              <a:tint val="58000"/>
            </a:schemeClr>
          </a:solidFill>
          <a:ln w="19050">
            <a:noFill/>
          </a:ln>
          <a:effectLst/>
        </c:spPr>
      </c:pivotFmt>
      <c:pivotFmt>
        <c:idx val="12"/>
        <c:spPr>
          <a:solidFill>
            <a:schemeClr val="accent6">
              <a:tint val="86000"/>
            </a:schemeClr>
          </a:solidFill>
          <a:ln w="19050">
            <a:noFill/>
          </a:ln>
          <a:effectLst/>
        </c:spPr>
      </c:pivotFmt>
      <c:pivotFmt>
        <c:idx val="13"/>
        <c:spPr>
          <a:solidFill>
            <a:schemeClr val="accent6">
              <a:shade val="86000"/>
            </a:schemeClr>
          </a:solidFill>
          <a:ln w="19050">
            <a:noFill/>
          </a:ln>
          <a:effectLst/>
        </c:spPr>
      </c:pivotFmt>
      <c:pivotFmt>
        <c:idx val="14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6">
              <a:tint val="58000"/>
            </a:schemeClr>
          </a:solidFill>
          <a:ln w="19050">
            <a:noFill/>
          </a:ln>
          <a:effectLst/>
        </c:spPr>
      </c:pivotFmt>
      <c:pivotFmt>
        <c:idx val="16"/>
        <c:spPr>
          <a:solidFill>
            <a:schemeClr val="accent6">
              <a:tint val="86000"/>
            </a:schemeClr>
          </a:solidFill>
          <a:ln w="19050">
            <a:noFill/>
          </a:ln>
          <a:effectLst/>
        </c:spPr>
      </c:pivotFmt>
      <c:pivotFmt>
        <c:idx val="17"/>
        <c:spPr>
          <a:solidFill>
            <a:schemeClr val="accent6">
              <a:shade val="86000"/>
            </a:schemeClr>
          </a:solidFill>
          <a:ln w="19050">
            <a:noFill/>
          </a:ln>
          <a:effectLst/>
        </c:spPr>
      </c:pivotFmt>
      <c:pivotFmt>
        <c:idx val="18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5.5825904286691576E-2"/>
              <c:y val="0.21693086409098694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6">
              <a:tint val="58000"/>
            </a:schemeClr>
          </a:solidFill>
          <a:ln w="19050">
            <a:noFill/>
          </a:ln>
          <a:effectLst/>
        </c:spPr>
      </c:pivotFmt>
      <c:pivotFmt>
        <c:idx val="21"/>
        <c:spPr>
          <a:solidFill>
            <a:schemeClr val="accent6">
              <a:tint val="86000"/>
            </a:schemeClr>
          </a:solidFill>
          <a:ln w="19050">
            <a:noFill/>
          </a:ln>
          <a:effectLst/>
        </c:spPr>
      </c:pivotFmt>
      <c:pivotFmt>
        <c:idx val="22"/>
        <c:spPr>
          <a:solidFill>
            <a:schemeClr val="accent6">
              <a:shade val="86000"/>
            </a:schemeClr>
          </a:solidFill>
          <a:ln w="19050">
            <a:noFill/>
          </a:ln>
          <a:effectLst/>
        </c:spPr>
      </c:pivotFmt>
      <c:pivotFmt>
        <c:idx val="23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5.5825904286691576E-2"/>
              <c:y val="0.21693086409098694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6">
              <a:tint val="58000"/>
            </a:schemeClr>
          </a:solidFill>
          <a:ln w="19050">
            <a:noFill/>
          </a:ln>
          <a:effectLst/>
        </c:spPr>
      </c:pivotFmt>
      <c:pivotFmt>
        <c:idx val="25"/>
        <c:spPr>
          <a:solidFill>
            <a:schemeClr val="accent6">
              <a:shade val="86000"/>
            </a:schemeClr>
          </a:solidFill>
          <a:ln w="19050">
            <a:noFill/>
          </a:ln>
          <a:effectLst/>
        </c:spPr>
      </c:pivotFmt>
      <c:pivotFmt>
        <c:idx val="26"/>
        <c:spPr>
          <a:solidFill>
            <a:schemeClr val="accent6">
              <a:tint val="86000"/>
            </a:schemeClr>
          </a:solidFill>
          <a:ln w="19050">
            <a:noFill/>
          </a:ln>
          <a:effectLst/>
        </c:spPr>
      </c:pivotFmt>
      <c:pivotFmt>
        <c:idx val="27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6">
              <a:tint val="58000"/>
            </a:schemeClr>
          </a:solidFill>
          <a:ln w="19050">
            <a:noFill/>
          </a:ln>
          <a:effectLst/>
        </c:spPr>
      </c:pivotFmt>
      <c:pivotFmt>
        <c:idx val="29"/>
        <c:spPr>
          <a:solidFill>
            <a:schemeClr val="accent6">
              <a:tint val="86000"/>
            </a:schemeClr>
          </a:solidFill>
          <a:ln w="19050">
            <a:noFill/>
          </a:ln>
          <a:effectLst/>
        </c:spPr>
      </c:pivotFmt>
      <c:pivotFmt>
        <c:idx val="30"/>
        <c:spPr>
          <a:solidFill>
            <a:schemeClr val="accent6">
              <a:shade val="86000"/>
            </a:schemeClr>
          </a:solidFill>
          <a:ln w="19050">
            <a:noFill/>
          </a:ln>
          <a:effectLst/>
        </c:spPr>
      </c:pivotFmt>
      <c:pivotFmt>
        <c:idx val="31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5.5825904286691576E-2"/>
              <c:y val="0.21693086409098694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3"/>
        <c:spPr>
          <a:solidFill>
            <a:schemeClr val="accent6">
              <a:tint val="58000"/>
            </a:schemeClr>
          </a:solidFill>
          <a:ln w="19050">
            <a:noFill/>
          </a:ln>
          <a:effectLst/>
        </c:spPr>
      </c:pivotFmt>
      <c:pivotFmt>
        <c:idx val="34"/>
        <c:spPr>
          <a:solidFill>
            <a:srgbClr val="F29000"/>
          </a:solidFill>
          <a:ln w="19050">
            <a:noFill/>
          </a:ln>
          <a:effectLst/>
        </c:spPr>
      </c:pivotFmt>
      <c:pivotFmt>
        <c:idx val="35"/>
        <c:spPr>
          <a:solidFill>
            <a:schemeClr val="accent6">
              <a:shade val="86000"/>
            </a:schemeClr>
          </a:solidFill>
          <a:ln w="19050">
            <a:noFill/>
          </a:ln>
          <a:effectLst/>
        </c:spPr>
      </c:pivotFmt>
      <c:pivotFmt>
        <c:idx val="36"/>
        <c:spPr>
          <a:solidFill>
            <a:srgbClr val="99FF33"/>
          </a:solidFill>
          <a:ln w="19050">
            <a:noFill/>
          </a:ln>
          <a:effectLst/>
        </c:spPr>
      </c:pivotFmt>
      <c:pivotFmt>
        <c:idx val="37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8"/>
        <c:spPr>
          <a:solidFill>
            <a:schemeClr val="accent6">
              <a:tint val="58000"/>
            </a:schemeClr>
          </a:solidFill>
          <a:ln w="19050">
            <a:noFill/>
          </a:ln>
          <a:effectLst/>
        </c:spPr>
      </c:pivotFmt>
      <c:pivotFmt>
        <c:idx val="39"/>
        <c:spPr>
          <a:solidFill>
            <a:srgbClr val="F29000"/>
          </a:solidFill>
          <a:ln w="19050">
            <a:noFill/>
          </a:ln>
          <a:effectLst/>
        </c:spPr>
      </c:pivotFmt>
      <c:pivotFmt>
        <c:idx val="40"/>
        <c:spPr>
          <a:solidFill>
            <a:schemeClr val="accent6">
              <a:shade val="86000"/>
            </a:schemeClr>
          </a:solidFill>
          <a:ln w="19050">
            <a:noFill/>
          </a:ln>
          <a:effectLst/>
        </c:spPr>
      </c:pivotFmt>
      <c:pivotFmt>
        <c:idx val="41"/>
        <c:spPr>
          <a:solidFill>
            <a:srgbClr val="99FF33"/>
          </a:solidFill>
          <a:ln w="19050">
            <a:noFill/>
          </a:ln>
          <a:effectLst/>
        </c:spPr>
      </c:pivotFmt>
      <c:pivotFmt>
        <c:idx val="42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3"/>
        <c:spPr>
          <a:solidFill>
            <a:schemeClr val="accent6">
              <a:tint val="58000"/>
            </a:schemeClr>
          </a:solidFill>
          <a:ln w="19050">
            <a:noFill/>
          </a:ln>
          <a:effectLst/>
        </c:spPr>
      </c:pivotFmt>
      <c:pivotFmt>
        <c:idx val="44"/>
        <c:spPr>
          <a:solidFill>
            <a:srgbClr val="F29000"/>
          </a:solidFill>
          <a:ln w="19050">
            <a:noFill/>
          </a:ln>
          <a:effectLst/>
        </c:spPr>
      </c:pivotFmt>
      <c:pivotFmt>
        <c:idx val="45"/>
        <c:spPr>
          <a:solidFill>
            <a:schemeClr val="accent6">
              <a:shade val="86000"/>
            </a:schemeClr>
          </a:solidFill>
          <a:ln w="19050">
            <a:noFill/>
          </a:ln>
          <a:effectLst/>
        </c:spPr>
      </c:pivotFmt>
      <c:pivotFmt>
        <c:idx val="46"/>
        <c:spPr>
          <a:solidFill>
            <a:srgbClr val="99FF33"/>
          </a:solidFill>
          <a:ln w="19050">
            <a:noFill/>
          </a:ln>
          <a:effectLst/>
        </c:spPr>
      </c:pivotFmt>
    </c:pivotFmts>
    <c:plotArea>
      <c:layout>
        <c:manualLayout>
          <c:layoutTarget val="inner"/>
          <c:xMode val="edge"/>
          <c:yMode val="edge"/>
          <c:x val="1.3588110338118563E-2"/>
          <c:y val="0.28634064730682146"/>
          <c:w val="0.53676748434021349"/>
          <c:h val="0.52550664723337459"/>
        </c:manualLayout>
      </c:layout>
      <c:pieChart>
        <c:varyColors val="1"/>
        <c:ser>
          <c:idx val="0"/>
          <c:order val="0"/>
          <c:tx>
            <c:strRef>
              <c:f>'Tabela dinamica'!$F$72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chemeClr val="accent6">
                  <a:tint val="58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99B8-43E8-B2AC-648599AD90B0}"/>
              </c:ext>
            </c:extLst>
          </c:dPt>
          <c:dPt>
            <c:idx val="1"/>
            <c:bubble3D val="0"/>
            <c:spPr>
              <a:solidFill>
                <a:srgbClr val="F2900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99B8-43E8-B2AC-648599AD90B0}"/>
              </c:ext>
            </c:extLst>
          </c:dPt>
          <c:dPt>
            <c:idx val="2"/>
            <c:bubble3D val="0"/>
            <c:spPr>
              <a:solidFill>
                <a:schemeClr val="accent6">
                  <a:shade val="86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99B8-43E8-B2AC-648599AD90B0}"/>
              </c:ext>
            </c:extLst>
          </c:dPt>
          <c:dPt>
            <c:idx val="3"/>
            <c:bubble3D val="0"/>
            <c:spPr>
              <a:solidFill>
                <a:srgbClr val="99FF3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99B8-43E8-B2AC-648599AD90B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2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'Tabela dinamica'!$E$73:$E$77</c:f>
              <c:strCache>
                <c:ptCount val="4"/>
                <c:pt idx="0">
                  <c:v>Both</c:v>
                </c:pt>
                <c:pt idx="1">
                  <c:v>No Information</c:v>
                </c:pt>
                <c:pt idx="2">
                  <c:v>No pressurized</c:v>
                </c:pt>
                <c:pt idx="3">
                  <c:v>Pressurized</c:v>
                </c:pt>
              </c:strCache>
            </c:strRef>
          </c:cat>
          <c:val>
            <c:numRef>
              <c:f>'Tabela dinamica'!$F$73:$F$77</c:f>
              <c:numCache>
                <c:formatCode>General</c:formatCode>
                <c:ptCount val="4"/>
                <c:pt idx="0">
                  <c:v>7</c:v>
                </c:pt>
                <c:pt idx="1">
                  <c:v>29</c:v>
                </c:pt>
                <c:pt idx="2">
                  <c:v>19</c:v>
                </c:pt>
                <c:pt idx="3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9B8-43E8-B2AC-648599AD90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3676029913196643"/>
          <c:y val="1.5917253764332093E-2"/>
          <c:w val="0.46176715381902628"/>
          <c:h val="0.97453760143329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ysClr val="windowText" lastClr="000000"/>
          </a:solidFill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1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pivotSource>
    <c:name>[agriculture-2494028-supp.certo.xlsx]Tabela dinamica!Tabela dinâmica9</c:name>
    <c:fmtId val="16"/>
  </c:pivotSource>
  <c:chart>
    <c:autoTitleDeleted val="1"/>
    <c:pivotFmts>
      <c:pivotFmt>
        <c:idx val="0"/>
        <c:dLbl>
          <c:idx val="0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dLbl>
          <c:idx val="0"/>
          <c:layout>
            <c:manualLayout>
              <c:x val="1.9720600574285693E-2"/>
              <c:y val="-4.4005432830373656E-2"/>
            </c:manualLayout>
          </c:layout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dLbl>
          <c:idx val="0"/>
          <c:layout>
            <c:manualLayout>
              <c:x val="2.710143340060928E-2"/>
              <c:y val="1.93683635995981E-2"/>
            </c:manualLayout>
          </c:layout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</c:pivotFmt>
      <c:pivotFmt>
        <c:idx val="4"/>
        <c:dLbl>
          <c:idx val="0"/>
          <c:layout>
            <c:manualLayout>
              <c:x val="-6.2288090711545251E-3"/>
              <c:y val="2.4191822642254914E-2"/>
            </c:manualLayout>
          </c:layout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dLbl>
          <c:idx val="0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</c:pivotFmt>
      <c:pivotFmt>
        <c:idx val="7"/>
        <c:dLbl>
          <c:idx val="0"/>
          <c:layout>
            <c:manualLayout>
              <c:x val="-6.2288090711545251E-3"/>
              <c:y val="2.4191822642254914E-2"/>
            </c:manualLayout>
          </c:layout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dLbl>
          <c:idx val="0"/>
          <c:layout>
            <c:manualLayout>
              <c:x val="1.9720600574285693E-2"/>
              <c:y val="-4.4005432830373656E-2"/>
            </c:manualLayout>
          </c:layout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dLbl>
          <c:idx val="0"/>
          <c:layout>
            <c:manualLayout>
              <c:x val="2.710143340060928E-2"/>
              <c:y val="1.93683635995981E-2"/>
            </c:manualLayout>
          </c:layout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</c:pivotFmt>
      <c:pivotFmt>
        <c:idx val="11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rgbClr val="CCFF66"/>
          </a:solidFill>
          <a:ln w="19050">
            <a:solidFill>
              <a:schemeClr val="lt1"/>
            </a:solidFill>
          </a:ln>
          <a:effectLst/>
        </c:spPr>
      </c:pivotFmt>
      <c:pivotFmt>
        <c:idx val="13"/>
        <c:dLbl>
          <c:idx val="0"/>
          <c:layout>
            <c:manualLayout>
              <c:x val="-6.2288090711545251E-3"/>
              <c:y val="2.4191822642254914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1.9720600574285693E-2"/>
              <c:y val="-4.400543283037365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rgbClr val="00CC00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2.710143340060928E-2"/>
              <c:y val="1.93683635995981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rgbClr val="808000"/>
          </a:solidFill>
          <a:ln w="19050">
            <a:solidFill>
              <a:schemeClr val="lt1"/>
            </a:solidFill>
          </a:ln>
          <a:effectLst/>
        </c:spPr>
      </c:pivotFmt>
      <c:pivotFmt>
        <c:idx val="17"/>
        <c:spPr>
          <a:solidFill>
            <a:srgbClr val="CC9900"/>
          </a:solidFill>
          <a:ln w="19050">
            <a:noFill/>
          </a:ln>
          <a:effectLst/>
        </c:spPr>
        <c:dLbl>
          <c:idx val="0"/>
          <c:layout>
            <c:manualLayout>
              <c:x val="2.1845116368998576E-3"/>
              <c:y val="1.475178028483977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rgbClr val="996633"/>
          </a:solidFill>
          <a:ln w="19050">
            <a:noFill/>
          </a:ln>
          <a:effectLst/>
        </c:spPr>
        <c:dLbl>
          <c:idx val="0"/>
          <c:layout>
            <c:manualLayout>
              <c:x val="1.0037060092304831E-2"/>
              <c:y val="1.809571036198085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6">
              <a:tint val="54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-5.4519204830817576E-3"/>
              <c:y val="2.030876722357294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6">
              <a:shade val="76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1.8849589591219809E-2"/>
              <c:y val="1.5256934568464055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6">
              <a:tint val="54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-5.4519204830817576E-3"/>
              <c:y val="2.030876722357294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rgbClr val="996633"/>
          </a:solidFill>
          <a:ln w="19050">
            <a:noFill/>
          </a:ln>
          <a:effectLst/>
        </c:spPr>
        <c:dLbl>
          <c:idx val="0"/>
          <c:layout>
            <c:manualLayout>
              <c:x val="1.0037060092304831E-2"/>
              <c:y val="1.809571036198085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1.9720600574285693E-2"/>
              <c:y val="-4.400543283037365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6">
              <a:shade val="76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1.8849589591219809E-2"/>
              <c:y val="1.5256934568464055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rgbClr val="CC9900"/>
          </a:solidFill>
          <a:ln w="19050">
            <a:noFill/>
          </a:ln>
          <a:effectLst/>
        </c:spPr>
        <c:dLbl>
          <c:idx val="0"/>
          <c:layout>
            <c:manualLayout>
              <c:x val="2.1845116368998576E-3"/>
              <c:y val="1.475178028483977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6">
              <a:tint val="54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-5.4519204830817576E-3"/>
              <c:y val="2.030876722357294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rgbClr val="996633"/>
          </a:solidFill>
          <a:ln w="19050">
            <a:noFill/>
          </a:ln>
          <a:effectLst/>
        </c:spPr>
        <c:dLbl>
          <c:idx val="0"/>
          <c:layout>
            <c:manualLayout>
              <c:x val="1.0037060092304831E-2"/>
              <c:y val="1.809571036198085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1.9720600574285693E-2"/>
              <c:y val="-4.400543283037365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accent6">
              <a:shade val="76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1.8849589591219809E-2"/>
              <c:y val="1.5256934568464055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solidFill>
            <a:srgbClr val="CC9900"/>
          </a:solidFill>
          <a:ln w="19050">
            <a:noFill/>
          </a:ln>
          <a:effectLst/>
        </c:spPr>
        <c:dLbl>
          <c:idx val="0"/>
          <c:layout>
            <c:manualLayout>
              <c:x val="2.1845116368998576E-3"/>
              <c:y val="1.475178028483977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3"/>
        <c:spPr>
          <a:solidFill>
            <a:schemeClr val="accent6">
              <a:tint val="54000"/>
            </a:schemeClr>
          </a:solidFill>
          <a:ln w="19050">
            <a:noFill/>
          </a:ln>
          <a:effectLst/>
        </c:spPr>
      </c:pivotFmt>
      <c:pivotFmt>
        <c:idx val="34"/>
        <c:spPr>
          <a:solidFill>
            <a:srgbClr val="16963E"/>
          </a:solidFill>
          <a:ln w="19050">
            <a:noFill/>
          </a:ln>
          <a:effectLst/>
        </c:spPr>
      </c:pivotFmt>
      <c:pivotFmt>
        <c:idx val="35"/>
        <c:spPr>
          <a:solidFill>
            <a:schemeClr val="accent6">
              <a:shade val="76000"/>
            </a:schemeClr>
          </a:solidFill>
          <a:ln w="19050">
            <a:noFill/>
          </a:ln>
          <a:effectLst/>
        </c:spPr>
      </c:pivotFmt>
      <c:pivotFmt>
        <c:idx val="36"/>
        <c:spPr>
          <a:solidFill>
            <a:srgbClr val="996633"/>
          </a:solidFill>
          <a:ln w="19050">
            <a:noFill/>
          </a:ln>
          <a:effectLst/>
        </c:spPr>
      </c:pivotFmt>
      <c:pivotFmt>
        <c:idx val="37"/>
        <c:spPr>
          <a:solidFill>
            <a:schemeClr val="accent6">
              <a:shade val="76000"/>
            </a:schemeClr>
          </a:solidFill>
          <a:ln w="19050">
            <a:noFill/>
          </a:ln>
          <a:effectLst/>
        </c:spPr>
      </c:pivotFmt>
      <c:pivotFmt>
        <c:idx val="38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9"/>
        <c:spPr>
          <a:solidFill>
            <a:schemeClr val="accent6">
              <a:tint val="54000"/>
            </a:schemeClr>
          </a:solidFill>
          <a:ln w="19050">
            <a:noFill/>
          </a:ln>
          <a:effectLst/>
        </c:spPr>
      </c:pivotFmt>
      <c:pivotFmt>
        <c:idx val="40"/>
        <c:spPr>
          <a:solidFill>
            <a:srgbClr val="16963E"/>
          </a:solidFill>
          <a:ln w="19050">
            <a:noFill/>
          </a:ln>
          <a:effectLst/>
        </c:spPr>
      </c:pivotFmt>
      <c:pivotFmt>
        <c:idx val="41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1.9720600574285693E-2"/>
              <c:y val="-4.400543283037365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2"/>
        <c:spPr>
          <a:solidFill>
            <a:schemeClr val="accent6">
              <a:shade val="76000"/>
            </a:schemeClr>
          </a:solidFill>
          <a:ln w="19050">
            <a:noFill/>
          </a:ln>
          <a:effectLst/>
        </c:spPr>
      </c:pivotFmt>
      <c:pivotFmt>
        <c:idx val="43"/>
        <c:spPr>
          <a:solidFill>
            <a:srgbClr val="996633"/>
          </a:solidFill>
          <a:ln w="19050">
            <a:noFill/>
          </a:ln>
          <a:effectLst/>
        </c:spPr>
      </c:pivotFmt>
      <c:pivotFmt>
        <c:idx val="44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5"/>
        <c:spPr>
          <a:solidFill>
            <a:schemeClr val="accent6">
              <a:tint val="54000"/>
            </a:schemeClr>
          </a:solidFill>
          <a:ln w="19050">
            <a:noFill/>
          </a:ln>
          <a:effectLst/>
        </c:spPr>
      </c:pivotFmt>
      <c:pivotFmt>
        <c:idx val="46"/>
        <c:spPr>
          <a:solidFill>
            <a:srgbClr val="99FF33"/>
          </a:solidFill>
          <a:ln w="19050">
            <a:noFill/>
          </a:ln>
          <a:effectLst/>
        </c:spPr>
      </c:pivotFmt>
      <c:pivotFmt>
        <c:idx val="47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1.9720600574285693E-2"/>
              <c:y val="-4.400543283037365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8"/>
        <c:spPr>
          <a:solidFill>
            <a:schemeClr val="accent4"/>
          </a:solidFill>
          <a:ln w="19050">
            <a:noFill/>
          </a:ln>
          <a:effectLst/>
        </c:spPr>
      </c:pivotFmt>
      <c:pivotFmt>
        <c:idx val="49"/>
        <c:spPr>
          <a:solidFill>
            <a:srgbClr val="996633"/>
          </a:solidFill>
          <a:ln w="19050">
            <a:noFill/>
          </a:ln>
          <a:effectLst/>
        </c:spPr>
      </c:pivotFmt>
      <c:pivotFmt>
        <c:idx val="50"/>
        <c:spPr>
          <a:solidFill>
            <a:schemeClr val="accent2"/>
          </a:solidFill>
          <a:ln w="19050">
            <a:noFill/>
          </a:ln>
          <a:effectLst/>
        </c:spPr>
      </c:pivotFmt>
      <c:pivotFmt>
        <c:idx val="51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2"/>
        <c:spPr>
          <a:solidFill>
            <a:schemeClr val="accent6">
              <a:tint val="54000"/>
            </a:schemeClr>
          </a:solidFill>
          <a:ln w="19050">
            <a:noFill/>
          </a:ln>
          <a:effectLst/>
        </c:spPr>
      </c:pivotFmt>
      <c:pivotFmt>
        <c:idx val="53"/>
        <c:spPr>
          <a:solidFill>
            <a:srgbClr val="99FF33"/>
          </a:solidFill>
          <a:ln w="19050">
            <a:noFill/>
          </a:ln>
          <a:effectLst/>
        </c:spPr>
      </c:pivotFmt>
      <c:pivotFmt>
        <c:idx val="54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1.9720600574285693E-2"/>
              <c:y val="-4.400543283037365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5"/>
        <c:spPr>
          <a:solidFill>
            <a:schemeClr val="accent2"/>
          </a:solidFill>
          <a:ln w="19050">
            <a:noFill/>
          </a:ln>
          <a:effectLst/>
        </c:spPr>
      </c:pivotFmt>
      <c:pivotFmt>
        <c:idx val="56"/>
        <c:spPr>
          <a:solidFill>
            <a:schemeClr val="accent4"/>
          </a:solidFill>
          <a:ln w="19050">
            <a:noFill/>
          </a:ln>
          <a:effectLst/>
        </c:spPr>
      </c:pivotFmt>
      <c:pivotFmt>
        <c:idx val="57"/>
        <c:spPr>
          <a:solidFill>
            <a:srgbClr val="996633"/>
          </a:solidFill>
          <a:ln w="19050">
            <a:noFill/>
          </a:ln>
          <a:effectLst/>
        </c:spPr>
      </c:pivotFmt>
      <c:pivotFmt>
        <c:idx val="58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9"/>
        <c:spPr>
          <a:solidFill>
            <a:schemeClr val="accent6">
              <a:tint val="54000"/>
            </a:schemeClr>
          </a:solidFill>
          <a:ln w="19050">
            <a:noFill/>
          </a:ln>
          <a:effectLst/>
        </c:spPr>
      </c:pivotFmt>
      <c:pivotFmt>
        <c:idx val="60"/>
        <c:spPr>
          <a:solidFill>
            <a:srgbClr val="99FF33"/>
          </a:solidFill>
          <a:ln w="19050">
            <a:noFill/>
          </a:ln>
          <a:effectLst/>
        </c:spPr>
      </c:pivotFmt>
      <c:pivotFmt>
        <c:idx val="61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1.9720600574285693E-2"/>
              <c:y val="-4.400543283037365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2"/>
        <c:spPr>
          <a:solidFill>
            <a:schemeClr val="accent2"/>
          </a:solidFill>
          <a:ln w="19050">
            <a:noFill/>
          </a:ln>
          <a:effectLst/>
        </c:spPr>
      </c:pivotFmt>
      <c:pivotFmt>
        <c:idx val="63"/>
        <c:spPr>
          <a:solidFill>
            <a:schemeClr val="accent2"/>
          </a:solidFill>
          <a:ln w="19050">
            <a:noFill/>
          </a:ln>
          <a:effectLst/>
        </c:spPr>
      </c:pivotFmt>
      <c:pivotFmt>
        <c:idx val="64"/>
        <c:spPr>
          <a:solidFill>
            <a:schemeClr val="accent4"/>
          </a:solidFill>
          <a:ln w="19050">
            <a:noFill/>
          </a:ln>
          <a:effectLst/>
        </c:spPr>
      </c:pivotFmt>
    </c:pivotFmts>
    <c:plotArea>
      <c:layout>
        <c:manualLayout>
          <c:layoutTarget val="inner"/>
          <c:xMode val="edge"/>
          <c:yMode val="edge"/>
          <c:x val="2.2435747579137619E-2"/>
          <c:y val="0.18934065799914546"/>
          <c:w val="0.55701809940518743"/>
          <c:h val="0.63992284685344569"/>
        </c:manualLayout>
      </c:layout>
      <c:pieChart>
        <c:varyColors val="1"/>
        <c:ser>
          <c:idx val="0"/>
          <c:order val="0"/>
          <c:tx>
            <c:strRef>
              <c:f>'Tabela dinamica'!$J$41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chemeClr val="accent6">
                  <a:tint val="54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21A0-43C6-A697-94AE63D2F244}"/>
              </c:ext>
            </c:extLst>
          </c:dPt>
          <c:dPt>
            <c:idx val="1"/>
            <c:bubble3D val="0"/>
            <c:spPr>
              <a:solidFill>
                <a:srgbClr val="99FF3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21A0-43C6-A697-94AE63D2F244}"/>
              </c:ext>
            </c:extLst>
          </c:dPt>
          <c:dPt>
            <c:idx val="2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21A0-43C6-A697-94AE63D2F244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21A0-43C6-A697-94AE63D2F244}"/>
              </c:ext>
            </c:extLst>
          </c:dPt>
          <c:dPt>
            <c:idx val="4"/>
            <c:bubble3D val="0"/>
            <c:spPr>
              <a:solidFill>
                <a:schemeClr val="accent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21A0-43C6-A697-94AE63D2F244}"/>
              </c:ext>
            </c:extLst>
          </c:dPt>
          <c:dPt>
            <c:idx val="5"/>
            <c:bubble3D val="0"/>
            <c:spPr>
              <a:solidFill>
                <a:schemeClr val="accent6">
                  <a:shade val="53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21A0-43C6-A697-94AE63D2F244}"/>
              </c:ext>
            </c:extLst>
          </c:dPt>
          <c:dLbls>
            <c:dLbl>
              <c:idx val="2"/>
              <c:layout>
                <c:manualLayout>
                  <c:x val="1.9720600574285693E-2"/>
                  <c:y val="-4.40054328303736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1A0-43C6-A697-94AE63D2F24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2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'Tabela dinamica'!$I$42:$I$47</c:f>
              <c:strCache>
                <c:ptCount val="5"/>
                <c:pt idx="0">
                  <c:v>Blade</c:v>
                </c:pt>
                <c:pt idx="1">
                  <c:v>Blade|Drill</c:v>
                </c:pt>
                <c:pt idx="2">
                  <c:v>Drill</c:v>
                </c:pt>
                <c:pt idx="3">
                  <c:v>No Information</c:v>
                </c:pt>
                <c:pt idx="4">
                  <c:v>Scalpel</c:v>
                </c:pt>
              </c:strCache>
            </c:strRef>
          </c:cat>
          <c:val>
            <c:numRef>
              <c:f>'Tabela dinamica'!$J$42:$J$47</c:f>
              <c:numCache>
                <c:formatCode>General</c:formatCode>
                <c:ptCount val="5"/>
                <c:pt idx="0">
                  <c:v>3</c:v>
                </c:pt>
                <c:pt idx="1">
                  <c:v>3</c:v>
                </c:pt>
                <c:pt idx="2">
                  <c:v>95</c:v>
                </c:pt>
                <c:pt idx="3">
                  <c:v>21</c:v>
                </c:pt>
                <c:pt idx="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1A0-43C6-A697-94AE63D2F2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9635164072880475"/>
          <c:y val="5.1223829579441927E-4"/>
          <c:w val="0.3950352970707543"/>
          <c:h val="0.999487822472169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ysClr val="windowText" lastClr="000000"/>
          </a:solidFill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[agriculture-2494028-supp.certo.xlsx]Tabela dinamica!Tabela dinâmica1</c:name>
    <c:fmtId val="13"/>
  </c:pivotSource>
  <c:chart>
    <c:autoTitleDeleted val="1"/>
    <c:pivotFmts>
      <c:pivotFmt>
        <c:idx val="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4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</c:pivotFmt>
      <c:pivotFmt>
        <c:idx val="20"/>
      </c:pivotFmt>
      <c:pivotFmt>
        <c:idx val="21"/>
      </c:pivotFmt>
      <c:pivotFmt>
        <c:idx val="22"/>
      </c:pivotFmt>
      <c:pivotFmt>
        <c:idx val="23"/>
      </c:pivotFmt>
      <c:pivotFmt>
        <c:idx val="24"/>
      </c:pivotFmt>
      <c:pivotFmt>
        <c:idx val="25"/>
      </c:pivotFmt>
      <c:pivotFmt>
        <c:idx val="26"/>
      </c:pivotFmt>
      <c:pivotFmt>
        <c:idx val="27"/>
      </c:pivotFmt>
      <c:pivotFmt>
        <c:idx val="28"/>
      </c:pivotFmt>
      <c:pivotFmt>
        <c:idx val="29"/>
      </c:pivotFmt>
      <c:pivotFmt>
        <c:idx val="30"/>
      </c:pivotFmt>
      <c:pivotFmt>
        <c:idx val="31"/>
      </c:pivotFmt>
      <c:pivotFmt>
        <c:idx val="32"/>
      </c:pivotFmt>
      <c:pivotFmt>
        <c:idx val="33"/>
      </c:pivotFmt>
      <c:pivotFmt>
        <c:idx val="34"/>
      </c:pivotFmt>
      <c:pivotFmt>
        <c:idx val="3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3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3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3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4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t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3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3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3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3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3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t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3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3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3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3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4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4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4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4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4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4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4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4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4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4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5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5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5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5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t" anchorCtr="1"/>
            <a:lstStyle/>
            <a:p>
              <a:pPr>
                <a:defRPr sz="3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5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5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5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5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5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6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6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6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6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6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6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6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6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6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6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7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7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</c:pivotFmts>
    <c:plotArea>
      <c:layout>
        <c:manualLayout>
          <c:layoutTarget val="inner"/>
          <c:xMode val="edge"/>
          <c:yMode val="edge"/>
          <c:x val="0"/>
          <c:y val="5.0055394866795791E-2"/>
          <c:w val="1"/>
          <c:h val="0.79468786475635877"/>
        </c:manualLayout>
      </c:layout>
      <c:barChart>
        <c:barDir val="col"/>
        <c:grouping val="clustered"/>
        <c:varyColors val="1"/>
        <c:ser>
          <c:idx val="0"/>
          <c:order val="0"/>
          <c:tx>
            <c:strRef>
              <c:f>'Tabela dinamica'!$B$3</c:f>
              <c:strCache>
                <c:ptCount val="1"/>
                <c:pt idx="0">
                  <c:v>Total</c:v>
                </c:pt>
              </c:strCache>
            </c:strRef>
          </c:tx>
          <c:spPr>
            <a:gradFill flip="none" rotWithShape="1">
              <a:gsLst>
                <a:gs pos="0">
                  <a:schemeClr val="accent6">
                    <a:lumMod val="40000"/>
                    <a:lumOff val="60000"/>
                  </a:schemeClr>
                </a:gs>
                <a:gs pos="46000">
                  <a:schemeClr val="accent6">
                    <a:lumMod val="95000"/>
                    <a:lumOff val="5000"/>
                  </a:schemeClr>
                </a:gs>
                <a:gs pos="100000">
                  <a:schemeClr val="accent6">
                    <a:lumMod val="60000"/>
                  </a:schemeClr>
                </a:gs>
              </a:gsLst>
              <a:path path="circle">
                <a:fillToRect l="100000" t="100000"/>
              </a:path>
              <a:tileRect r="-100000" b="-100000"/>
            </a:gradFill>
            <a:ln>
              <a:solidFill>
                <a:schemeClr val="bg1"/>
              </a:solidFill>
            </a:ln>
          </c:spPr>
          <c:invertIfNegative val="0"/>
          <c:dPt>
            <c:idx val="0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375-4A32-BDB2-9CC28F8476C6}"/>
              </c:ext>
            </c:extLst>
          </c:dPt>
          <c:dPt>
            <c:idx val="1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375-4A32-BDB2-9CC28F8476C6}"/>
              </c:ext>
            </c:extLst>
          </c:dPt>
          <c:dPt>
            <c:idx val="2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375-4A32-BDB2-9CC28F8476C6}"/>
              </c:ext>
            </c:extLst>
          </c:dPt>
          <c:dPt>
            <c:idx val="3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375-4A32-BDB2-9CC28F8476C6}"/>
              </c:ext>
            </c:extLst>
          </c:dPt>
          <c:dPt>
            <c:idx val="4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375-4A32-BDB2-9CC28F8476C6}"/>
              </c:ext>
            </c:extLst>
          </c:dPt>
          <c:dPt>
            <c:idx val="5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7375-4A32-BDB2-9CC28F8476C6}"/>
              </c:ext>
            </c:extLst>
          </c:dPt>
          <c:dPt>
            <c:idx val="6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7375-4A32-BDB2-9CC28F8476C6}"/>
              </c:ext>
            </c:extLst>
          </c:dPt>
          <c:dPt>
            <c:idx val="7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7375-4A32-BDB2-9CC28F8476C6}"/>
              </c:ext>
            </c:extLst>
          </c:dPt>
          <c:dPt>
            <c:idx val="8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7375-4A32-BDB2-9CC28F8476C6}"/>
              </c:ext>
            </c:extLst>
          </c:dPt>
          <c:dPt>
            <c:idx val="9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7375-4A32-BDB2-9CC28F8476C6}"/>
              </c:ext>
            </c:extLst>
          </c:dPt>
          <c:dPt>
            <c:idx val="10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7375-4A32-BDB2-9CC28F8476C6}"/>
              </c:ext>
            </c:extLst>
          </c:dPt>
          <c:dPt>
            <c:idx val="11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7375-4A32-BDB2-9CC28F8476C6}"/>
              </c:ext>
            </c:extLst>
          </c:dPt>
          <c:dPt>
            <c:idx val="12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7375-4A32-BDB2-9CC28F8476C6}"/>
              </c:ext>
            </c:extLst>
          </c:dPt>
          <c:dPt>
            <c:idx val="13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7375-4A32-BDB2-9CC28F8476C6}"/>
              </c:ext>
            </c:extLst>
          </c:dPt>
          <c:dPt>
            <c:idx val="14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7375-4A32-BDB2-9CC28F8476C6}"/>
              </c:ext>
            </c:extLst>
          </c:dPt>
          <c:dPt>
            <c:idx val="15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7375-4A32-BDB2-9CC28F8476C6}"/>
              </c:ext>
            </c:extLst>
          </c:dPt>
          <c:dPt>
            <c:idx val="16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7375-4A32-BDB2-9CC28F8476C6}"/>
              </c:ext>
            </c:extLst>
          </c:dPt>
          <c:dPt>
            <c:idx val="17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7375-4A32-BDB2-9CC28F8476C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t" anchorCtr="1"/>
              <a:lstStyle/>
              <a:p>
                <a:pPr>
                  <a:defRPr sz="3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'Tabela dinamica'!$A$4:$A$22</c:f>
              <c:strCache>
                <c:ptCount val="18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  <c:pt idx="16">
                  <c:v>2021</c:v>
                </c:pt>
                <c:pt idx="17">
                  <c:v>2022</c:v>
                </c:pt>
              </c:strCache>
            </c:strRef>
          </c:cat>
          <c:val>
            <c:numRef>
              <c:f>'Tabela dinamica'!$B$4:$B$22</c:f>
              <c:numCache>
                <c:formatCode>General</c:formatCode>
                <c:ptCount val="18"/>
                <c:pt idx="0">
                  <c:v>2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5</c:v>
                </c:pt>
                <c:pt idx="5">
                  <c:v>3</c:v>
                </c:pt>
                <c:pt idx="6">
                  <c:v>5</c:v>
                </c:pt>
                <c:pt idx="7">
                  <c:v>3</c:v>
                </c:pt>
                <c:pt idx="8">
                  <c:v>8</c:v>
                </c:pt>
                <c:pt idx="9">
                  <c:v>7</c:v>
                </c:pt>
                <c:pt idx="10">
                  <c:v>7</c:v>
                </c:pt>
                <c:pt idx="11">
                  <c:v>8</c:v>
                </c:pt>
                <c:pt idx="12">
                  <c:v>2</c:v>
                </c:pt>
                <c:pt idx="13">
                  <c:v>5</c:v>
                </c:pt>
                <c:pt idx="14">
                  <c:v>17</c:v>
                </c:pt>
                <c:pt idx="15">
                  <c:v>18</c:v>
                </c:pt>
                <c:pt idx="16">
                  <c:v>7</c:v>
                </c:pt>
                <c:pt idx="17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4-7375-4A32-BDB2-9CC28F8476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6"/>
        <c:axId val="-1094892032"/>
        <c:axId val="-1094883328"/>
      </c:barChart>
      <c:catAx>
        <c:axId val="-1094892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094883328"/>
        <c:crosses val="autoZero"/>
        <c:auto val="1"/>
        <c:lblAlgn val="ctr"/>
        <c:lblOffset val="100"/>
        <c:noMultiLvlLbl val="0"/>
      </c:catAx>
      <c:valAx>
        <c:axId val="-109488332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-10948920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4279589304375089E-2"/>
          <c:y val="9.3387901651853109E-2"/>
          <c:w val="0.47860077212363744"/>
          <c:h val="0.829697814505442"/>
        </c:manualLayout>
      </c:layout>
      <c:pieChart>
        <c:varyColors val="1"/>
        <c:ser>
          <c:idx val="0"/>
          <c:order val="0"/>
          <c:spPr>
            <a:ln w="0"/>
          </c:spPr>
          <c:dPt>
            <c:idx val="0"/>
            <c:bubble3D val="0"/>
            <c:spPr>
              <a:solidFill>
                <a:srgbClr val="99FF33"/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804-44BB-927D-6D447D73AE5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804-44BB-927D-6D447D73AE51}"/>
              </c:ext>
            </c:extLst>
          </c:dPt>
          <c:dPt>
            <c:idx val="2"/>
            <c:bubble3D val="0"/>
            <c:spPr>
              <a:solidFill>
                <a:srgbClr val="00CC00"/>
              </a:solidFill>
              <a:ln w="0">
                <a:solidFill>
                  <a:srgbClr val="00CC0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804-44BB-927D-6D447D73AE51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804-44BB-927D-6D447D73AE5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3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'Tabela dinamica'!$Q$15:$Q$18</c:f>
              <c:strCache>
                <c:ptCount val="4"/>
                <c:pt idx="0">
                  <c:v>Deciduous trees</c:v>
                </c:pt>
                <c:pt idx="1">
                  <c:v>Coniferous trees</c:v>
                </c:pt>
                <c:pt idx="2">
                  <c:v>Fruit trees</c:v>
                </c:pt>
                <c:pt idx="3">
                  <c:v>Ornamental trees</c:v>
                </c:pt>
              </c:strCache>
            </c:strRef>
          </c:cat>
          <c:val>
            <c:numRef>
              <c:f>'Tabela dinamica'!$R$15:$R$18</c:f>
              <c:numCache>
                <c:formatCode>0%</c:formatCode>
                <c:ptCount val="4"/>
                <c:pt idx="0">
                  <c:v>0.23762376237623761</c:v>
                </c:pt>
                <c:pt idx="1">
                  <c:v>0.10891089108910891</c:v>
                </c:pt>
                <c:pt idx="2">
                  <c:v>0.54455445544554459</c:v>
                </c:pt>
                <c:pt idx="3">
                  <c:v>0.10891089108910891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804-44BB-927D-6D447D73AE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7155050720593548"/>
          <c:y val="6.9424949132030053E-2"/>
          <c:w val="0.40567514708219216"/>
          <c:h val="0.8272090988626421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3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6886244379734005E-2"/>
          <c:y val="8.9006293568142686E-2"/>
          <c:w val="0.58217061803943781"/>
          <c:h val="0.80064109728219457"/>
        </c:manualLayout>
      </c:layout>
      <c:pieChart>
        <c:varyColors val="1"/>
        <c:ser>
          <c:idx val="0"/>
          <c:order val="0"/>
          <c:spPr>
            <a:ln>
              <a:noFill/>
            </a:ln>
          </c:spPr>
          <c:dPt>
            <c:idx val="0"/>
            <c:bubble3D val="0"/>
            <c:spPr>
              <a:solidFill>
                <a:schemeClr val="accent6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414-4C09-97D3-4B16575ADABC}"/>
              </c:ext>
            </c:extLst>
          </c:dPt>
          <c:dPt>
            <c:idx val="1"/>
            <c:bubble3D val="0"/>
            <c:spPr>
              <a:solidFill>
                <a:srgbClr val="CCFF66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414-4C09-97D3-4B16575ADABC}"/>
              </c:ext>
            </c:extLst>
          </c:dPt>
          <c:dPt>
            <c:idx val="2"/>
            <c:bubble3D val="0"/>
            <c:spPr>
              <a:solidFill>
                <a:srgbClr val="99FF3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1414-4C09-97D3-4B16575ADABC}"/>
              </c:ext>
            </c:extLst>
          </c:dPt>
          <c:dPt>
            <c:idx val="3"/>
            <c:bubble3D val="0"/>
            <c:spPr>
              <a:solidFill>
                <a:schemeClr val="accent6">
                  <a:lumMod val="20000"/>
                  <a:lumOff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1414-4C09-97D3-4B16575ADABC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1414-4C09-97D3-4B16575ADABC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1414-4C09-97D3-4B16575ADABC}"/>
              </c:ext>
            </c:extLst>
          </c:dPt>
          <c:dPt>
            <c:idx val="6"/>
            <c:bubble3D val="0"/>
            <c:spPr>
              <a:solidFill>
                <a:srgbClr val="FFFF0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1414-4C09-97D3-4B16575ADABC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1414-4C09-97D3-4B16575ADABC}"/>
              </c:ext>
            </c:extLst>
          </c:dPt>
          <c:dPt>
            <c:idx val="8"/>
            <c:bubble3D val="0"/>
            <c:spPr>
              <a:solidFill>
                <a:srgbClr val="00330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1414-4C09-97D3-4B16575ADABC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1414-4C09-97D3-4B16575ADABC}"/>
              </c:ext>
            </c:extLst>
          </c:dPt>
          <c:dLbls>
            <c:dLbl>
              <c:idx val="0"/>
              <c:layout>
                <c:manualLayout>
                  <c:x val="-0.10485502312739772"/>
                  <c:y val="6.423277813164918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414-4C09-97D3-4B16575ADABC}"/>
                </c:ext>
              </c:extLst>
            </c:dLbl>
            <c:dLbl>
              <c:idx val="1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414-4C09-97D3-4B16575ADABC}"/>
                </c:ext>
              </c:extLst>
            </c:dLbl>
            <c:dLbl>
              <c:idx val="2"/>
              <c:layout>
                <c:manualLayout>
                  <c:x val="-6.5044438088194587E-2"/>
                  <c:y val="-4.145662515077181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414-4C09-97D3-4B16575ADABC}"/>
                </c:ext>
              </c:extLst>
            </c:dLbl>
            <c:dLbl>
              <c:idx val="3"/>
              <c:layout>
                <c:manualLayout>
                  <c:x val="-6.2676110956334685E-2"/>
                  <c:y val="-2.912773252740997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414-4C09-97D3-4B16575ADABC}"/>
                </c:ext>
              </c:extLst>
            </c:dLbl>
            <c:dLbl>
              <c:idx val="4"/>
              <c:layout>
                <c:manualLayout>
                  <c:x val="-6.706598434352691E-2"/>
                  <c:y val="-5.36852291053979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414-4C09-97D3-4B16575ADABC}"/>
                </c:ext>
              </c:extLst>
            </c:dLbl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414-4C09-97D3-4B16575ADABC}"/>
                </c:ext>
              </c:extLst>
            </c:dLbl>
            <c:dLbl>
              <c:idx val="6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414-4C09-97D3-4B16575ADABC}"/>
                </c:ext>
              </c:extLst>
            </c:dLbl>
            <c:dLbl>
              <c:idx val="7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414-4C09-97D3-4B16575ADABC}"/>
                </c:ext>
              </c:extLst>
            </c:dLbl>
            <c:dLbl>
              <c:idx val="8"/>
              <c:layout>
                <c:manualLayout>
                  <c:x val="4.4938159117913233E-2"/>
                  <c:y val="0.2624867214178872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1414-4C09-97D3-4B16575ADABC}"/>
                </c:ext>
              </c:extLst>
            </c:dLbl>
            <c:dLbl>
              <c:idx val="9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1414-4C09-97D3-4B16575ADAB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3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cat>
            <c:strRef>
              <c:f>'Tabela dinamica'!$X$30:$X$39</c:f>
              <c:strCache>
                <c:ptCount val="10"/>
                <c:pt idx="0">
                  <c:v>ANOVA</c:v>
                </c:pt>
                <c:pt idx="1">
                  <c:v>Fisher's LSD test</c:v>
                </c:pt>
                <c:pt idx="2">
                  <c:v>F-test</c:v>
                </c:pt>
                <c:pt idx="3">
                  <c:v>Kruskal-Wallis test</c:v>
                </c:pt>
                <c:pt idx="4">
                  <c:v>Levene's test</c:v>
                </c:pt>
                <c:pt idx="5">
                  <c:v>t-test </c:v>
                </c:pt>
                <c:pt idx="6">
                  <c:v>Tukey's test</c:v>
                </c:pt>
                <c:pt idx="7">
                  <c:v>Tukey's HSD test</c:v>
                </c:pt>
                <c:pt idx="8">
                  <c:v>Others</c:v>
                </c:pt>
                <c:pt idx="9">
                  <c:v>NI</c:v>
                </c:pt>
              </c:strCache>
            </c:strRef>
          </c:cat>
          <c:val>
            <c:numRef>
              <c:f>'Tabela dinamica'!$Z$30:$Z$39</c:f>
              <c:numCache>
                <c:formatCode>0%</c:formatCode>
                <c:ptCount val="10"/>
                <c:pt idx="0">
                  <c:v>0.22605363984674329</c:v>
                </c:pt>
                <c:pt idx="1">
                  <c:v>3.0651340996168581E-2</c:v>
                </c:pt>
                <c:pt idx="2">
                  <c:v>2.681992337164751E-2</c:v>
                </c:pt>
                <c:pt idx="3">
                  <c:v>3.4482758620689655E-2</c:v>
                </c:pt>
                <c:pt idx="4">
                  <c:v>3.8314176245210725E-2</c:v>
                </c:pt>
                <c:pt idx="5">
                  <c:v>5.7471264367816091E-2</c:v>
                </c:pt>
                <c:pt idx="6">
                  <c:v>4.5977011494252873E-2</c:v>
                </c:pt>
                <c:pt idx="7">
                  <c:v>6.5134099616858232E-2</c:v>
                </c:pt>
                <c:pt idx="8">
                  <c:v>0.42911877394636017</c:v>
                </c:pt>
                <c:pt idx="9">
                  <c:v>4.5977011494252873E-2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1414-4C09-97D3-4B16575ADA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3065033993502961"/>
          <c:y val="2.7671605565433351E-2"/>
          <c:w val="0.36229501804846714"/>
          <c:h val="0.9417396212570202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40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3706594994665116E-2"/>
          <c:y val="0.1554222607306891"/>
          <c:w val="0.58765035393308374"/>
          <c:h val="0.70451152039937748"/>
        </c:manualLayout>
      </c:layout>
      <c:pieChart>
        <c:varyColors val="1"/>
        <c:ser>
          <c:idx val="0"/>
          <c:order val="0"/>
          <c:spPr>
            <a:ln>
              <a:noFill/>
            </a:ln>
          </c:spPr>
          <c:dPt>
            <c:idx val="0"/>
            <c:bubble3D val="0"/>
            <c:spPr>
              <a:solidFill>
                <a:srgbClr val="00330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A305-47F5-9F6E-75A38F8256D1}"/>
              </c:ext>
            </c:extLst>
          </c:dPt>
          <c:dPt>
            <c:idx val="1"/>
            <c:bubble3D val="0"/>
            <c:spPr>
              <a:solidFill>
                <a:srgbClr val="CCFF66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A305-47F5-9F6E-75A38F8256D1}"/>
              </c:ext>
            </c:extLst>
          </c:dPt>
          <c:dPt>
            <c:idx val="2"/>
            <c:bubble3D val="0"/>
            <c:spPr>
              <a:solidFill>
                <a:srgbClr val="16963E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A305-47F5-9F6E-75A38F8256D1}"/>
              </c:ext>
            </c:extLst>
          </c:dPt>
          <c:dPt>
            <c:idx val="3"/>
            <c:bubble3D val="0"/>
            <c:spPr>
              <a:solidFill>
                <a:srgbClr val="80800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A305-47F5-9F6E-75A38F8256D1}"/>
              </c:ext>
            </c:extLst>
          </c:dPt>
          <c:dPt>
            <c:idx val="4"/>
            <c:bubble3D val="0"/>
            <c:spPr>
              <a:solidFill>
                <a:schemeClr val="accent6">
                  <a:lumMod val="20000"/>
                  <a:lumOff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A305-47F5-9F6E-75A38F8256D1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A305-47F5-9F6E-75A38F8256D1}"/>
              </c:ext>
            </c:extLst>
          </c:dPt>
          <c:dLbls>
            <c:dLbl>
              <c:idx val="0"/>
              <c:layout>
                <c:manualLayout>
                  <c:x val="-6.7020559161212051E-2"/>
                  <c:y val="-9.03177625672607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305-47F5-9F6E-75A38F8256D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4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'Tabela dinamica'!$X$22:$X$27</c:f>
              <c:strCache>
                <c:ptCount val="6"/>
                <c:pt idx="0">
                  <c:v>Field trials</c:v>
                </c:pt>
                <c:pt idx="1">
                  <c:v>Residue analyses</c:v>
                </c:pt>
                <c:pt idx="2">
                  <c:v>Bioassays</c:v>
                </c:pt>
                <c:pt idx="3">
                  <c:v>Green/glasshouse</c:v>
                </c:pt>
                <c:pt idx="4">
                  <c:v>PCR</c:v>
                </c:pt>
                <c:pt idx="5">
                  <c:v>Others</c:v>
                </c:pt>
              </c:strCache>
            </c:strRef>
          </c:cat>
          <c:val>
            <c:numRef>
              <c:f>'Tabela dinamica'!$Z$22:$Z$27</c:f>
              <c:numCache>
                <c:formatCode>0%</c:formatCode>
                <c:ptCount val="6"/>
                <c:pt idx="0">
                  <c:v>0.3183673469387755</c:v>
                </c:pt>
                <c:pt idx="1">
                  <c:v>0.20408163265306123</c:v>
                </c:pt>
                <c:pt idx="2">
                  <c:v>0.1306122448979592</c:v>
                </c:pt>
                <c:pt idx="3">
                  <c:v>5.7142857142857141E-2</c:v>
                </c:pt>
                <c:pt idx="4">
                  <c:v>9.3877551020408165E-2</c:v>
                </c:pt>
                <c:pt idx="5">
                  <c:v>0.19591836734693877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305-47F5-9F6E-75A38F8256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3947254450568847"/>
          <c:y val="1.0487786991441523E-2"/>
          <c:w val="0.35935569869374945"/>
          <c:h val="0.968549133152077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40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1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pivotSource>
    <c:name>[agriculture-2494028-supp.certo.xlsx]Tabela dinamica!Tabela dinâmica10</c:name>
    <c:fmtId val="14"/>
  </c:pivotSource>
  <c:chart>
    <c:autoTitleDeleted val="1"/>
    <c:pivotFmts>
      <c:pivotFmt>
        <c:idx val="0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</c:pivotFmt>
      <c:pivotFmt>
        <c:idx val="4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</c:pivotFmt>
      <c:pivotFmt>
        <c:idx val="5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</c:pivotFmt>
      <c:pivotFmt>
        <c:idx val="6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</c:pivotFmt>
      <c:pivotFmt>
        <c:idx val="7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6">
              <a:lumMod val="20000"/>
              <a:lumOff val="80000"/>
            </a:schemeClr>
          </a:solidFill>
          <a:ln w="19050">
            <a:solidFill>
              <a:schemeClr val="lt1"/>
            </a:solidFill>
          </a:ln>
          <a:effectLst/>
        </c:spPr>
      </c:pivotFmt>
      <c:pivotFmt>
        <c:idx val="9"/>
        <c:spPr>
          <a:solidFill>
            <a:srgbClr val="003300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-5.7591633730608577E-3"/>
              <c:y val="-3.563237167968112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rgbClr val="CCFF66"/>
          </a:solidFill>
          <a:ln w="19050">
            <a:solidFill>
              <a:schemeClr val="lt1"/>
            </a:solidFill>
          </a:ln>
          <a:effectLst/>
        </c:spPr>
      </c:pivotFmt>
      <c:pivotFmt>
        <c:idx val="11"/>
        <c:spPr>
          <a:solidFill>
            <a:srgbClr val="808000"/>
          </a:solidFill>
          <a:ln w="19050">
            <a:solidFill>
              <a:schemeClr val="lt1"/>
            </a:solidFill>
          </a:ln>
          <a:effectLst/>
        </c:spPr>
      </c:pivotFmt>
      <c:pivotFmt>
        <c:idx val="12"/>
        <c:spPr>
          <a:solidFill>
            <a:srgbClr val="33CC33"/>
          </a:solidFill>
          <a:ln w="19050">
            <a:solidFill>
              <a:schemeClr val="lt1"/>
            </a:solidFill>
          </a:ln>
          <a:effectLst/>
        </c:spPr>
      </c:pivotFmt>
      <c:pivotFmt>
        <c:idx val="13"/>
        <c:spPr>
          <a:solidFill>
            <a:srgbClr val="CC9900"/>
          </a:solidFill>
          <a:ln w="19050">
            <a:noFill/>
          </a:ln>
          <a:effectLst/>
        </c:spPr>
      </c:pivotFmt>
      <c:pivotFmt>
        <c:idx val="14"/>
        <c:spPr>
          <a:solidFill>
            <a:srgbClr val="996633"/>
          </a:solidFill>
          <a:ln w="19050">
            <a:noFill/>
          </a:ln>
          <a:effectLst/>
        </c:spPr>
      </c:pivotFmt>
      <c:pivotFmt>
        <c:idx val="15"/>
        <c:spPr>
          <a:solidFill>
            <a:srgbClr val="003300"/>
          </a:solidFill>
          <a:ln w="19050">
            <a:noFill/>
          </a:ln>
          <a:effectLst/>
        </c:spPr>
        <c:dLbl>
          <c:idx val="0"/>
          <c:layout>
            <c:manualLayout>
              <c:x val="-3.5133958500657182E-2"/>
              <c:y val="-4.867056555689874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6">
              <a:shade val="53000"/>
            </a:schemeClr>
          </a:solidFill>
          <a:ln w="19050">
            <a:noFill/>
          </a:ln>
          <a:effectLst/>
        </c:spPr>
      </c:pivotFmt>
      <c:pivotFmt>
        <c:idx val="17"/>
        <c:spPr>
          <a:solidFill>
            <a:schemeClr val="accent6">
              <a:tint val="77000"/>
            </a:schemeClr>
          </a:solidFill>
          <a:ln w="19050">
            <a:noFill/>
          </a:ln>
          <a:effectLst/>
        </c:spPr>
      </c:pivotFmt>
      <c:pivotFmt>
        <c:idx val="18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6">
              <a:shade val="53000"/>
            </a:schemeClr>
          </a:solidFill>
          <a:ln w="19050">
            <a:noFill/>
          </a:ln>
          <a:effectLst/>
        </c:spPr>
      </c:pivotFmt>
      <c:pivotFmt>
        <c:idx val="20"/>
        <c:spPr>
          <a:solidFill>
            <a:srgbClr val="003300"/>
          </a:solidFill>
          <a:ln w="19050">
            <a:noFill/>
          </a:ln>
          <a:effectLst/>
        </c:spPr>
        <c:dLbl>
          <c:idx val="0"/>
          <c:layout>
            <c:manualLayout>
              <c:x val="-3.5133958500657182E-2"/>
              <c:y val="-4.867056555689874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rgbClr val="CC9900"/>
          </a:solidFill>
          <a:ln w="19050">
            <a:noFill/>
          </a:ln>
          <a:effectLst/>
        </c:spPr>
      </c:pivotFmt>
      <c:pivotFmt>
        <c:idx val="22"/>
        <c:spPr>
          <a:solidFill>
            <a:schemeClr val="accent6">
              <a:tint val="77000"/>
            </a:schemeClr>
          </a:solidFill>
          <a:ln w="19050">
            <a:noFill/>
          </a:ln>
          <a:effectLst/>
        </c:spPr>
      </c:pivotFmt>
      <c:pivotFmt>
        <c:idx val="23"/>
        <c:spPr>
          <a:solidFill>
            <a:srgbClr val="996633"/>
          </a:solidFill>
          <a:ln w="19050">
            <a:noFill/>
          </a:ln>
          <a:effectLst/>
        </c:spPr>
      </c:pivotFmt>
      <c:pivotFmt>
        <c:idx val="24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6">
              <a:shade val="53000"/>
            </a:schemeClr>
          </a:solidFill>
          <a:ln w="19050">
            <a:noFill/>
          </a:ln>
          <a:effectLst/>
        </c:spPr>
      </c:pivotFmt>
      <c:pivotFmt>
        <c:idx val="26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-9.6308282733902756E-4"/>
              <c:y val="3.6676464253917319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rgbClr val="CC9900"/>
          </a:solidFill>
          <a:ln w="19050">
            <a:noFill/>
          </a:ln>
          <a:effectLst/>
        </c:spPr>
      </c:pivotFmt>
      <c:pivotFmt>
        <c:idx val="28"/>
        <c:spPr>
          <a:solidFill>
            <a:schemeClr val="accent6">
              <a:tint val="77000"/>
            </a:schemeClr>
          </a:solidFill>
          <a:ln w="19050">
            <a:noFill/>
          </a:ln>
          <a:effectLst/>
        </c:spPr>
      </c:pivotFmt>
      <c:pivotFmt>
        <c:idx val="29"/>
        <c:spPr>
          <a:solidFill>
            <a:srgbClr val="996633"/>
          </a:solidFill>
          <a:ln w="19050">
            <a:noFill/>
          </a:ln>
          <a:effectLst/>
        </c:spPr>
      </c:pivotFmt>
      <c:pivotFmt>
        <c:idx val="30"/>
        <c:spPr>
          <a:solidFill>
            <a:srgbClr val="16963E"/>
          </a:solidFill>
          <a:ln w="19050">
            <a:noFill/>
          </a:ln>
          <a:effectLst/>
        </c:spPr>
      </c:pivotFmt>
      <c:pivotFmt>
        <c:idx val="31"/>
        <c:spPr>
          <a:solidFill>
            <a:srgbClr val="CCFF66"/>
          </a:solidFill>
          <a:ln w="19050">
            <a:noFill/>
          </a:ln>
          <a:effectLst/>
        </c:spPr>
      </c:pivotFmt>
      <c:pivotFmt>
        <c:idx val="32"/>
        <c:spPr>
          <a:solidFill>
            <a:srgbClr val="996633"/>
          </a:solidFill>
          <a:ln w="19050">
            <a:noFill/>
          </a:ln>
          <a:effectLst/>
        </c:spPr>
      </c:pivotFmt>
      <c:pivotFmt>
        <c:idx val="33"/>
        <c:spPr>
          <a:solidFill>
            <a:srgbClr val="003300"/>
          </a:solidFill>
          <a:ln w="19050">
            <a:noFill/>
          </a:ln>
          <a:effectLst/>
        </c:spPr>
        <c:dLbl>
          <c:idx val="0"/>
          <c:layout>
            <c:manualLayout>
              <c:x val="1.630545916813703E-2"/>
              <c:y val="1.0580753167197147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4"/>
        <c:spPr>
          <a:solidFill>
            <a:schemeClr val="accent6">
              <a:tint val="83000"/>
            </a:schemeClr>
          </a:solidFill>
          <a:ln w="19050">
            <a:noFill/>
          </a:ln>
          <a:effectLst/>
        </c:spPr>
      </c:pivotFmt>
      <c:pivotFmt>
        <c:idx val="35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6"/>
        <c:spPr>
          <a:solidFill>
            <a:schemeClr val="accent6">
              <a:shade val="53000"/>
            </a:schemeClr>
          </a:solidFill>
          <a:ln w="19050">
            <a:noFill/>
          </a:ln>
          <a:effectLst/>
        </c:spPr>
      </c:pivotFmt>
      <c:pivotFmt>
        <c:idx val="37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-9.6308282733902756E-4"/>
              <c:y val="3.6676464253917319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8"/>
        <c:spPr>
          <a:solidFill>
            <a:srgbClr val="003300"/>
          </a:solidFill>
          <a:ln w="19050">
            <a:noFill/>
          </a:ln>
          <a:effectLst/>
        </c:spPr>
        <c:dLbl>
          <c:idx val="0"/>
          <c:layout>
            <c:manualLayout>
              <c:x val="1.630545916813703E-2"/>
              <c:y val="1.0580753167197147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9"/>
        <c:spPr>
          <a:solidFill>
            <a:srgbClr val="16963E"/>
          </a:solidFill>
          <a:ln w="19050">
            <a:noFill/>
          </a:ln>
          <a:effectLst/>
        </c:spPr>
      </c:pivotFmt>
      <c:pivotFmt>
        <c:idx val="40"/>
        <c:spPr>
          <a:solidFill>
            <a:schemeClr val="accent6">
              <a:tint val="83000"/>
            </a:schemeClr>
          </a:solidFill>
          <a:ln w="19050">
            <a:noFill/>
          </a:ln>
          <a:effectLst/>
        </c:spPr>
      </c:pivotFmt>
      <c:pivotFmt>
        <c:idx val="41"/>
        <c:spPr>
          <a:solidFill>
            <a:srgbClr val="CCFF66"/>
          </a:solidFill>
          <a:ln w="19050">
            <a:noFill/>
          </a:ln>
          <a:effectLst/>
        </c:spPr>
      </c:pivotFmt>
      <c:pivotFmt>
        <c:idx val="42"/>
        <c:spPr>
          <a:solidFill>
            <a:srgbClr val="996633"/>
          </a:solidFill>
          <a:ln w="19050">
            <a:noFill/>
          </a:ln>
          <a:effectLst/>
        </c:spPr>
      </c:pivotFmt>
      <c:pivotFmt>
        <c:idx val="43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4"/>
        <c:spPr>
          <a:solidFill>
            <a:srgbClr val="00B050"/>
          </a:solidFill>
          <a:ln w="19050">
            <a:noFill/>
          </a:ln>
          <a:effectLst/>
        </c:spPr>
      </c:pivotFmt>
      <c:pivotFmt>
        <c:idx val="45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-9.6308282733902756E-4"/>
              <c:y val="3.6676464253917319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6"/>
        <c:spPr>
          <a:solidFill>
            <a:srgbClr val="99FF33"/>
          </a:solidFill>
          <a:ln w="19050">
            <a:noFill/>
          </a:ln>
          <a:effectLst/>
        </c:spPr>
        <c:dLbl>
          <c:idx val="0"/>
          <c:layout>
            <c:manualLayout>
              <c:x val="1.630545916813703E-2"/>
              <c:y val="1.0580753167197147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7"/>
        <c:spPr>
          <a:solidFill>
            <a:srgbClr val="16963E"/>
          </a:solidFill>
          <a:ln w="19050">
            <a:noFill/>
          </a:ln>
          <a:effectLst/>
        </c:spPr>
      </c:pivotFmt>
      <c:pivotFmt>
        <c:idx val="48"/>
        <c:spPr>
          <a:solidFill>
            <a:schemeClr val="accent6">
              <a:tint val="83000"/>
            </a:schemeClr>
          </a:solidFill>
          <a:ln w="19050">
            <a:noFill/>
          </a:ln>
          <a:effectLst/>
        </c:spPr>
      </c:pivotFmt>
      <c:pivotFmt>
        <c:idx val="49"/>
        <c:spPr>
          <a:solidFill>
            <a:schemeClr val="accent4"/>
          </a:solidFill>
          <a:ln w="19050">
            <a:noFill/>
          </a:ln>
          <a:effectLst/>
        </c:spPr>
      </c:pivotFmt>
      <c:pivotFmt>
        <c:idx val="50"/>
        <c:spPr>
          <a:solidFill>
            <a:srgbClr val="996633"/>
          </a:solidFill>
          <a:ln w="19050">
            <a:noFill/>
          </a:ln>
          <a:effectLst/>
        </c:spPr>
      </c:pivotFmt>
      <c:pivotFmt>
        <c:idx val="51"/>
        <c:spPr>
          <a:solidFill>
            <a:schemeClr val="accent2"/>
          </a:solidFill>
          <a:ln w="19050">
            <a:noFill/>
          </a:ln>
          <a:effectLst/>
        </c:spPr>
      </c:pivotFmt>
      <c:pivotFmt>
        <c:idx val="52"/>
        <c:spPr>
          <a:solidFill>
            <a:schemeClr val="accent1">
              <a:lumMod val="60000"/>
              <a:lumOff val="40000"/>
            </a:schemeClr>
          </a:solidFill>
          <a:ln w="19050">
            <a:noFill/>
          </a:ln>
          <a:effectLst/>
        </c:spPr>
      </c:pivotFmt>
      <c:pivotFmt>
        <c:idx val="53"/>
        <c:spPr>
          <a:solidFill>
            <a:srgbClr val="FF0000"/>
          </a:solidFill>
          <a:ln w="19050">
            <a:noFill/>
          </a:ln>
          <a:effectLst/>
        </c:spPr>
      </c:pivotFmt>
      <c:pivotFmt>
        <c:idx val="54"/>
        <c:spPr>
          <a:solidFill>
            <a:schemeClr val="accent6">
              <a:tint val="56000"/>
            </a:schemeClr>
          </a:solidFill>
          <a:ln w="19050">
            <a:noFill/>
          </a:ln>
          <a:effectLst/>
        </c:spPr>
      </c:pivotFmt>
      <c:pivotFmt>
        <c:idx val="55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6"/>
        <c:spPr>
          <a:solidFill>
            <a:srgbClr val="00B050"/>
          </a:solidFill>
          <a:ln w="19050">
            <a:noFill/>
          </a:ln>
          <a:effectLst/>
        </c:spPr>
      </c:pivotFmt>
      <c:pivotFmt>
        <c:idx val="57"/>
        <c:spPr>
          <a:solidFill>
            <a:srgbClr val="FF0000"/>
          </a:solidFill>
          <a:ln w="19050">
            <a:noFill/>
          </a:ln>
          <a:effectLst/>
        </c:spPr>
      </c:pivotFmt>
      <c:pivotFmt>
        <c:idx val="58"/>
        <c:spPr>
          <a:solidFill>
            <a:schemeClr val="accent1">
              <a:lumMod val="60000"/>
              <a:lumOff val="40000"/>
            </a:schemeClr>
          </a:solidFill>
          <a:ln w="19050">
            <a:noFill/>
          </a:ln>
          <a:effectLst/>
        </c:spPr>
      </c:pivotFmt>
      <c:pivotFmt>
        <c:idx val="59"/>
        <c:spPr>
          <a:solidFill>
            <a:schemeClr val="accent2"/>
          </a:solidFill>
          <a:ln w="19050">
            <a:noFill/>
          </a:ln>
          <a:effectLst/>
        </c:spPr>
      </c:pivotFmt>
      <c:pivotFmt>
        <c:idx val="60"/>
        <c:spPr>
          <a:solidFill>
            <a:srgbClr val="99FF33"/>
          </a:solidFill>
          <a:ln w="19050">
            <a:noFill/>
          </a:ln>
          <a:effectLst/>
        </c:spPr>
        <c:dLbl>
          <c:idx val="0"/>
          <c:layout>
            <c:manualLayout>
              <c:x val="1.630545916813703E-2"/>
              <c:y val="1.0580753167197147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1"/>
        <c:spPr>
          <a:solidFill>
            <a:schemeClr val="accent6">
              <a:tint val="83000"/>
            </a:schemeClr>
          </a:solidFill>
          <a:ln w="19050">
            <a:noFill/>
          </a:ln>
          <a:effectLst/>
        </c:spPr>
      </c:pivotFmt>
      <c:pivotFmt>
        <c:idx val="62"/>
        <c:spPr>
          <a:solidFill>
            <a:schemeClr val="accent4"/>
          </a:solidFill>
          <a:ln w="19050">
            <a:noFill/>
          </a:ln>
          <a:effectLst/>
        </c:spPr>
      </c:pivotFmt>
      <c:pivotFmt>
        <c:idx val="63"/>
        <c:spPr>
          <a:solidFill>
            <a:schemeClr val="accent6">
              <a:tint val="56000"/>
            </a:schemeClr>
          </a:solidFill>
          <a:ln w="19050">
            <a:noFill/>
          </a:ln>
          <a:effectLst/>
        </c:spPr>
      </c:pivotFmt>
      <c:pivotFmt>
        <c:idx val="64"/>
        <c:spPr>
          <a:solidFill>
            <a:srgbClr val="996633"/>
          </a:solidFill>
          <a:ln w="19050">
            <a:noFill/>
          </a:ln>
          <a:effectLst/>
        </c:spPr>
      </c:pivotFmt>
      <c:pivotFmt>
        <c:idx val="65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6"/>
        <c:spPr>
          <a:solidFill>
            <a:srgbClr val="00B050"/>
          </a:solidFill>
          <a:ln w="19050">
            <a:noFill/>
          </a:ln>
          <a:effectLst/>
        </c:spPr>
      </c:pivotFmt>
      <c:pivotFmt>
        <c:idx val="67"/>
        <c:spPr>
          <a:solidFill>
            <a:srgbClr val="FF0000"/>
          </a:solidFill>
          <a:ln w="19050">
            <a:noFill/>
          </a:ln>
          <a:effectLst/>
        </c:spPr>
      </c:pivotFmt>
      <c:pivotFmt>
        <c:idx val="68"/>
        <c:spPr>
          <a:solidFill>
            <a:schemeClr val="accent1">
              <a:lumMod val="60000"/>
              <a:lumOff val="40000"/>
            </a:schemeClr>
          </a:solidFill>
          <a:ln w="19050">
            <a:noFill/>
          </a:ln>
          <a:effectLst/>
        </c:spPr>
      </c:pivotFmt>
      <c:pivotFmt>
        <c:idx val="69"/>
        <c:spPr>
          <a:solidFill>
            <a:schemeClr val="accent2"/>
          </a:solidFill>
          <a:ln w="19050">
            <a:noFill/>
          </a:ln>
          <a:effectLst/>
        </c:spPr>
      </c:pivotFmt>
      <c:pivotFmt>
        <c:idx val="70"/>
        <c:spPr>
          <a:solidFill>
            <a:srgbClr val="99FF33"/>
          </a:solidFill>
          <a:ln w="19050">
            <a:noFill/>
          </a:ln>
          <a:effectLst/>
        </c:spPr>
        <c:dLbl>
          <c:idx val="0"/>
          <c:layout>
            <c:manualLayout>
              <c:x val="1.630545916813703E-2"/>
              <c:y val="1.0580753167197147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1"/>
        <c:spPr>
          <a:solidFill>
            <a:schemeClr val="accent6">
              <a:tint val="83000"/>
            </a:schemeClr>
          </a:solidFill>
          <a:ln w="19050">
            <a:noFill/>
          </a:ln>
          <a:effectLst/>
        </c:spPr>
      </c:pivotFmt>
      <c:pivotFmt>
        <c:idx val="72"/>
        <c:spPr>
          <a:solidFill>
            <a:schemeClr val="accent4"/>
          </a:solidFill>
          <a:ln w="19050">
            <a:noFill/>
          </a:ln>
          <a:effectLst/>
        </c:spPr>
      </c:pivotFmt>
      <c:pivotFmt>
        <c:idx val="73"/>
        <c:spPr>
          <a:solidFill>
            <a:schemeClr val="accent6">
              <a:tint val="56000"/>
            </a:schemeClr>
          </a:solidFill>
          <a:ln w="19050">
            <a:noFill/>
          </a:ln>
          <a:effectLst/>
        </c:spPr>
      </c:pivotFmt>
      <c:pivotFmt>
        <c:idx val="74"/>
        <c:spPr>
          <a:solidFill>
            <a:srgbClr val="996633"/>
          </a:solidFill>
          <a:ln w="19050">
            <a:noFill/>
          </a:ln>
          <a:effectLst/>
        </c:spPr>
      </c:pivotFmt>
    </c:pivotFmts>
    <c:plotArea>
      <c:layout>
        <c:manualLayout>
          <c:layoutTarget val="inner"/>
          <c:xMode val="edge"/>
          <c:yMode val="edge"/>
          <c:x val="3.4071318798419389E-2"/>
          <c:y val="0.2906440608857882"/>
          <c:w val="0.45883577255168623"/>
          <c:h val="0.40696731267266972"/>
        </c:manualLayout>
      </c:layout>
      <c:pieChart>
        <c:varyColors val="1"/>
        <c:ser>
          <c:idx val="0"/>
          <c:order val="0"/>
          <c:tx>
            <c:strRef>
              <c:f>'Tabela dinamica'!$F$50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00B05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6AC8-45F5-95AF-5FA94154ACF8}"/>
              </c:ext>
            </c:extLst>
          </c:dPt>
          <c:dPt>
            <c:idx val="1"/>
            <c:bubble3D val="0"/>
            <c:spPr>
              <a:solidFill>
                <a:srgbClr val="FF000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6AC8-45F5-95AF-5FA94154ACF8}"/>
              </c:ext>
            </c:extLst>
          </c:dPt>
          <c:dPt>
            <c:idx val="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6AC8-45F5-95AF-5FA94154ACF8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6AC8-45F5-95AF-5FA94154ACF8}"/>
              </c:ext>
            </c:extLst>
          </c:dPt>
          <c:dPt>
            <c:idx val="4"/>
            <c:bubble3D val="0"/>
            <c:spPr>
              <a:solidFill>
                <a:srgbClr val="99FF3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6AC8-45F5-95AF-5FA94154ACF8}"/>
              </c:ext>
            </c:extLst>
          </c:dPt>
          <c:dPt>
            <c:idx val="5"/>
            <c:bubble3D val="0"/>
            <c:spPr>
              <a:solidFill>
                <a:schemeClr val="accent6">
                  <a:tint val="83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6AC8-45F5-95AF-5FA94154ACF8}"/>
              </c:ext>
            </c:extLst>
          </c:dPt>
          <c:dPt>
            <c:idx val="6"/>
            <c:bubble3D val="0"/>
            <c:spPr>
              <a:solidFill>
                <a:schemeClr val="accent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6AC8-45F5-95AF-5FA94154ACF8}"/>
              </c:ext>
            </c:extLst>
          </c:dPt>
          <c:dPt>
            <c:idx val="7"/>
            <c:bubble3D val="0"/>
            <c:spPr>
              <a:solidFill>
                <a:schemeClr val="accent6">
                  <a:tint val="56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6AC8-45F5-95AF-5FA94154ACF8}"/>
              </c:ext>
            </c:extLst>
          </c:dPt>
          <c:dPt>
            <c:idx val="8"/>
            <c:bubble3D val="0"/>
            <c:spPr>
              <a:solidFill>
                <a:srgbClr val="99663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6AC8-45F5-95AF-5FA94154ACF8}"/>
              </c:ext>
            </c:extLst>
          </c:dPt>
          <c:dPt>
            <c:idx val="9"/>
            <c:bubble3D val="0"/>
            <c:spPr>
              <a:solidFill>
                <a:schemeClr val="accent6">
                  <a:tint val="3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6AC8-45F5-95AF-5FA94154ACF8}"/>
              </c:ext>
            </c:extLst>
          </c:dPt>
          <c:dLbls>
            <c:dLbl>
              <c:idx val="4"/>
              <c:layout>
                <c:manualLayout>
                  <c:x val="1.630545916813703E-2"/>
                  <c:y val="1.058075316719714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AC8-45F5-95AF-5FA94154ACF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2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'Tabela dinamica'!$E$51:$E$60</c:f>
              <c:strCache>
                <c:ptCount val="9"/>
                <c:pt idx="0">
                  <c:v>Arborplug®</c:v>
                </c:pt>
                <c:pt idx="1">
                  <c:v>Cannula</c:v>
                </c:pt>
                <c:pt idx="2">
                  <c:v>Catheter</c:v>
                </c:pt>
                <c:pt idx="3">
                  <c:v>ENDOplug®</c:v>
                </c:pt>
                <c:pt idx="4">
                  <c:v>No Information</c:v>
                </c:pt>
                <c:pt idx="5">
                  <c:v>Nozzles</c:v>
                </c:pt>
                <c:pt idx="6">
                  <c:v>Plastic products</c:v>
                </c:pt>
                <c:pt idx="7">
                  <c:v>Plug</c:v>
                </c:pt>
                <c:pt idx="8">
                  <c:v>Tubeless automobile tire valve</c:v>
                </c:pt>
              </c:strCache>
            </c:strRef>
          </c:cat>
          <c:val>
            <c:numRef>
              <c:f>'Tabela dinamica'!$F$51:$F$60</c:f>
              <c:numCache>
                <c:formatCode>General</c:formatCode>
                <c:ptCount val="9"/>
                <c:pt idx="0">
                  <c:v>24</c:v>
                </c:pt>
                <c:pt idx="1">
                  <c:v>1</c:v>
                </c:pt>
                <c:pt idx="2">
                  <c:v>1</c:v>
                </c:pt>
                <c:pt idx="3">
                  <c:v>2</c:v>
                </c:pt>
                <c:pt idx="4">
                  <c:v>83</c:v>
                </c:pt>
                <c:pt idx="5">
                  <c:v>2</c:v>
                </c:pt>
                <c:pt idx="6">
                  <c:v>8</c:v>
                </c:pt>
                <c:pt idx="7">
                  <c:v>1</c:v>
                </c:pt>
                <c:pt idx="8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6AC8-45F5-95AF-5FA94154AC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1277635962719836"/>
          <c:y val="1.914278617986051E-2"/>
          <c:w val="0.42105806573203619"/>
          <c:h val="0.956300219505810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[agriculture-2494028-supp.certo.xlsx]Tabela dinamica!Tabela dinâmica1</c:name>
    <c:fmtId val="11"/>
  </c:pivotSource>
  <c:chart>
    <c:autoTitleDeleted val="1"/>
    <c:pivotFmts>
      <c:pivotFmt>
        <c:idx val="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4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</c:pivotFmt>
      <c:pivotFmt>
        <c:idx val="20"/>
      </c:pivotFmt>
      <c:pivotFmt>
        <c:idx val="21"/>
      </c:pivotFmt>
      <c:pivotFmt>
        <c:idx val="22"/>
      </c:pivotFmt>
      <c:pivotFmt>
        <c:idx val="23"/>
      </c:pivotFmt>
      <c:pivotFmt>
        <c:idx val="24"/>
      </c:pivotFmt>
      <c:pivotFmt>
        <c:idx val="25"/>
      </c:pivotFmt>
      <c:pivotFmt>
        <c:idx val="26"/>
      </c:pivotFmt>
      <c:pivotFmt>
        <c:idx val="27"/>
      </c:pivotFmt>
      <c:pivotFmt>
        <c:idx val="28"/>
      </c:pivotFmt>
      <c:pivotFmt>
        <c:idx val="29"/>
      </c:pivotFmt>
      <c:pivotFmt>
        <c:idx val="30"/>
      </c:pivotFmt>
      <c:pivotFmt>
        <c:idx val="31"/>
      </c:pivotFmt>
      <c:pivotFmt>
        <c:idx val="32"/>
      </c:pivotFmt>
      <c:pivotFmt>
        <c:idx val="33"/>
      </c:pivotFmt>
      <c:pivotFmt>
        <c:idx val="34"/>
      </c:pivotFmt>
      <c:pivotFmt>
        <c:idx val="3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3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3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3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4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4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5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6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7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8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9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0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t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1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2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3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3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3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  <c:pivotFmt>
        <c:idx val="13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solidFill>
              <a:schemeClr val="bg1"/>
            </a:solidFill>
          </a:ln>
          <a:effectLst/>
        </c:spPr>
      </c:pivotFmt>
    </c:pivotFmts>
    <c:plotArea>
      <c:layout>
        <c:manualLayout>
          <c:layoutTarget val="inner"/>
          <c:xMode val="edge"/>
          <c:yMode val="edge"/>
          <c:x val="0"/>
          <c:y val="5.0055394866795791E-2"/>
          <c:w val="1"/>
          <c:h val="0.79468786475635877"/>
        </c:manualLayout>
      </c:layout>
      <c:barChart>
        <c:barDir val="col"/>
        <c:grouping val="clustered"/>
        <c:varyColors val="1"/>
        <c:ser>
          <c:idx val="0"/>
          <c:order val="0"/>
          <c:tx>
            <c:strRef>
              <c:f>'Tabela dinamica'!$B$3</c:f>
              <c:strCache>
                <c:ptCount val="1"/>
                <c:pt idx="0">
                  <c:v>Total</c:v>
                </c:pt>
              </c:strCache>
            </c:strRef>
          </c:tx>
          <c:spPr>
            <a:gradFill flip="none" rotWithShape="1">
              <a:gsLst>
                <a:gs pos="0">
                  <a:schemeClr val="accent6">
                    <a:lumMod val="40000"/>
                    <a:lumOff val="60000"/>
                  </a:schemeClr>
                </a:gs>
                <a:gs pos="46000">
                  <a:schemeClr val="accent6">
                    <a:lumMod val="95000"/>
                    <a:lumOff val="5000"/>
                  </a:schemeClr>
                </a:gs>
                <a:gs pos="100000">
                  <a:schemeClr val="accent6">
                    <a:lumMod val="60000"/>
                  </a:schemeClr>
                </a:gs>
              </a:gsLst>
              <a:path path="circle">
                <a:fillToRect l="100000" t="100000"/>
              </a:path>
              <a:tileRect r="-100000" b="-100000"/>
            </a:gradFill>
            <a:ln>
              <a:solidFill>
                <a:schemeClr val="bg1"/>
              </a:solidFill>
            </a:ln>
          </c:spPr>
          <c:invertIfNegative val="0"/>
          <c:dPt>
            <c:idx val="0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E0E-477E-9EB1-DF33B94957DE}"/>
              </c:ext>
            </c:extLst>
          </c:dPt>
          <c:dPt>
            <c:idx val="1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E0E-477E-9EB1-DF33B94957DE}"/>
              </c:ext>
            </c:extLst>
          </c:dPt>
          <c:dPt>
            <c:idx val="2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E0E-477E-9EB1-DF33B94957DE}"/>
              </c:ext>
            </c:extLst>
          </c:dPt>
          <c:dPt>
            <c:idx val="3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E0E-477E-9EB1-DF33B94957DE}"/>
              </c:ext>
            </c:extLst>
          </c:dPt>
          <c:dPt>
            <c:idx val="4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4E0E-477E-9EB1-DF33B94957DE}"/>
              </c:ext>
            </c:extLst>
          </c:dPt>
          <c:dPt>
            <c:idx val="5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4E0E-477E-9EB1-DF33B94957DE}"/>
              </c:ext>
            </c:extLst>
          </c:dPt>
          <c:dPt>
            <c:idx val="6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4E0E-477E-9EB1-DF33B94957DE}"/>
              </c:ext>
            </c:extLst>
          </c:dPt>
          <c:dPt>
            <c:idx val="7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4E0E-477E-9EB1-DF33B94957DE}"/>
              </c:ext>
            </c:extLst>
          </c:dPt>
          <c:dPt>
            <c:idx val="8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4E0E-477E-9EB1-DF33B94957DE}"/>
              </c:ext>
            </c:extLst>
          </c:dPt>
          <c:dPt>
            <c:idx val="9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4E0E-477E-9EB1-DF33B94957DE}"/>
              </c:ext>
            </c:extLst>
          </c:dPt>
          <c:dPt>
            <c:idx val="10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4E0E-477E-9EB1-DF33B94957DE}"/>
              </c:ext>
            </c:extLst>
          </c:dPt>
          <c:dPt>
            <c:idx val="11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4E0E-477E-9EB1-DF33B94957DE}"/>
              </c:ext>
            </c:extLst>
          </c:dPt>
          <c:dPt>
            <c:idx val="12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4E0E-477E-9EB1-DF33B94957DE}"/>
              </c:ext>
            </c:extLst>
          </c:dPt>
          <c:dPt>
            <c:idx val="13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4E0E-477E-9EB1-DF33B94957DE}"/>
              </c:ext>
            </c:extLst>
          </c:dPt>
          <c:dPt>
            <c:idx val="14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4E0E-477E-9EB1-DF33B94957DE}"/>
              </c:ext>
            </c:extLst>
          </c:dPt>
          <c:dPt>
            <c:idx val="15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4E0E-477E-9EB1-DF33B94957DE}"/>
              </c:ext>
            </c:extLst>
          </c:dPt>
          <c:dPt>
            <c:idx val="16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4E0E-477E-9EB1-DF33B94957DE}"/>
              </c:ext>
            </c:extLst>
          </c:dPt>
          <c:dPt>
            <c:idx val="17"/>
            <c:invertIfNegative val="0"/>
            <c:bubble3D val="0"/>
            <c:spPr>
              <a:gradFill flip="none" rotWithShape="1">
                <a:gsLst>
                  <a:gs pos="0">
                    <a:schemeClr val="accent6">
                      <a:lumMod val="40000"/>
                      <a:lumOff val="60000"/>
                    </a:schemeClr>
                  </a:gs>
                  <a:gs pos="46000">
                    <a:schemeClr val="accent6">
                      <a:lumMod val="95000"/>
                      <a:lumOff val="5000"/>
                    </a:schemeClr>
                  </a:gs>
                  <a:gs pos="100000">
                    <a:schemeClr val="accent6">
                      <a:lumMod val="60000"/>
                    </a:schemeClr>
                  </a:gs>
                </a:gsLst>
                <a:path path="circle">
                  <a:fillToRect l="100000" t="100000"/>
                </a:path>
                <a:tileRect r="-100000" b="-100000"/>
              </a:gradFill>
              <a:ln>
                <a:solidFill>
                  <a:schemeClr val="bg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4E0E-477E-9EB1-DF33B94957D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t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'Tabela dinamica'!$A$4:$A$22</c:f>
              <c:strCache>
                <c:ptCount val="18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  <c:pt idx="16">
                  <c:v>2021</c:v>
                </c:pt>
                <c:pt idx="17">
                  <c:v>2022</c:v>
                </c:pt>
              </c:strCache>
            </c:strRef>
          </c:cat>
          <c:val>
            <c:numRef>
              <c:f>'Tabela dinamica'!$B$4:$B$22</c:f>
              <c:numCache>
                <c:formatCode>General</c:formatCode>
                <c:ptCount val="18"/>
                <c:pt idx="0">
                  <c:v>2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5</c:v>
                </c:pt>
                <c:pt idx="5">
                  <c:v>3</c:v>
                </c:pt>
                <c:pt idx="6">
                  <c:v>5</c:v>
                </c:pt>
                <c:pt idx="7">
                  <c:v>3</c:v>
                </c:pt>
                <c:pt idx="8">
                  <c:v>8</c:v>
                </c:pt>
                <c:pt idx="9">
                  <c:v>7</c:v>
                </c:pt>
                <c:pt idx="10">
                  <c:v>7</c:v>
                </c:pt>
                <c:pt idx="11">
                  <c:v>8</c:v>
                </c:pt>
                <c:pt idx="12">
                  <c:v>2</c:v>
                </c:pt>
                <c:pt idx="13">
                  <c:v>5</c:v>
                </c:pt>
                <c:pt idx="14">
                  <c:v>17</c:v>
                </c:pt>
                <c:pt idx="15">
                  <c:v>18</c:v>
                </c:pt>
                <c:pt idx="16">
                  <c:v>7</c:v>
                </c:pt>
                <c:pt idx="17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5-765E-4240-A2C1-80684CBE11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6"/>
        <c:axId val="-1094892032"/>
        <c:axId val="-1094883328"/>
      </c:barChart>
      <c:catAx>
        <c:axId val="-1094892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094883328"/>
        <c:crosses val="autoZero"/>
        <c:auto val="1"/>
        <c:lblAlgn val="ctr"/>
        <c:lblOffset val="100"/>
        <c:noMultiLvlLbl val="0"/>
      </c:catAx>
      <c:valAx>
        <c:axId val="-109488332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-10948920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[agriculture-2494028-supp.certo.xlsx]Tabela dinamica!Tabela dinâmica6</c:name>
    <c:fmtId val="8"/>
  </c:pivotSource>
  <c:chart>
    <c:autoTitleDeleted val="1"/>
    <c:pivotFmts>
      <c:pivotFmt>
        <c:idx val="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r="100000" b="100000"/>
            </a:path>
            <a:tileRect l="-100000" t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r="100000" b="100000"/>
            </a:path>
            <a:tileRect l="-100000" t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r="100000" b="100000"/>
            </a:path>
            <a:tileRect l="-100000" t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r="100000" b="100000"/>
            </a:path>
            <a:tileRect l="-100000" t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r="100000" b="100000"/>
            </a:path>
            <a:tileRect l="-100000" t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r="100000" b="100000"/>
            </a:path>
            <a:tileRect l="-100000" t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r="100000" b="100000"/>
            </a:path>
            <a:tileRect l="-100000" t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r="100000" b="100000"/>
            </a:path>
            <a:tileRect l="-100000" t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-2.1798365122615803E-2"/>
              <c:y val="-9.013336885566036E-18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47393054925725908"/>
          <c:y val="1.7674654549711455E-2"/>
          <c:w val="0.56430713060308801"/>
          <c:h val="0.9858488636828400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'Tabela dinamica'!$F$3</c:f>
              <c:strCache>
                <c:ptCount val="1"/>
                <c:pt idx="0">
                  <c:v>Total</c:v>
                </c:pt>
              </c:strCache>
            </c:strRef>
          </c:tx>
          <c:spPr>
            <a:gradFill flip="none" rotWithShape="1">
              <a:gsLst>
                <a:gs pos="0">
                  <a:schemeClr val="accent6">
                    <a:lumMod val="40000"/>
                    <a:lumOff val="60000"/>
                  </a:schemeClr>
                </a:gs>
                <a:gs pos="46000">
                  <a:schemeClr val="accent6">
                    <a:lumMod val="95000"/>
                    <a:lumOff val="5000"/>
                  </a:schemeClr>
                </a:gs>
                <a:gs pos="100000">
                  <a:schemeClr val="accent6">
                    <a:lumMod val="60000"/>
                  </a:schemeClr>
                </a:gs>
              </a:gsLst>
              <a:path path="circle">
                <a:fillToRect r="100000" b="100000"/>
              </a:path>
              <a:tileRect l="-100000" t="-100000"/>
            </a:gradFill>
            <a:ln>
              <a:solidFill>
                <a:schemeClr val="bg1"/>
              </a:solidFill>
            </a:ln>
            <a:effectLst/>
          </c:spPr>
          <c:invertIfNegative val="0"/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D5D7-4C21-BE50-C2EB51F8091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'Tabela dinamica'!$E$4:$E$24</c:f>
              <c:strCache>
                <c:ptCount val="20"/>
                <c:pt idx="0">
                  <c:v>Pear trees</c:v>
                </c:pt>
                <c:pt idx="1">
                  <c:v>Peach trees</c:v>
                </c:pt>
                <c:pt idx="2">
                  <c:v>Ornamental trees</c:v>
                </c:pt>
                <c:pt idx="3">
                  <c:v>Olive trees</c:v>
                </c:pt>
                <c:pt idx="4">
                  <c:v>Oil palm trees</c:v>
                </c:pt>
                <c:pt idx="5">
                  <c:v>Nut trees</c:v>
                </c:pt>
                <c:pt idx="6">
                  <c:v>Mulberry trees</c:v>
                </c:pt>
                <c:pt idx="7">
                  <c:v>Litchi trees</c:v>
                </c:pt>
                <c:pt idx="8">
                  <c:v>Jackfruit trees</c:v>
                </c:pt>
                <c:pt idx="9">
                  <c:v>Grapevine trees</c:v>
                </c:pt>
                <c:pt idx="10">
                  <c:v>Deciduous trees</c:v>
                </c:pt>
                <c:pt idx="11">
                  <c:v>Date palm trees</c:v>
                </c:pt>
                <c:pt idx="12">
                  <c:v>Coniferous trees</c:v>
                </c:pt>
                <c:pt idx="13">
                  <c:v>Coffee trees</c:v>
                </c:pt>
                <c:pt idx="14">
                  <c:v>Coconut palm trees</c:v>
                </c:pt>
                <c:pt idx="15">
                  <c:v>Citrus trees</c:v>
                </c:pt>
                <c:pt idx="16">
                  <c:v>Cherry trees</c:v>
                </c:pt>
                <c:pt idx="17">
                  <c:v>Cacao trees</c:v>
                </c:pt>
                <c:pt idx="18">
                  <c:v>Avocado trees</c:v>
                </c:pt>
                <c:pt idx="19">
                  <c:v>Apple trees</c:v>
                </c:pt>
              </c:strCache>
            </c:strRef>
          </c:cat>
          <c:val>
            <c:numRef>
              <c:f>'Tabela dinamica'!$F$4:$F$24</c:f>
              <c:numCache>
                <c:formatCode>General</c:formatCode>
                <c:ptCount val="20"/>
                <c:pt idx="0">
                  <c:v>1</c:v>
                </c:pt>
                <c:pt idx="1">
                  <c:v>1</c:v>
                </c:pt>
                <c:pt idx="2">
                  <c:v>14</c:v>
                </c:pt>
                <c:pt idx="3">
                  <c:v>1</c:v>
                </c:pt>
                <c:pt idx="4">
                  <c:v>1</c:v>
                </c:pt>
                <c:pt idx="5">
                  <c:v>4</c:v>
                </c:pt>
                <c:pt idx="6">
                  <c:v>2</c:v>
                </c:pt>
                <c:pt idx="7">
                  <c:v>1</c:v>
                </c:pt>
                <c:pt idx="8">
                  <c:v>1</c:v>
                </c:pt>
                <c:pt idx="9">
                  <c:v>7</c:v>
                </c:pt>
                <c:pt idx="10">
                  <c:v>29</c:v>
                </c:pt>
                <c:pt idx="11">
                  <c:v>4</c:v>
                </c:pt>
                <c:pt idx="12">
                  <c:v>14</c:v>
                </c:pt>
                <c:pt idx="13">
                  <c:v>1</c:v>
                </c:pt>
                <c:pt idx="14">
                  <c:v>6</c:v>
                </c:pt>
                <c:pt idx="15">
                  <c:v>22</c:v>
                </c:pt>
                <c:pt idx="16">
                  <c:v>2</c:v>
                </c:pt>
                <c:pt idx="17">
                  <c:v>2</c:v>
                </c:pt>
                <c:pt idx="18">
                  <c:v>4</c:v>
                </c:pt>
                <c:pt idx="19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75B-492F-AC4D-FBF5502C6B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-1094887680"/>
        <c:axId val="-1094893120"/>
      </c:barChart>
      <c:catAx>
        <c:axId val="-109488768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094893120"/>
        <c:crosses val="autoZero"/>
        <c:auto val="1"/>
        <c:lblAlgn val="ctr"/>
        <c:lblOffset val="100"/>
        <c:noMultiLvlLbl val="0"/>
      </c:catAx>
      <c:valAx>
        <c:axId val="-1094893120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-10948876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ysClr val="windowText" lastClr="000000"/>
          </a:solidFill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[agriculture-2494028-supp.certo.xlsx]Tabela dinamica!Tabela dinâmica8</c:name>
    <c:fmtId val="12"/>
  </c:pivotSource>
  <c:chart>
    <c:autoTitleDeleted val="1"/>
    <c:pivotFmts>
      <c:pivotFmt>
        <c:idx val="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50000" t="130000" r="50000" b="-30000"/>
            </a:path>
            <a:tileRect/>
          </a:gra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50000" t="130000" r="50000" b="-30000"/>
            </a:path>
            <a:tileRect/>
          </a:gra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50000" t="130000" r="50000" b="-30000"/>
            </a:path>
            <a:tileRect/>
          </a:gra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50000" t="130000" r="50000" b="-30000"/>
            </a:path>
            <a:tileRect/>
          </a:gra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50000" t="130000" r="50000" b="-30000"/>
            </a:path>
            <a:tileRect/>
          </a:gra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50000" t="130000" r="50000" b="-30000"/>
            </a:path>
            <a:tileRect/>
          </a:gra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50000" t="130000" r="50000" b="-30000"/>
            </a:path>
            <a:tileRect/>
          </a:gra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l="50000" t="130000" r="50000" b="-30000"/>
            </a:path>
            <a:tileRect/>
          </a:gra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9"/>
        <c:dLbl>
          <c:idx val="0"/>
          <c:layout>
            <c:manualLayout>
              <c:x val="0.11203155818540433"/>
              <c:y val="-2.4464831804281344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0"/>
        <c:dLbl>
          <c:idx val="0"/>
          <c:layout>
            <c:manualLayout>
              <c:x val="0.18481023774611857"/>
              <c:y val="-2.7448279659824905E-4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0.3715968035098044"/>
              <c:y val="-2.1301544140980427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2"/>
        <c:dLbl>
          <c:idx val="0"/>
          <c:layout>
            <c:manualLayout>
              <c:x val="2.6261961720510096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3"/>
        <c:dLbl>
          <c:idx val="0"/>
          <c:layout>
            <c:manualLayout>
              <c:x val="2.2085283321470101E-2"/>
              <c:y val="-2.1719199481612305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4"/>
        <c:dLbl>
          <c:idx val="0"/>
          <c:layout>
            <c:manualLayout>
              <c:x val="3.1747594774613273E-2"/>
              <c:y val="-3.98180724011857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5"/>
        <c:dLbl>
          <c:idx val="0"/>
          <c:layout>
            <c:manualLayout>
              <c:x val="2.3465613529061981E-2"/>
              <c:y val="2.1719199481612305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6"/>
        <c:dLbl>
          <c:idx val="0"/>
          <c:layout>
            <c:manualLayout>
              <c:x val="2.6108180572800052E-2"/>
              <c:y val="2.1719943795172961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7"/>
        <c:dLbl>
          <c:idx val="0"/>
          <c:layout>
            <c:manualLayout>
              <c:x val="2.2085283321470101E-2"/>
              <c:y val="-2.1719199481612353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8"/>
        <c:dLbl>
          <c:idx val="0"/>
          <c:layout>
            <c:manualLayout>
              <c:x val="2.6364096654813575E-2"/>
              <c:y val="3.2578170418047399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1.8075478412124646E-2"/>
                  <c:h val="3.2774272017752966E-2"/>
                </c:manualLayout>
              </c15:layout>
            </c:ext>
          </c:extLst>
        </c:dLbl>
      </c:pivotFmt>
      <c:pivotFmt>
        <c:idx val="19"/>
        <c:dLbl>
          <c:idx val="0"/>
          <c:layout>
            <c:manualLayout>
              <c:x val="2.4845943736653865E-2"/>
              <c:y val="-3.98180724011857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20"/>
        <c:dLbl>
          <c:idx val="0"/>
          <c:layout>
            <c:manualLayout>
              <c:x val="2.0704953113878169E-2"/>
              <c:y val="2.1719199481611507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21"/>
        <c:dLbl>
          <c:idx val="0"/>
          <c:layout>
            <c:manualLayout>
              <c:x val="2.2085283321470101E-2"/>
              <c:y val="-1.0859599740806157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1.8075478412124646E-2"/>
                  <c:h val="4.1461951810397885E-2"/>
                </c:manualLayout>
              </c15:layout>
            </c:ext>
          </c:extLst>
        </c:dLbl>
      </c:pivotFmt>
      <c:pivotFmt>
        <c:idx val="22"/>
        <c:dLbl>
          <c:idx val="0"/>
          <c:layout>
            <c:manualLayout>
              <c:x val="2.5489436098399529E-2"/>
              <c:y val="-5.111253492468249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  <c15:layout>
                <c:manualLayout>
                  <c:w val="1.9446339171954027E-2"/>
                  <c:h val="3.8270122746877404E-2"/>
                </c:manualLayout>
              </c15:layout>
            </c:ext>
          </c:extLst>
        </c:dLbl>
      </c:pivotFmt>
      <c:pivotFmt>
        <c:idx val="23"/>
        <c:dLbl>
          <c:idx val="0"/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4"/>
        <c:dLbl>
          <c:idx val="0"/>
          <c:layout>
            <c:manualLayout>
              <c:x val="2.4845943736653813E-2"/>
              <c:y val="-2.1719199481612288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1.8075478412124646E-2"/>
                  <c:h val="3.4946191965914197E-2"/>
                </c:manualLayout>
              </c15:layout>
            </c:ext>
          </c:extLst>
        </c:dLbl>
      </c:pivotFmt>
      <c:pivotFmt>
        <c:idx val="25"/>
        <c:dLbl>
          <c:idx val="0"/>
          <c:layout>
            <c:manualLayout>
              <c:x val="2.8986934359429509E-2"/>
              <c:y val="-7.96361448023714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26"/>
        <c:dLbl>
          <c:idx val="0"/>
          <c:layout>
            <c:manualLayout>
              <c:x val="2.3465613529061981E-2"/>
              <c:y val="-7.96361448023714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1.8075478412124646E-2"/>
                  <c:h val="3.0602352069591734E-2"/>
                </c:manualLayout>
              </c15:layout>
            </c:ext>
          </c:extLst>
        </c:dLbl>
      </c:pivotFmt>
      <c:pivotFmt>
        <c:idx val="27"/>
        <c:dLbl>
          <c:idx val="0"/>
          <c:layout>
            <c:manualLayout>
              <c:x val="2.4845943736653813E-2"/>
              <c:y val="1.0859599740806153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1.8075478412124646E-2"/>
                  <c:h val="3.7118111914075429E-2"/>
                </c:manualLayout>
              </c15:layout>
            </c:ext>
          </c:extLst>
        </c:dLbl>
      </c:pivotFmt>
      <c:pivotFmt>
        <c:idx val="28"/>
        <c:dLbl>
          <c:idx val="0"/>
          <c:layout>
            <c:manualLayout>
              <c:x val="2.4845943736653813E-2"/>
              <c:y val="-4.3438398963224611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29"/>
        <c:dLbl>
          <c:idx val="0"/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30"/>
        <c:dLbl>
          <c:idx val="0"/>
          <c:layout>
            <c:manualLayout>
              <c:x val="3.1747594774613273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31"/>
        <c:dLbl>
          <c:idx val="0"/>
          <c:layout>
            <c:manualLayout>
              <c:x val="2.3465613529061981E-2"/>
              <c:y val="-1.592722896047428E-16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32"/>
        <c:dLbl>
          <c:idx val="0"/>
          <c:layout>
            <c:manualLayout>
              <c:x val="2.2085283321470101E-2"/>
              <c:y val="-2.1427789278107901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33"/>
        <c:dLbl>
          <c:idx val="0"/>
          <c:layout>
            <c:manualLayout>
              <c:x val="2.7858459551731329E-2"/>
              <c:y val="5.7565008046023703E-4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  <c15:layout>
                <c:manualLayout>
                  <c:w val="2.6131537514237451E-2"/>
                  <c:h val="3.5893462469733656E-2"/>
                </c:manualLayout>
              </c15:layout>
            </c:ext>
          </c:extLst>
        </c:dLbl>
      </c:pivotFmt>
      <c:pivotFmt>
        <c:idx val="3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2.9886890245025385E-2"/>
              <c:y val="5.8111380145278446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3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2.8663552199949611E-2"/>
              <c:y val="-1.3924113917743396E-16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3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0.11395693712224605"/>
              <c:y val="-4.3512855992948114E-18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3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1.7285602821913729E-2"/>
              <c:y val="-1.8987647414039337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  <c15:layout>
                <c:manualLayout>
                  <c:w val="1.9347071010304921E-2"/>
                  <c:h val="3.1386581175407137E-2"/>
                </c:manualLayout>
              </c15:layout>
            </c:ext>
          </c:extLst>
        </c:dLbl>
      </c:pivotFmt>
      <c:pivotFmt>
        <c:idx val="3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3.7132035691518378E-2"/>
              <c:y val="1.8987647414039407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3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2.6888715500754688E-2"/>
              <c:y val="3.7976042373252593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  <c15:layout>
                <c:manualLayout>
                  <c:w val="1.6786240962614E-2"/>
                  <c:h val="3.1386581175407137E-2"/>
                </c:manualLayout>
              </c15:layout>
            </c:ext>
          </c:extLst>
        </c:dLbl>
      </c:pivotFmt>
      <c:pivotFmt>
        <c:idx val="4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2.0486640381527383E-2"/>
              <c:y val="7.4754517378107902E-8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  <c15:layout>
                <c:manualLayout>
                  <c:w val="1.806665598645946E-2"/>
                  <c:h val="3.8981640141022893E-2"/>
                </c:manualLayout>
              </c15:layout>
            </c:ext>
          </c:extLst>
        </c:dLbl>
      </c:pivotFmt>
      <c:pivotFmt>
        <c:idx val="4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1.9206225357681919E-2"/>
              <c:y val="-3.4810284794358491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4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0.19462308362451003"/>
              <c:y val="-3.4810284794358491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4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2.1767055405372843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4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2.6888715500754688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4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1.9206225357681919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4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2.6888715500754688E-2"/>
              <c:y val="-3.7975294828079507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4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2.6888715500754688E-2"/>
              <c:y val="6.9620569588716982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48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2.1767055405372843E-2"/>
              <c:y val="3.7975294828078115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49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2.0486640381527383E-2"/>
              <c:y val="-6.9620569588716982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5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2.4327885453063768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51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2.3047470429218304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52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3.5851620667672918E-2"/>
              <c:y val="1.8987647414039407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53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1.7925810333836455E-2"/>
              <c:y val="3.7975294828078779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  <c15:layout>
                <c:manualLayout>
                  <c:w val="1.5505825938768534E-2"/>
                  <c:h val="4.2779169623830778E-2"/>
                </c:manualLayout>
              </c15:layout>
            </c:ext>
          </c:extLst>
        </c:dLbl>
      </c:pivotFmt>
      <c:pivotFmt>
        <c:idx val="54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1.9206225357681919E-2"/>
              <c:y val="-1.3924113917743396E-16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55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dLbl>
          <c:idx val="0"/>
          <c:layout>
            <c:manualLayout>
              <c:x val="1.7925810333836459E-2"/>
              <c:y val="-1.3924113917743396E-16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5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57"/>
        <c:dLbl>
          <c:idx val="0"/>
          <c:layout>
            <c:manualLayout>
              <c:x val="1.7925810333836459E-2"/>
              <c:y val="-1.3924113917743396E-16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58"/>
        <c:dLbl>
          <c:idx val="0"/>
          <c:layout>
            <c:manualLayout>
              <c:x val="2.8663552199949611E-2"/>
              <c:y val="-1.3924113917743396E-16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59"/>
        <c:dLbl>
          <c:idx val="0"/>
          <c:layout>
            <c:manualLayout>
              <c:x val="2.9886890245025385E-2"/>
              <c:y val="5.8111380145278446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60"/>
        <c:dLbl>
          <c:idx val="0"/>
          <c:layout>
            <c:manualLayout>
              <c:x val="1.9206225357681919E-2"/>
              <c:y val="-1.3924113917743396E-16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61"/>
        <c:dLbl>
          <c:idx val="0"/>
          <c:layout>
            <c:manualLayout>
              <c:x val="1.7925810333836455E-2"/>
              <c:y val="3.7975294828078779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  <c15:layout>
                <c:manualLayout>
                  <c:w val="1.5505825938768534E-2"/>
                  <c:h val="4.2779169623830778E-2"/>
                </c:manualLayout>
              </c15:layout>
            </c:ext>
          </c:extLst>
        </c:dLbl>
      </c:pivotFmt>
      <c:pivotFmt>
        <c:idx val="62"/>
        <c:dLbl>
          <c:idx val="0"/>
          <c:layout>
            <c:manualLayout>
              <c:x val="3.5851620667672918E-2"/>
              <c:y val="1.8987647414039407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63"/>
        <c:dLbl>
          <c:idx val="0"/>
          <c:layout>
            <c:manualLayout>
              <c:x val="2.3047470429218304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64"/>
        <c:dLbl>
          <c:idx val="0"/>
          <c:layout>
            <c:manualLayout>
              <c:x val="2.4327885453063768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65"/>
        <c:dLbl>
          <c:idx val="0"/>
          <c:layout>
            <c:manualLayout>
              <c:x val="2.0486640381527383E-2"/>
              <c:y val="-6.9620569588716982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66"/>
        <c:dLbl>
          <c:idx val="0"/>
          <c:layout>
            <c:manualLayout>
              <c:x val="2.1767055405372843E-2"/>
              <c:y val="3.7975294828078115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67"/>
        <c:dLbl>
          <c:idx val="0"/>
          <c:layout>
            <c:manualLayout>
              <c:x val="2.6888715500754688E-2"/>
              <c:y val="6.9620569588716982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68"/>
        <c:dLbl>
          <c:idx val="0"/>
          <c:layout>
            <c:manualLayout>
              <c:x val="0.3715968035098044"/>
              <c:y val="-2.1301544140980427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69"/>
        <c:dLbl>
          <c:idx val="0"/>
          <c:layout>
            <c:manualLayout>
              <c:x val="2.6888715500754688E-2"/>
              <c:y val="-3.7975294828079507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70"/>
        <c:dLbl>
          <c:idx val="0"/>
          <c:layout>
            <c:manualLayout>
              <c:x val="1.9206225357681919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71"/>
        <c:dLbl>
          <c:idx val="0"/>
          <c:layout>
            <c:manualLayout>
              <c:x val="2.6888715500754688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72"/>
        <c:dLbl>
          <c:idx val="0"/>
          <c:layout>
            <c:manualLayout>
              <c:x val="2.1767055405372843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73"/>
        <c:dLbl>
          <c:idx val="0"/>
          <c:layout>
            <c:manualLayout>
              <c:x val="0.19462308362451003"/>
              <c:y val="-3.4810284794358491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74"/>
        <c:dLbl>
          <c:idx val="0"/>
          <c:layout>
            <c:manualLayout>
              <c:x val="1.9206225357681919E-2"/>
              <c:y val="-3.4810284794358491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75"/>
        <c:dLbl>
          <c:idx val="0"/>
          <c:layout>
            <c:manualLayout>
              <c:x val="2.0486640381527383E-2"/>
              <c:y val="7.4754517378107902E-8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  <c15:layout>
                <c:manualLayout>
                  <c:w val="1.806665598645946E-2"/>
                  <c:h val="3.8981640141022893E-2"/>
                </c:manualLayout>
              </c15:layout>
            </c:ext>
          </c:extLst>
        </c:dLbl>
      </c:pivotFmt>
      <c:pivotFmt>
        <c:idx val="76"/>
        <c:dLbl>
          <c:idx val="0"/>
          <c:layout>
            <c:manualLayout>
              <c:x val="2.6888715500754688E-2"/>
              <c:y val="3.7976042373252593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  <c15:layout>
                <c:manualLayout>
                  <c:w val="1.6786240962614E-2"/>
                  <c:h val="3.1386581175407137E-2"/>
                </c:manualLayout>
              </c15:layout>
            </c:ext>
          </c:extLst>
        </c:dLbl>
      </c:pivotFmt>
      <c:pivotFmt>
        <c:idx val="77"/>
        <c:dLbl>
          <c:idx val="0"/>
          <c:layout>
            <c:manualLayout>
              <c:x val="3.7132035691518378E-2"/>
              <c:y val="1.8987647414039407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78"/>
        <c:dLbl>
          <c:idx val="0"/>
          <c:layout>
            <c:manualLayout>
              <c:x val="1.7285602821913729E-2"/>
              <c:y val="-1.8987647414039337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  <c15:layout>
                <c:manualLayout>
                  <c:w val="1.9347071010304921E-2"/>
                  <c:h val="3.1386581175407137E-2"/>
                </c:manualLayout>
              </c15:layout>
            </c:ext>
          </c:extLst>
        </c:dLbl>
      </c:pivotFmt>
      <c:pivotFmt>
        <c:idx val="79"/>
        <c:dLbl>
          <c:idx val="0"/>
          <c:layout>
            <c:manualLayout>
              <c:x val="0.11395693712224605"/>
              <c:y val="-4.3512855992948114E-18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80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81"/>
        <c:dLbl>
          <c:idx val="0"/>
          <c:layout>
            <c:manualLayout>
              <c:x val="1.7925810333836459E-2"/>
              <c:y val="-1.3924113917743396E-16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82"/>
        <c:dLbl>
          <c:idx val="0"/>
          <c:layout>
            <c:manualLayout>
              <c:x val="2.8663552199949611E-2"/>
              <c:y val="-1.3924113917743396E-16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83"/>
        <c:dLbl>
          <c:idx val="0"/>
          <c:layout>
            <c:manualLayout>
              <c:x val="2.9886890245025385E-2"/>
              <c:y val="5.8111380145278446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84"/>
        <c:dLbl>
          <c:idx val="0"/>
          <c:layout>
            <c:manualLayout>
              <c:x val="1.9206225357681919E-2"/>
              <c:y val="-1.3924113917743396E-16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85"/>
        <c:dLbl>
          <c:idx val="0"/>
          <c:layout>
            <c:manualLayout>
              <c:x val="1.7925810333836455E-2"/>
              <c:y val="3.7975294828078779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  <c15:layout>
                <c:manualLayout>
                  <c:w val="1.5505825938768534E-2"/>
                  <c:h val="4.2779169623830778E-2"/>
                </c:manualLayout>
              </c15:layout>
            </c:ext>
          </c:extLst>
        </c:dLbl>
      </c:pivotFmt>
      <c:pivotFmt>
        <c:idx val="86"/>
        <c:dLbl>
          <c:idx val="0"/>
          <c:layout>
            <c:manualLayout>
              <c:x val="3.5851620667672918E-2"/>
              <c:y val="1.8987647414039407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87"/>
        <c:dLbl>
          <c:idx val="0"/>
          <c:layout>
            <c:manualLayout>
              <c:x val="2.3047470429218304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88"/>
        <c:dLbl>
          <c:idx val="0"/>
          <c:layout>
            <c:manualLayout>
              <c:x val="2.4327885453063768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89"/>
        <c:dLbl>
          <c:idx val="0"/>
          <c:layout>
            <c:manualLayout>
              <c:x val="2.0486640381527383E-2"/>
              <c:y val="-6.9620569588716982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90"/>
        <c:dLbl>
          <c:idx val="0"/>
          <c:layout>
            <c:manualLayout>
              <c:x val="2.1767055405372843E-2"/>
              <c:y val="3.7975294828078115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91"/>
        <c:dLbl>
          <c:idx val="0"/>
          <c:layout>
            <c:manualLayout>
              <c:x val="2.6888715500754688E-2"/>
              <c:y val="6.9620569588716982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92"/>
        <c:dLbl>
          <c:idx val="0"/>
          <c:layout>
            <c:manualLayout>
              <c:x val="0.3298348303449124"/>
              <c:y val="-2.130156355673415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93"/>
        <c:dLbl>
          <c:idx val="0"/>
          <c:layout>
            <c:manualLayout>
              <c:x val="2.6888715500754688E-2"/>
              <c:y val="-3.7975294828079507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94"/>
        <c:dLbl>
          <c:idx val="0"/>
          <c:layout>
            <c:manualLayout>
              <c:x val="1.9206225357681919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95"/>
        <c:dLbl>
          <c:idx val="0"/>
          <c:layout>
            <c:manualLayout>
              <c:x val="2.6888715500754688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96"/>
        <c:dLbl>
          <c:idx val="0"/>
          <c:layout>
            <c:manualLayout>
              <c:x val="2.1767055405372843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97"/>
        <c:dLbl>
          <c:idx val="0"/>
          <c:layout>
            <c:manualLayout>
              <c:x val="0.1487849541204323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98"/>
        <c:dLbl>
          <c:idx val="0"/>
          <c:layout>
            <c:manualLayout>
              <c:x val="1.9206225357681919E-2"/>
              <c:y val="-3.4810284794358491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99"/>
        <c:dLbl>
          <c:idx val="0"/>
          <c:layout>
            <c:manualLayout>
              <c:x val="2.0486640381527383E-2"/>
              <c:y val="7.4754517378107902E-8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  <c15:layout>
                <c:manualLayout>
                  <c:w val="1.806665598645946E-2"/>
                  <c:h val="3.8981640141022893E-2"/>
                </c:manualLayout>
              </c15:layout>
            </c:ext>
          </c:extLst>
        </c:dLbl>
      </c:pivotFmt>
      <c:pivotFmt>
        <c:idx val="100"/>
        <c:dLbl>
          <c:idx val="0"/>
          <c:layout>
            <c:manualLayout>
              <c:x val="2.6888715500754688E-2"/>
              <c:y val="3.7976042373252593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  <c15:layout>
                <c:manualLayout>
                  <c:w val="1.6786240962614E-2"/>
                  <c:h val="3.1386581175407137E-2"/>
                </c:manualLayout>
              </c15:layout>
            </c:ext>
          </c:extLst>
        </c:dLbl>
      </c:pivotFmt>
      <c:pivotFmt>
        <c:idx val="101"/>
        <c:dLbl>
          <c:idx val="0"/>
          <c:layout>
            <c:manualLayout>
              <c:x val="3.7132035691518378E-2"/>
              <c:y val="1.8987647414039407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02"/>
        <c:dLbl>
          <c:idx val="0"/>
          <c:layout>
            <c:manualLayout>
              <c:x val="1.7285602821913729E-2"/>
              <c:y val="-1.8987647414039337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  <c15:layout>
                <c:manualLayout>
                  <c:w val="1.9347071010304921E-2"/>
                  <c:h val="3.1386581175407137E-2"/>
                </c:manualLayout>
              </c15:layout>
            </c:ext>
          </c:extLst>
        </c:dLbl>
      </c:pivotFmt>
      <c:pivotFmt>
        <c:idx val="103"/>
        <c:dLbl>
          <c:idx val="0"/>
          <c:layout>
            <c:manualLayout>
              <c:x val="0.10082421462549881"/>
              <c:y val="6.4386320627653299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04"/>
        <c:dLbl>
          <c:idx val="0"/>
          <c:layout>
            <c:manualLayout>
              <c:x val="0.10112361339885215"/>
              <c:y val="-5.3655267189711168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05"/>
        <c:dLbl>
          <c:idx val="0"/>
          <c:layout>
            <c:manualLayout>
              <c:x val="0.25439599861222917"/>
              <c:y val="2.1461771904428243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06"/>
        <c:dLbl>
          <c:idx val="0"/>
          <c:layout>
            <c:manualLayout>
              <c:x val="3.0016681186255039E-2"/>
              <c:y val="-1.0731053437942233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07"/>
        <c:dLbl>
          <c:idx val="0"/>
          <c:layout>
            <c:manualLayout>
              <c:x val="2.3346307589309473E-2"/>
              <c:y val="1.0731053437942233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08"/>
        <c:dLbl>
          <c:idx val="0"/>
          <c:layout>
            <c:manualLayout>
              <c:x val="3.0016681186255039E-2"/>
              <c:y val="3.2193160313826702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09"/>
        <c:dLbl>
          <c:idx val="0"/>
          <c:layout>
            <c:manualLayout>
              <c:x val="3.3356876541074332E-2"/>
              <c:y val="2.1462106875884466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10"/>
        <c:dLbl>
          <c:idx val="0"/>
          <c:layout>
            <c:manualLayout>
              <c:x val="2.3346307589309473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11"/>
        <c:dLbl>
          <c:idx val="0"/>
          <c:layout>
            <c:manualLayout>
              <c:x val="2.3346307589309473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12"/>
        <c:dLbl>
          <c:idx val="0"/>
          <c:layout>
            <c:manualLayout>
              <c:x val="2.3346307589309473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13"/>
        <c:dLbl>
          <c:idx val="0"/>
          <c:layout>
            <c:manualLayout>
              <c:x val="2.6681494387782258E-2"/>
              <c:y val="-7.8693482804414513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14"/>
        <c:dLbl>
          <c:idx val="0"/>
          <c:layout>
            <c:manualLayout>
              <c:x val="2.7793223320606516E-2"/>
              <c:y val="3.2193160313826702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15"/>
        <c:dLbl>
          <c:idx val="0"/>
          <c:layout>
            <c:manualLayout>
              <c:x val="3.0016681186255039E-2"/>
              <c:y val="1.0731053437942233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16"/>
        <c:dLbl>
          <c:idx val="0"/>
          <c:layout>
            <c:manualLayout>
              <c:x val="3.1128410119079301E-2"/>
              <c:y val="1.0731053437942233E-3"/>
            </c:manualLayout>
          </c:layout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7"/>
        <c:dLbl>
          <c:idx val="0"/>
          <c:layout>
            <c:manualLayout>
              <c:x val="2.6681494387782258E-2"/>
              <c:y val="4.2924213751769722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18"/>
        <c:dLbl>
          <c:idx val="0"/>
          <c:layout>
            <c:manualLayout>
              <c:x val="3.335186798472782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19"/>
        <c:dLbl>
          <c:idx val="0"/>
          <c:layout>
            <c:manualLayout>
              <c:x val="2.7793223320606516E-2"/>
              <c:y val="-1.0731053437942233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20"/>
        <c:dLbl>
          <c:idx val="0"/>
          <c:layout>
            <c:manualLayout>
              <c:x val="2.4458036522133735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21"/>
        <c:dLbl>
          <c:idx val="0"/>
          <c:layout>
            <c:manualLayout>
              <c:x val="2.6681494387782258E-2"/>
              <c:y val="3.2193160313826702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22"/>
        <c:dLbl>
          <c:idx val="0"/>
          <c:layout>
            <c:manualLayout>
              <c:x val="3.335186798472782E-2"/>
              <c:y val="1.0731053437942233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23"/>
        <c:dLbl>
          <c:idx val="0"/>
          <c:layout>
            <c:manualLayout>
              <c:x val="4.0492483038871666E-2"/>
              <c:y val="-7.8693482804414513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24"/>
        <c:dLbl>
          <c:idx val="0"/>
          <c:layout>
            <c:manualLayout>
              <c:x val="2.8050495840001032E-2"/>
              <c:y val="-1.8114765874426548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25"/>
        <c:dLbl>
          <c:idx val="0"/>
          <c:layout>
            <c:manualLayout>
              <c:x val="1.683029750400062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26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27"/>
        <c:dLbl>
          <c:idx val="0"/>
          <c:layout>
            <c:manualLayout>
              <c:x val="3.335186798472782E-2"/>
              <c:y val="1.0731053437942233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28"/>
        <c:dLbl>
          <c:idx val="0"/>
          <c:layout>
            <c:manualLayout>
              <c:x val="2.6681494387782258E-2"/>
              <c:y val="3.2193160313826702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29"/>
        <c:dLbl>
          <c:idx val="0"/>
          <c:layout>
            <c:manualLayout>
              <c:x val="2.4458036522133735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30"/>
        <c:dLbl>
          <c:idx val="0"/>
          <c:layout>
            <c:manualLayout>
              <c:x val="2.7793223320606516E-2"/>
              <c:y val="-1.0731053437942233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31"/>
        <c:dLbl>
          <c:idx val="0"/>
          <c:layout>
            <c:manualLayout>
              <c:x val="3.335186798472782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32"/>
        <c:dLbl>
          <c:idx val="0"/>
          <c:layout>
            <c:manualLayout>
              <c:x val="2.6681494387782258E-2"/>
              <c:y val="4.2924213751769722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33"/>
        <c:dLbl>
          <c:idx val="0"/>
          <c:layout>
            <c:manualLayout>
              <c:x val="1.683029750400062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34"/>
        <c:dLbl>
          <c:idx val="0"/>
          <c:layout>
            <c:manualLayout>
              <c:x val="2.7793223320606516E-2"/>
              <c:y val="3.2193160313826702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35"/>
        <c:dLbl>
          <c:idx val="0"/>
          <c:layout>
            <c:manualLayout>
              <c:x val="2.6681494387782258E-2"/>
              <c:y val="-7.8693482804414513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36"/>
        <c:dLbl>
          <c:idx val="0"/>
          <c:layout>
            <c:manualLayout>
              <c:x val="4.0492483038871666E-2"/>
              <c:y val="-7.8693482804414513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37"/>
        <c:dLbl>
          <c:idx val="0"/>
          <c:layout>
            <c:manualLayout>
              <c:x val="0.25439599861222917"/>
              <c:y val="2.1461771904428243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38"/>
        <c:dLbl>
          <c:idx val="0"/>
          <c:layout>
            <c:manualLayout>
              <c:x val="2.3346307589309473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39"/>
        <c:dLbl>
          <c:idx val="0"/>
          <c:layout>
            <c:manualLayout>
              <c:x val="2.3346307589309473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40"/>
        <c:dLbl>
          <c:idx val="0"/>
          <c:layout>
            <c:manualLayout>
              <c:x val="0.1487849541204323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41"/>
        <c:dLbl>
          <c:idx val="0"/>
          <c:layout>
            <c:manualLayout>
              <c:x val="2.3346307589309473E-2"/>
              <c:y val="0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42"/>
        <c:dLbl>
          <c:idx val="0"/>
          <c:layout>
            <c:manualLayout>
              <c:x val="3.3356876541074332E-2"/>
              <c:y val="2.1462106875884466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43"/>
        <c:dLbl>
          <c:idx val="0"/>
          <c:layout>
            <c:manualLayout>
              <c:x val="2.8050495840001032E-2"/>
              <c:y val="-1.8114765874426548E-17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44"/>
        <c:dLbl>
          <c:idx val="0"/>
          <c:layout>
            <c:manualLayout>
              <c:x val="3.0016681186255039E-2"/>
              <c:y val="3.2193160313826702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45"/>
        <c:dLbl>
          <c:idx val="0"/>
          <c:layout>
            <c:manualLayout>
              <c:x val="3.0016681186255039E-2"/>
              <c:y val="-1.0731053437942233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46"/>
        <c:dLbl>
          <c:idx val="0"/>
          <c:layout>
            <c:manualLayout>
              <c:x val="0.10112361339885215"/>
              <c:y val="-5.3655267189711168E-3"/>
            </c:manualLayout>
          </c:layout>
          <c:spPr>
            <a:solidFill>
              <a:schemeClr val="bg1"/>
            </a:solidFill>
            <a:ln>
              <a:noFill/>
            </a:ln>
            <a:effectLst/>
          </c:spPr>
          <c:txPr>
            <a:bodyPr rot="0" vert="horz"/>
            <a:lstStyle/>
            <a:p>
              <a:pPr>
                <a:defRPr sz="28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47"/>
        <c:spPr>
          <a:gradFill flip="none" rotWithShape="1">
            <a:gsLst>
              <a:gs pos="0">
                <a:schemeClr val="accent6">
                  <a:lumMod val="40000"/>
                  <a:lumOff val="60000"/>
                </a:schemeClr>
              </a:gs>
              <a:gs pos="46000">
                <a:schemeClr val="accent6">
                  <a:lumMod val="95000"/>
                  <a:lumOff val="5000"/>
                </a:schemeClr>
              </a:gs>
              <a:gs pos="100000">
                <a:schemeClr val="accent6">
                  <a:lumMod val="60000"/>
                </a:schemeClr>
              </a:gs>
            </a:gsLst>
            <a:path path="circle">
              <a:fillToRect t="100000" r="100000"/>
            </a:path>
            <a:tileRect l="-100000" b="-100000"/>
          </a:gradFill>
          <a:ln>
            <a:solidFill>
              <a:schemeClr val="bg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48"/>
        <c:dLbl>
          <c:idx val="0"/>
          <c:layout>
            <c:manualLayout>
              <c:x val="3.335186798472782E-2"/>
              <c:y val="1.0731053437942233E-3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49"/>
        <c:dLbl>
          <c:idx val="0"/>
          <c:layout>
            <c:manualLayout>
              <c:x val="2.6681494387782258E-2"/>
              <c:y val="3.2193160313826702E-3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50"/>
        <c:dLbl>
          <c:idx val="0"/>
          <c:layout>
            <c:manualLayout>
              <c:x val="2.4458036522133735E-2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51"/>
        <c:dLbl>
          <c:idx val="0"/>
          <c:layout>
            <c:manualLayout>
              <c:x val="2.7793223320606516E-2"/>
              <c:y val="-1.0731053437942233E-3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52"/>
        <c:dLbl>
          <c:idx val="0"/>
          <c:layout>
            <c:manualLayout>
              <c:x val="3.335186798472782E-2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53"/>
        <c:dLbl>
          <c:idx val="0"/>
          <c:layout>
            <c:manualLayout>
              <c:x val="2.6681494387782258E-2"/>
              <c:y val="4.2924213751769722E-3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54"/>
        <c:dLbl>
          <c:idx val="0"/>
          <c:layout>
            <c:manualLayout>
              <c:x val="2.3293032495953266E-2"/>
              <c:y val="-7.1612588640093418E-17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55"/>
        <c:dLbl>
          <c:idx val="0"/>
          <c:layout>
            <c:manualLayout>
              <c:x val="2.7793223320606516E-2"/>
              <c:y val="3.2193160313826702E-3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56"/>
        <c:dLbl>
          <c:idx val="0"/>
          <c:layout>
            <c:manualLayout>
              <c:x val="2.6681494387782258E-2"/>
              <c:y val="-7.8693482804414513E-17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57"/>
        <c:dLbl>
          <c:idx val="0"/>
          <c:layout>
            <c:manualLayout>
              <c:x val="5.0749133520970803E-2"/>
              <c:y val="3.9061863226269996E-3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58"/>
        <c:dLbl>
          <c:idx val="0"/>
          <c:layout>
            <c:manualLayout>
              <c:x val="0.24147069644508246"/>
              <c:y val="-1.759936861265559E-3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59"/>
        <c:dLbl>
          <c:idx val="0"/>
          <c:layout>
            <c:manualLayout>
              <c:x val="2.0114882575616805E-2"/>
              <c:y val="5.859279483940499E-3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  <c15:layout>
                <c:manualLayout>
                  <c:w val="2.93081347509105E-2"/>
                  <c:h val="3.9862785209271626E-2"/>
                </c:manualLayout>
              </c15:layout>
            </c:ext>
          </c:extLst>
        </c:dLbl>
      </c:pivotFmt>
      <c:pivotFmt>
        <c:idx val="160"/>
        <c:dLbl>
          <c:idx val="0"/>
          <c:layout>
            <c:manualLayout>
              <c:x val="2.1730546012822455E-2"/>
              <c:y val="3.9061863226269281E-3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  <c15:layout>
                <c:manualLayout>
                  <c:w val="3.2539461625321793E-2"/>
                  <c:h val="5.9393716822406621E-2"/>
                </c:manualLayout>
              </c15:layout>
            </c:ext>
          </c:extLst>
        </c:dLbl>
      </c:pivotFmt>
      <c:pivotFmt>
        <c:idx val="161"/>
        <c:dLbl>
          <c:idx val="0"/>
          <c:layout>
            <c:manualLayout>
              <c:x val="0.12939708529227212"/>
              <c:y val="-3.5806294320046709E-17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62"/>
        <c:dLbl>
          <c:idx val="0"/>
          <c:layout>
            <c:manualLayout>
              <c:x val="2.3346209450028167E-2"/>
              <c:y val="3.9061863226269996E-3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  <c15:layout>
                <c:manualLayout>
                  <c:w val="2.93081347509105E-2"/>
                  <c:h val="5.1581344177152627E-2"/>
                </c:manualLayout>
              </c15:layout>
            </c:ext>
          </c:extLst>
        </c:dLbl>
      </c:pivotFmt>
      <c:pivotFmt>
        <c:idx val="163"/>
        <c:dLbl>
          <c:idx val="0"/>
          <c:layout>
            <c:manualLayout>
              <c:x val="3.3356876541074332E-2"/>
              <c:y val="2.1462106875884466E-3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64"/>
        <c:dLbl>
          <c:idx val="0"/>
          <c:layout>
            <c:manualLayout>
              <c:x val="2.8050495840001032E-2"/>
              <c:y val="-1.8114765874426548E-17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65"/>
        <c:dLbl>
          <c:idx val="0"/>
          <c:layout>
            <c:manualLayout>
              <c:x val="3.0016681186255039E-2"/>
              <c:y val="3.2193160313826702E-3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  <c:pivotFmt>
        <c:idx val="166"/>
        <c:dLbl>
          <c:idx val="0"/>
          <c:layout>
            <c:manualLayout>
              <c:x val="3.3248063621009627E-2"/>
              <c:y val="-1.0731247306807561E-3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  <c15:layout>
                <c:manualLayout>
                  <c:w val="3.57707884997331E-2"/>
                  <c:h val="5.1581344177152627E-2"/>
                </c:manualLayout>
              </c15:layout>
            </c:ext>
          </c:extLst>
        </c:dLbl>
      </c:pivotFmt>
      <c:pivotFmt>
        <c:idx val="167"/>
        <c:dLbl>
          <c:idx val="0"/>
          <c:layout>
            <c:manualLayout>
              <c:x val="0.10112361339885215"/>
              <c:y val="-5.3655267189711168E-3"/>
            </c:manualLayout>
          </c:layout>
          <c:spPr>
            <a:noFill/>
            <a:ln>
              <a:noFill/>
            </a:ln>
            <a:effectLst/>
          </c:spPr>
          <c:txPr>
            <a:bodyPr rot="0" vert="horz"/>
            <a:lstStyle/>
            <a:p>
              <a:pPr>
                <a:defRPr sz="900"/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0.48296708720239079"/>
          <c:y val="1.5761335800797523E-2"/>
          <c:w val="0.51460970089233693"/>
          <c:h val="0.96339503569854457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'Tabela dinamica'!$J$3</c:f>
              <c:strCache>
                <c:ptCount val="1"/>
                <c:pt idx="0">
                  <c:v>Total</c:v>
                </c:pt>
              </c:strCache>
            </c:strRef>
          </c:tx>
          <c:spPr>
            <a:gradFill flip="none" rotWithShape="1">
              <a:gsLst>
                <a:gs pos="0">
                  <a:schemeClr val="accent6">
                    <a:lumMod val="40000"/>
                    <a:lumOff val="60000"/>
                  </a:schemeClr>
                </a:gs>
                <a:gs pos="46000">
                  <a:schemeClr val="accent6">
                    <a:lumMod val="95000"/>
                    <a:lumOff val="5000"/>
                  </a:schemeClr>
                </a:gs>
                <a:gs pos="100000">
                  <a:schemeClr val="accent6">
                    <a:lumMod val="60000"/>
                  </a:schemeClr>
                </a:gs>
              </a:gsLst>
              <a:path path="circle">
                <a:fillToRect t="100000" r="100000"/>
              </a:path>
              <a:tileRect l="-100000" b="-100000"/>
            </a:gradFill>
            <a:ln>
              <a:solidFill>
                <a:schemeClr val="bg1"/>
              </a:solidFill>
            </a:ln>
            <a:effectLst/>
          </c:spPr>
          <c:invertIfNegative val="0"/>
          <c:dLbls>
            <c:dLbl>
              <c:idx val="0"/>
              <c:layout>
                <c:manualLayout>
                  <c:x val="3.335186798472782E-2"/>
                  <c:y val="1.073105343794223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8BE-4712-925C-F374B80EBB88}"/>
                </c:ext>
              </c:extLst>
            </c:dLbl>
            <c:dLbl>
              <c:idx val="1"/>
              <c:layout>
                <c:manualLayout>
                  <c:x val="2.6681494387782258E-2"/>
                  <c:y val="3.219316031382670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8BE-4712-925C-F374B80EBB88}"/>
                </c:ext>
              </c:extLst>
            </c:dLbl>
            <c:dLbl>
              <c:idx val="2"/>
              <c:layout>
                <c:manualLayout>
                  <c:x val="2.4458036522133735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8BE-4712-925C-F374B80EBB88}"/>
                </c:ext>
              </c:extLst>
            </c:dLbl>
            <c:dLbl>
              <c:idx val="3"/>
              <c:layout>
                <c:manualLayout>
                  <c:x val="2.7793223320606516E-2"/>
                  <c:y val="-1.073105343794223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8BE-4712-925C-F374B80EBB88}"/>
                </c:ext>
              </c:extLst>
            </c:dLbl>
            <c:dLbl>
              <c:idx val="4"/>
              <c:layout>
                <c:manualLayout>
                  <c:x val="3.335186798472782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8BE-4712-925C-F374B80EBB88}"/>
                </c:ext>
              </c:extLst>
            </c:dLbl>
            <c:dLbl>
              <c:idx val="5"/>
              <c:layout>
                <c:manualLayout>
                  <c:x val="2.6681494387782258E-2"/>
                  <c:y val="4.292421375176972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8BE-4712-925C-F374B80EBB88}"/>
                </c:ext>
              </c:extLst>
            </c:dLbl>
            <c:dLbl>
              <c:idx val="6"/>
              <c:layout>
                <c:manualLayout>
                  <c:x val="2.3293032495953266E-2"/>
                  <c:y val="-7.1612588640093418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8BE-4712-925C-F374B80EBB88}"/>
                </c:ext>
              </c:extLst>
            </c:dLbl>
            <c:dLbl>
              <c:idx val="7"/>
              <c:layout>
                <c:manualLayout>
                  <c:x val="2.7793223320606516E-2"/>
                  <c:y val="3.219316031382670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8BE-4712-925C-F374B80EBB88}"/>
                </c:ext>
              </c:extLst>
            </c:dLbl>
            <c:dLbl>
              <c:idx val="8"/>
              <c:layout>
                <c:manualLayout>
                  <c:x val="2.6681494387782258E-2"/>
                  <c:y val="-7.8693482804414513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8BE-4712-925C-F374B80EBB88}"/>
                </c:ext>
              </c:extLst>
            </c:dLbl>
            <c:dLbl>
              <c:idx val="9"/>
              <c:layout>
                <c:manualLayout>
                  <c:x val="5.0749133520970803E-2"/>
                  <c:y val="3.906186322626999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8BE-4712-925C-F374B80EBB88}"/>
                </c:ext>
              </c:extLst>
            </c:dLbl>
            <c:dLbl>
              <c:idx val="10"/>
              <c:layout>
                <c:manualLayout>
                  <c:x val="0.24147069644508246"/>
                  <c:y val="-1.75993686126555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8BE-4712-925C-F374B80EBB88}"/>
                </c:ext>
              </c:extLst>
            </c:dLbl>
            <c:dLbl>
              <c:idx val="11"/>
              <c:layout>
                <c:manualLayout>
                  <c:x val="2.0114882575616805E-2"/>
                  <c:y val="5.85927948394049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2.93081347509105E-2"/>
                      <c:h val="3.986278520927162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B8BE-4712-925C-F374B80EBB88}"/>
                </c:ext>
              </c:extLst>
            </c:dLbl>
            <c:dLbl>
              <c:idx val="12"/>
              <c:layout>
                <c:manualLayout>
                  <c:x val="2.1730546012822455E-2"/>
                  <c:y val="3.906186322626928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3.2539461625321793E-2"/>
                      <c:h val="5.939371682240662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C-B8BE-4712-925C-F374B80EBB88}"/>
                </c:ext>
              </c:extLst>
            </c:dLbl>
            <c:dLbl>
              <c:idx val="13"/>
              <c:layout>
                <c:manualLayout>
                  <c:x val="0.12939708529227212"/>
                  <c:y val="-3.5806294320046709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8BE-4712-925C-F374B80EBB88}"/>
                </c:ext>
              </c:extLst>
            </c:dLbl>
            <c:dLbl>
              <c:idx val="14"/>
              <c:layout>
                <c:manualLayout>
                  <c:x val="2.3346209450028167E-2"/>
                  <c:y val="3.906186322626999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2.93081347509105E-2"/>
                      <c:h val="5.1581344177152627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E-B8BE-4712-925C-F374B80EBB88}"/>
                </c:ext>
              </c:extLst>
            </c:dLbl>
            <c:dLbl>
              <c:idx val="15"/>
              <c:layout>
                <c:manualLayout>
                  <c:x val="3.3356876541074332E-2"/>
                  <c:y val="2.146210687588446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8BE-4712-925C-F374B80EBB88}"/>
                </c:ext>
              </c:extLst>
            </c:dLbl>
            <c:dLbl>
              <c:idx val="16"/>
              <c:layout>
                <c:manualLayout>
                  <c:x val="2.8050495840001032E-2"/>
                  <c:y val="-1.8114765874426548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B8BE-4712-925C-F374B80EBB88}"/>
                </c:ext>
              </c:extLst>
            </c:dLbl>
            <c:dLbl>
              <c:idx val="19"/>
              <c:layout>
                <c:manualLayout>
                  <c:x val="3.0016681186255039E-2"/>
                  <c:y val="3.219316031382670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B8BE-4712-925C-F374B80EBB88}"/>
                </c:ext>
              </c:extLst>
            </c:dLbl>
            <c:dLbl>
              <c:idx val="20"/>
              <c:layout>
                <c:manualLayout>
                  <c:x val="3.3248063621009627E-2"/>
                  <c:y val="-1.073124730680756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3.57707884997331E-2"/>
                      <c:h val="5.1581344177152627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2-B8BE-4712-925C-F374B80EBB88}"/>
                </c:ext>
              </c:extLst>
            </c:dLbl>
            <c:dLbl>
              <c:idx val="21"/>
              <c:layout>
                <c:manualLayout>
                  <c:x val="0.10112361339885215"/>
                  <c:y val="-5.365526718971116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B8BE-4712-925C-F374B80EBB8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 sz="900"/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0"/>
              </c:ext>
            </c:extLst>
          </c:dLbls>
          <c:cat>
            <c:strRef>
              <c:f>'Tabela dinamica'!$I$4:$I$26</c:f>
              <c:strCache>
                <c:ptCount val="22"/>
                <c:pt idx="0">
                  <c:v>Uricosuric agent</c:v>
                </c:pt>
                <c:pt idx="1">
                  <c:v>Tracer</c:v>
                </c:pt>
                <c:pt idx="2">
                  <c:v>Solvent</c:v>
                </c:pt>
                <c:pt idx="3">
                  <c:v>RNA</c:v>
                </c:pt>
                <c:pt idx="4">
                  <c:v>Resistance inductor</c:v>
                </c:pt>
                <c:pt idx="5">
                  <c:v>Radiotracer</c:v>
                </c:pt>
                <c:pt idx="6">
                  <c:v>No Information</c:v>
                </c:pt>
                <c:pt idx="7">
                  <c:v>Naphthoquinone</c:v>
                </c:pt>
                <c:pt idx="8">
                  <c:v>Nanoparticles</c:v>
                </c:pt>
                <c:pt idx="9">
                  <c:v>Isotope-labeled</c:v>
                </c:pt>
                <c:pt idx="10">
                  <c:v>Insecticide</c:v>
                </c:pt>
                <c:pt idx="11">
                  <c:v>Herbicide</c:v>
                </c:pt>
                <c:pt idx="12">
                  <c:v>Growth regulator</c:v>
                </c:pt>
                <c:pt idx="13">
                  <c:v>Fungicide</c:v>
                </c:pt>
                <c:pt idx="14">
                  <c:v>Fungal</c:v>
                </c:pt>
                <c:pt idx="15">
                  <c:v>Fertilizer</c:v>
                </c:pt>
                <c:pt idx="16">
                  <c:v>Entomopathogenic Nematodes</c:v>
                </c:pt>
                <c:pt idx="17">
                  <c:v>Elicitor</c:v>
                </c:pt>
                <c:pt idx="18">
                  <c:v>Bacteria</c:v>
                </c:pt>
                <c:pt idx="19">
                  <c:v>Antiozonant</c:v>
                </c:pt>
                <c:pt idx="20">
                  <c:v>Anti-inflammatory</c:v>
                </c:pt>
                <c:pt idx="21">
                  <c:v>Antibiotic</c:v>
                </c:pt>
              </c:strCache>
            </c:strRef>
          </c:cat>
          <c:val>
            <c:numRef>
              <c:f>'Tabela dinamica'!$J$4:$J$26</c:f>
              <c:numCache>
                <c:formatCode>General</c:formatCode>
                <c:ptCount val="22"/>
                <c:pt idx="0">
                  <c:v>1</c:v>
                </c:pt>
                <c:pt idx="1">
                  <c:v>3</c:v>
                </c:pt>
                <c:pt idx="2">
                  <c:v>2</c:v>
                </c:pt>
                <c:pt idx="3">
                  <c:v>2</c:v>
                </c:pt>
                <c:pt idx="4">
                  <c:v>4</c:v>
                </c:pt>
                <c:pt idx="5">
                  <c:v>1</c:v>
                </c:pt>
                <c:pt idx="6">
                  <c:v>3</c:v>
                </c:pt>
                <c:pt idx="7">
                  <c:v>1</c:v>
                </c:pt>
                <c:pt idx="8">
                  <c:v>3</c:v>
                </c:pt>
                <c:pt idx="9">
                  <c:v>3</c:v>
                </c:pt>
                <c:pt idx="10">
                  <c:v>60</c:v>
                </c:pt>
                <c:pt idx="11">
                  <c:v>2</c:v>
                </c:pt>
                <c:pt idx="12">
                  <c:v>2</c:v>
                </c:pt>
                <c:pt idx="13">
                  <c:v>30</c:v>
                </c:pt>
                <c:pt idx="14">
                  <c:v>1</c:v>
                </c:pt>
                <c:pt idx="15">
                  <c:v>4</c:v>
                </c:pt>
                <c:pt idx="16">
                  <c:v>2</c:v>
                </c:pt>
                <c:pt idx="17">
                  <c:v>1</c:v>
                </c:pt>
                <c:pt idx="18">
                  <c:v>2</c:v>
                </c:pt>
                <c:pt idx="19">
                  <c:v>3</c:v>
                </c:pt>
                <c:pt idx="20">
                  <c:v>1</c:v>
                </c:pt>
                <c:pt idx="21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30B3-47C7-85BA-848492E7ED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-1094882784"/>
        <c:axId val="-1094890944"/>
      </c:barChart>
      <c:catAx>
        <c:axId val="-10948827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pt-BR"/>
          </a:p>
        </c:txPr>
        <c:crossAx val="-1094890944"/>
        <c:crosses val="autoZero"/>
        <c:auto val="1"/>
        <c:lblAlgn val="ctr"/>
        <c:lblOffset val="100"/>
        <c:noMultiLvlLbl val="0"/>
      </c:catAx>
      <c:valAx>
        <c:axId val="-1094890944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-1094882784"/>
        <c:crosses val="autoZero"/>
        <c:crossBetween val="between"/>
      </c:valAx>
      <c:spPr>
        <a:noFill/>
        <a:ln>
          <a:noFill/>
        </a:ln>
        <a:effectLst>
          <a:outerShdw blurRad="50800" dist="50800" dir="5400000" algn="ctr" rotWithShape="0">
            <a:schemeClr val="bg1"/>
          </a:outerShdw>
        </a:effectLst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1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pivotSource>
    <c:name>[agriculture-2494028-supp.certo.xlsx]Tabela dinamica!Tabela dinâmica9</c:name>
    <c:fmtId val="14"/>
  </c:pivotSource>
  <c:chart>
    <c:autoTitleDeleted val="1"/>
    <c:pivotFmts>
      <c:pivotFmt>
        <c:idx val="0"/>
        <c:dLbl>
          <c:idx val="0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dLbl>
          <c:idx val="0"/>
          <c:layout>
            <c:manualLayout>
              <c:x val="1.9720600574285693E-2"/>
              <c:y val="-4.4005432830373656E-2"/>
            </c:manualLayout>
          </c:layout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dLbl>
          <c:idx val="0"/>
          <c:layout>
            <c:manualLayout>
              <c:x val="2.710143340060928E-2"/>
              <c:y val="1.93683635995981E-2"/>
            </c:manualLayout>
          </c:layout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</c:pivotFmt>
      <c:pivotFmt>
        <c:idx val="4"/>
        <c:dLbl>
          <c:idx val="0"/>
          <c:layout>
            <c:manualLayout>
              <c:x val="-6.2288090711545251E-3"/>
              <c:y val="2.4191822642254914E-2"/>
            </c:manualLayout>
          </c:layout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dLbl>
          <c:idx val="0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</c:pivotFmt>
      <c:pivotFmt>
        <c:idx val="7"/>
        <c:dLbl>
          <c:idx val="0"/>
          <c:layout>
            <c:manualLayout>
              <c:x val="-6.2288090711545251E-3"/>
              <c:y val="2.4191822642254914E-2"/>
            </c:manualLayout>
          </c:layout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dLbl>
          <c:idx val="0"/>
          <c:layout>
            <c:manualLayout>
              <c:x val="1.9720600574285693E-2"/>
              <c:y val="-4.4005432830373656E-2"/>
            </c:manualLayout>
          </c:layout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dLbl>
          <c:idx val="0"/>
          <c:layout>
            <c:manualLayout>
              <c:x val="2.710143340060928E-2"/>
              <c:y val="1.93683635995981E-2"/>
            </c:manualLayout>
          </c:layout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</c:pivotFmt>
      <c:pivotFmt>
        <c:idx val="11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rgbClr val="CCFF66"/>
          </a:solidFill>
          <a:ln w="19050">
            <a:solidFill>
              <a:schemeClr val="lt1"/>
            </a:solidFill>
          </a:ln>
          <a:effectLst/>
        </c:spPr>
      </c:pivotFmt>
      <c:pivotFmt>
        <c:idx val="13"/>
        <c:dLbl>
          <c:idx val="0"/>
          <c:layout>
            <c:manualLayout>
              <c:x val="-6.2288090711545251E-3"/>
              <c:y val="2.4191822642254914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1.9720600574285693E-2"/>
              <c:y val="-4.400543283037365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rgbClr val="00CC00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2.710143340060928E-2"/>
              <c:y val="1.93683635995981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rgbClr val="808000"/>
          </a:solidFill>
          <a:ln w="19050">
            <a:solidFill>
              <a:schemeClr val="lt1"/>
            </a:solidFill>
          </a:ln>
          <a:effectLst/>
        </c:spPr>
      </c:pivotFmt>
      <c:pivotFmt>
        <c:idx val="17"/>
        <c:spPr>
          <a:solidFill>
            <a:srgbClr val="CC9900"/>
          </a:solidFill>
          <a:ln w="19050">
            <a:noFill/>
          </a:ln>
          <a:effectLst/>
        </c:spPr>
        <c:dLbl>
          <c:idx val="0"/>
          <c:layout>
            <c:manualLayout>
              <c:x val="2.1845116368998576E-3"/>
              <c:y val="1.475178028483977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rgbClr val="996633"/>
          </a:solidFill>
          <a:ln w="19050">
            <a:noFill/>
          </a:ln>
          <a:effectLst/>
        </c:spPr>
        <c:dLbl>
          <c:idx val="0"/>
          <c:layout>
            <c:manualLayout>
              <c:x val="1.0037060092304831E-2"/>
              <c:y val="1.809571036198085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6">
              <a:tint val="54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-5.4519204830817576E-3"/>
              <c:y val="2.030876722357294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6">
              <a:shade val="76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1.8849589591219809E-2"/>
              <c:y val="1.5256934568464055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6">
              <a:tint val="54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-5.4519204830817576E-3"/>
              <c:y val="2.030876722357294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rgbClr val="996633"/>
          </a:solidFill>
          <a:ln w="19050">
            <a:noFill/>
          </a:ln>
          <a:effectLst/>
        </c:spPr>
        <c:dLbl>
          <c:idx val="0"/>
          <c:layout>
            <c:manualLayout>
              <c:x val="1.0037060092304831E-2"/>
              <c:y val="1.809571036198085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1.9720600574285693E-2"/>
              <c:y val="-4.400543283037365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6">
              <a:shade val="76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1.8849589591219809E-2"/>
              <c:y val="1.5256934568464055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rgbClr val="CC9900"/>
          </a:solidFill>
          <a:ln w="19050">
            <a:noFill/>
          </a:ln>
          <a:effectLst/>
        </c:spPr>
        <c:dLbl>
          <c:idx val="0"/>
          <c:layout>
            <c:manualLayout>
              <c:x val="2.1845116368998576E-3"/>
              <c:y val="1.475178028483977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6">
              <a:tint val="54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-5.4519204830817576E-3"/>
              <c:y val="2.030876722357294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rgbClr val="996633"/>
          </a:solidFill>
          <a:ln w="19050">
            <a:noFill/>
          </a:ln>
          <a:effectLst/>
        </c:spPr>
        <c:dLbl>
          <c:idx val="0"/>
          <c:layout>
            <c:manualLayout>
              <c:x val="1.0037060092304831E-2"/>
              <c:y val="1.809571036198085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1.9720600574285693E-2"/>
              <c:y val="-4.400543283037365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accent6">
              <a:shade val="76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1.8849589591219809E-2"/>
              <c:y val="1.5256934568464055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solidFill>
            <a:srgbClr val="CC9900"/>
          </a:solidFill>
          <a:ln w="19050">
            <a:noFill/>
          </a:ln>
          <a:effectLst/>
        </c:spPr>
        <c:dLbl>
          <c:idx val="0"/>
          <c:layout>
            <c:manualLayout>
              <c:x val="2.1845116368998576E-3"/>
              <c:y val="1.475178028483977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3"/>
        <c:spPr>
          <a:solidFill>
            <a:schemeClr val="accent6">
              <a:tint val="54000"/>
            </a:schemeClr>
          </a:solidFill>
          <a:ln w="19050">
            <a:noFill/>
          </a:ln>
          <a:effectLst/>
        </c:spPr>
      </c:pivotFmt>
      <c:pivotFmt>
        <c:idx val="34"/>
        <c:spPr>
          <a:solidFill>
            <a:srgbClr val="16963E"/>
          </a:solidFill>
          <a:ln w="19050">
            <a:noFill/>
          </a:ln>
          <a:effectLst/>
        </c:spPr>
      </c:pivotFmt>
      <c:pivotFmt>
        <c:idx val="35"/>
        <c:spPr>
          <a:solidFill>
            <a:schemeClr val="accent6">
              <a:shade val="76000"/>
            </a:schemeClr>
          </a:solidFill>
          <a:ln w="19050">
            <a:noFill/>
          </a:ln>
          <a:effectLst/>
        </c:spPr>
      </c:pivotFmt>
      <c:pivotFmt>
        <c:idx val="36"/>
        <c:spPr>
          <a:solidFill>
            <a:srgbClr val="996633"/>
          </a:solidFill>
          <a:ln w="19050">
            <a:noFill/>
          </a:ln>
          <a:effectLst/>
        </c:spPr>
      </c:pivotFmt>
      <c:pivotFmt>
        <c:idx val="37"/>
        <c:spPr>
          <a:solidFill>
            <a:schemeClr val="accent6">
              <a:shade val="76000"/>
            </a:schemeClr>
          </a:solidFill>
          <a:ln w="19050">
            <a:noFill/>
          </a:ln>
          <a:effectLst/>
        </c:spPr>
      </c:pivotFmt>
      <c:pivotFmt>
        <c:idx val="38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9"/>
        <c:spPr>
          <a:solidFill>
            <a:schemeClr val="accent6">
              <a:tint val="54000"/>
            </a:schemeClr>
          </a:solidFill>
          <a:ln w="19050">
            <a:noFill/>
          </a:ln>
          <a:effectLst/>
        </c:spPr>
      </c:pivotFmt>
      <c:pivotFmt>
        <c:idx val="40"/>
        <c:spPr>
          <a:solidFill>
            <a:srgbClr val="16963E"/>
          </a:solidFill>
          <a:ln w="19050">
            <a:noFill/>
          </a:ln>
          <a:effectLst/>
        </c:spPr>
      </c:pivotFmt>
      <c:pivotFmt>
        <c:idx val="41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1.9720600574285693E-2"/>
              <c:y val="-4.400543283037365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2"/>
        <c:spPr>
          <a:solidFill>
            <a:schemeClr val="accent6">
              <a:shade val="76000"/>
            </a:schemeClr>
          </a:solidFill>
          <a:ln w="19050">
            <a:noFill/>
          </a:ln>
          <a:effectLst/>
        </c:spPr>
      </c:pivotFmt>
      <c:pivotFmt>
        <c:idx val="43"/>
        <c:spPr>
          <a:solidFill>
            <a:srgbClr val="996633"/>
          </a:solidFill>
          <a:ln w="19050">
            <a:noFill/>
          </a:ln>
          <a:effectLst/>
        </c:spPr>
      </c:pivotFmt>
      <c:pivotFmt>
        <c:idx val="44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5"/>
        <c:spPr>
          <a:solidFill>
            <a:schemeClr val="accent6">
              <a:tint val="54000"/>
            </a:schemeClr>
          </a:solidFill>
          <a:ln w="19050">
            <a:noFill/>
          </a:ln>
          <a:effectLst/>
        </c:spPr>
      </c:pivotFmt>
      <c:pivotFmt>
        <c:idx val="46"/>
        <c:spPr>
          <a:solidFill>
            <a:srgbClr val="99FF33"/>
          </a:solidFill>
          <a:ln w="19050">
            <a:noFill/>
          </a:ln>
          <a:effectLst/>
        </c:spPr>
      </c:pivotFmt>
      <c:pivotFmt>
        <c:idx val="47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1.9720600574285693E-2"/>
              <c:y val="-4.400543283037365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8"/>
        <c:spPr>
          <a:solidFill>
            <a:schemeClr val="accent4"/>
          </a:solidFill>
          <a:ln w="19050">
            <a:noFill/>
          </a:ln>
          <a:effectLst/>
        </c:spPr>
      </c:pivotFmt>
      <c:pivotFmt>
        <c:idx val="49"/>
        <c:spPr>
          <a:solidFill>
            <a:srgbClr val="996633"/>
          </a:solidFill>
          <a:ln w="19050">
            <a:noFill/>
          </a:ln>
          <a:effectLst/>
        </c:spPr>
      </c:pivotFmt>
      <c:pivotFmt>
        <c:idx val="50"/>
        <c:spPr>
          <a:solidFill>
            <a:schemeClr val="accent2"/>
          </a:solidFill>
          <a:ln w="19050">
            <a:noFill/>
          </a:ln>
          <a:effectLst/>
        </c:spPr>
      </c:pivotFmt>
    </c:pivotFmts>
    <c:plotArea>
      <c:layout>
        <c:manualLayout>
          <c:layoutTarget val="inner"/>
          <c:xMode val="edge"/>
          <c:yMode val="edge"/>
          <c:x val="2.2435747579137619E-2"/>
          <c:y val="0.18934065799914546"/>
          <c:w val="0.55701809940518743"/>
          <c:h val="0.63992284685344569"/>
        </c:manualLayout>
      </c:layout>
      <c:pieChart>
        <c:varyColors val="1"/>
        <c:ser>
          <c:idx val="0"/>
          <c:order val="0"/>
          <c:tx>
            <c:strRef>
              <c:f>'Tabela dinamica'!$J$41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chemeClr val="accent6">
                  <a:tint val="54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718F-4592-8C2B-6221C35B4EDA}"/>
              </c:ext>
            </c:extLst>
          </c:dPt>
          <c:dPt>
            <c:idx val="1"/>
            <c:bubble3D val="0"/>
            <c:spPr>
              <a:solidFill>
                <a:srgbClr val="99FF3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18F-4592-8C2B-6221C35B4EDA}"/>
              </c:ext>
            </c:extLst>
          </c:dPt>
          <c:dPt>
            <c:idx val="2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718F-4592-8C2B-6221C35B4ED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718F-4592-8C2B-6221C35B4EDA}"/>
              </c:ext>
            </c:extLst>
          </c:dPt>
          <c:dPt>
            <c:idx val="4"/>
            <c:bubble3D val="0"/>
            <c:spPr>
              <a:solidFill>
                <a:srgbClr val="99663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718F-4592-8C2B-6221C35B4EDA}"/>
              </c:ext>
            </c:extLst>
          </c:dPt>
          <c:dPt>
            <c:idx val="5"/>
            <c:bubble3D val="0"/>
            <c:spPr>
              <a:solidFill>
                <a:schemeClr val="accent6">
                  <a:shade val="53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718F-4592-8C2B-6221C35B4EDA}"/>
              </c:ext>
            </c:extLst>
          </c:dPt>
          <c:dLbls>
            <c:dLbl>
              <c:idx val="2"/>
              <c:layout>
                <c:manualLayout>
                  <c:x val="1.9720600574285693E-2"/>
                  <c:y val="-4.40054328303736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18F-4592-8C2B-6221C35B4ED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'Tabela dinamica'!$I$42:$I$47</c:f>
              <c:strCache>
                <c:ptCount val="5"/>
                <c:pt idx="0">
                  <c:v>Blade</c:v>
                </c:pt>
                <c:pt idx="1">
                  <c:v>Blade|Drill</c:v>
                </c:pt>
                <c:pt idx="2">
                  <c:v>Drill</c:v>
                </c:pt>
                <c:pt idx="3">
                  <c:v>No Information</c:v>
                </c:pt>
                <c:pt idx="4">
                  <c:v>Scalpel</c:v>
                </c:pt>
              </c:strCache>
            </c:strRef>
          </c:cat>
          <c:val>
            <c:numRef>
              <c:f>'Tabela dinamica'!$J$42:$J$47</c:f>
              <c:numCache>
                <c:formatCode>General</c:formatCode>
                <c:ptCount val="5"/>
                <c:pt idx="0">
                  <c:v>3</c:v>
                </c:pt>
                <c:pt idx="1">
                  <c:v>3</c:v>
                </c:pt>
                <c:pt idx="2">
                  <c:v>95</c:v>
                </c:pt>
                <c:pt idx="3">
                  <c:v>21</c:v>
                </c:pt>
                <c:pt idx="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18A-4B36-9B2F-3EBF4C35AF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9635164072880475"/>
          <c:y val="5.1223829579441927E-4"/>
          <c:w val="0.31018674828075943"/>
          <c:h val="0.999487821031716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ysClr val="windowText" lastClr="000000"/>
          </a:solidFill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1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pivotSource>
    <c:name>[agriculture-2494028-supp.certo.xlsx]Tabela dinamica!Tabela dinâmica12</c:name>
    <c:fmtId val="7"/>
  </c:pivotSource>
  <c:chart>
    <c:autoTitleDeleted val="1"/>
    <c:pivotFmts>
      <c:pivotFmt>
        <c:idx val="0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6">
              <a:tint val="58000"/>
            </a:schemeClr>
          </a:solid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6">
              <a:tint val="86000"/>
            </a:schemeClr>
          </a:solidFill>
          <a:ln w="19050">
            <a:solidFill>
              <a:schemeClr val="lt1"/>
            </a:solidFill>
          </a:ln>
          <a:effectLst/>
        </c:spPr>
      </c:pivotFmt>
      <c:pivotFmt>
        <c:idx val="4"/>
        <c:spPr>
          <a:solidFill>
            <a:schemeClr val="accent6">
              <a:shade val="86000"/>
            </a:schemeClr>
          </a:solidFill>
          <a:ln w="19050">
            <a:solidFill>
              <a:schemeClr val="lt1"/>
            </a:solidFill>
          </a:ln>
          <a:effectLst/>
        </c:spPr>
      </c:pivotFmt>
      <c:pivotFmt>
        <c:idx val="5"/>
        <c:spPr>
          <a:solidFill>
            <a:schemeClr val="accent6">
              <a:shade val="58000"/>
            </a:schemeClr>
          </a:solidFill>
          <a:ln w="19050">
            <a:solidFill>
              <a:schemeClr val="lt1"/>
            </a:solidFill>
          </a:ln>
          <a:effectLst/>
        </c:spPr>
      </c:pivotFmt>
      <c:pivotFmt>
        <c:idx val="6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6">
              <a:tint val="58000"/>
            </a:schemeClr>
          </a:solidFill>
          <a:ln w="19050">
            <a:solidFill>
              <a:schemeClr val="lt1"/>
            </a:solidFill>
          </a:ln>
          <a:effectLst/>
        </c:spPr>
      </c:pivotFmt>
      <c:pivotFmt>
        <c:idx val="8"/>
        <c:spPr>
          <a:solidFill>
            <a:srgbClr val="00CC00"/>
          </a:solidFill>
          <a:ln w="19050">
            <a:solidFill>
              <a:schemeClr val="lt1"/>
            </a:solidFill>
          </a:ln>
          <a:effectLst/>
        </c:spPr>
      </c:pivotFmt>
      <c:pivotFmt>
        <c:idx val="9"/>
        <c:spPr>
          <a:solidFill>
            <a:schemeClr val="accent6">
              <a:shade val="86000"/>
            </a:schemeClr>
          </a:solidFill>
          <a:ln w="19050">
            <a:solidFill>
              <a:schemeClr val="lt1"/>
            </a:solidFill>
          </a:ln>
          <a:effectLst/>
        </c:spPr>
      </c:pivotFmt>
      <c:pivotFmt>
        <c:idx val="10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5.5825904286691576E-2"/>
              <c:y val="0.21693086409098694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6">
              <a:tint val="58000"/>
            </a:schemeClr>
          </a:solidFill>
          <a:ln w="19050">
            <a:noFill/>
          </a:ln>
          <a:effectLst/>
        </c:spPr>
      </c:pivotFmt>
      <c:pivotFmt>
        <c:idx val="12"/>
        <c:spPr>
          <a:solidFill>
            <a:schemeClr val="accent6">
              <a:tint val="86000"/>
            </a:schemeClr>
          </a:solidFill>
          <a:ln w="19050">
            <a:noFill/>
          </a:ln>
          <a:effectLst/>
        </c:spPr>
      </c:pivotFmt>
      <c:pivotFmt>
        <c:idx val="13"/>
        <c:spPr>
          <a:solidFill>
            <a:schemeClr val="accent6">
              <a:shade val="86000"/>
            </a:schemeClr>
          </a:solidFill>
          <a:ln w="19050">
            <a:noFill/>
          </a:ln>
          <a:effectLst/>
        </c:spPr>
      </c:pivotFmt>
      <c:pivotFmt>
        <c:idx val="14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6">
              <a:tint val="58000"/>
            </a:schemeClr>
          </a:solidFill>
          <a:ln w="19050">
            <a:noFill/>
          </a:ln>
          <a:effectLst/>
        </c:spPr>
      </c:pivotFmt>
      <c:pivotFmt>
        <c:idx val="16"/>
        <c:spPr>
          <a:solidFill>
            <a:schemeClr val="accent6">
              <a:tint val="86000"/>
            </a:schemeClr>
          </a:solidFill>
          <a:ln w="19050">
            <a:noFill/>
          </a:ln>
          <a:effectLst/>
        </c:spPr>
      </c:pivotFmt>
      <c:pivotFmt>
        <c:idx val="17"/>
        <c:spPr>
          <a:solidFill>
            <a:schemeClr val="accent6">
              <a:shade val="86000"/>
            </a:schemeClr>
          </a:solidFill>
          <a:ln w="19050">
            <a:noFill/>
          </a:ln>
          <a:effectLst/>
        </c:spPr>
      </c:pivotFmt>
      <c:pivotFmt>
        <c:idx val="18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5.5825904286691576E-2"/>
              <c:y val="0.21693086409098694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6">
              <a:tint val="58000"/>
            </a:schemeClr>
          </a:solidFill>
          <a:ln w="19050">
            <a:noFill/>
          </a:ln>
          <a:effectLst/>
        </c:spPr>
      </c:pivotFmt>
      <c:pivotFmt>
        <c:idx val="21"/>
        <c:spPr>
          <a:solidFill>
            <a:schemeClr val="accent6">
              <a:tint val="86000"/>
            </a:schemeClr>
          </a:solidFill>
          <a:ln w="19050">
            <a:noFill/>
          </a:ln>
          <a:effectLst/>
        </c:spPr>
      </c:pivotFmt>
      <c:pivotFmt>
        <c:idx val="22"/>
        <c:spPr>
          <a:solidFill>
            <a:schemeClr val="accent6">
              <a:shade val="86000"/>
            </a:schemeClr>
          </a:solidFill>
          <a:ln w="19050">
            <a:noFill/>
          </a:ln>
          <a:effectLst/>
        </c:spPr>
      </c:pivotFmt>
      <c:pivotFmt>
        <c:idx val="23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5.5825904286691576E-2"/>
              <c:y val="0.21693086409098694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6">
              <a:tint val="58000"/>
            </a:schemeClr>
          </a:solidFill>
          <a:ln w="19050">
            <a:noFill/>
          </a:ln>
          <a:effectLst/>
        </c:spPr>
      </c:pivotFmt>
      <c:pivotFmt>
        <c:idx val="25"/>
        <c:spPr>
          <a:solidFill>
            <a:schemeClr val="accent6">
              <a:shade val="86000"/>
            </a:schemeClr>
          </a:solidFill>
          <a:ln w="19050">
            <a:noFill/>
          </a:ln>
          <a:effectLst/>
        </c:spPr>
      </c:pivotFmt>
      <c:pivotFmt>
        <c:idx val="26"/>
        <c:spPr>
          <a:solidFill>
            <a:schemeClr val="accent6">
              <a:tint val="86000"/>
            </a:schemeClr>
          </a:solidFill>
          <a:ln w="19050">
            <a:noFill/>
          </a:ln>
          <a:effectLst/>
        </c:spPr>
      </c:pivotFmt>
      <c:pivotFmt>
        <c:idx val="27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6">
              <a:tint val="58000"/>
            </a:schemeClr>
          </a:solidFill>
          <a:ln w="19050">
            <a:noFill/>
          </a:ln>
          <a:effectLst/>
        </c:spPr>
      </c:pivotFmt>
      <c:pivotFmt>
        <c:idx val="29"/>
        <c:spPr>
          <a:solidFill>
            <a:schemeClr val="accent6">
              <a:tint val="86000"/>
            </a:schemeClr>
          </a:solidFill>
          <a:ln w="19050">
            <a:noFill/>
          </a:ln>
          <a:effectLst/>
        </c:spPr>
      </c:pivotFmt>
      <c:pivotFmt>
        <c:idx val="30"/>
        <c:spPr>
          <a:solidFill>
            <a:schemeClr val="accent6">
              <a:shade val="86000"/>
            </a:schemeClr>
          </a:solidFill>
          <a:ln w="19050">
            <a:noFill/>
          </a:ln>
          <a:effectLst/>
        </c:spPr>
      </c:pivotFmt>
      <c:pivotFmt>
        <c:idx val="31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5.5825904286691576E-2"/>
              <c:y val="0.21693086409098694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3"/>
        <c:spPr>
          <a:solidFill>
            <a:schemeClr val="accent6">
              <a:tint val="58000"/>
            </a:schemeClr>
          </a:solidFill>
          <a:ln w="19050">
            <a:noFill/>
          </a:ln>
          <a:effectLst/>
        </c:spPr>
      </c:pivotFmt>
      <c:pivotFmt>
        <c:idx val="34"/>
        <c:spPr>
          <a:solidFill>
            <a:srgbClr val="F29000"/>
          </a:solidFill>
          <a:ln w="19050">
            <a:noFill/>
          </a:ln>
          <a:effectLst/>
        </c:spPr>
      </c:pivotFmt>
      <c:pivotFmt>
        <c:idx val="35"/>
        <c:spPr>
          <a:solidFill>
            <a:schemeClr val="accent6">
              <a:shade val="86000"/>
            </a:schemeClr>
          </a:solidFill>
          <a:ln w="19050">
            <a:noFill/>
          </a:ln>
          <a:effectLst/>
        </c:spPr>
      </c:pivotFmt>
      <c:pivotFmt>
        <c:idx val="36"/>
        <c:spPr>
          <a:solidFill>
            <a:srgbClr val="99FF33"/>
          </a:solidFill>
          <a:ln w="19050">
            <a:noFill/>
          </a:ln>
          <a:effectLst/>
        </c:spPr>
      </c:pivotFmt>
    </c:pivotFmts>
    <c:plotArea>
      <c:layout>
        <c:manualLayout>
          <c:layoutTarget val="inner"/>
          <c:xMode val="edge"/>
          <c:yMode val="edge"/>
          <c:x val="2.3350056118692498E-2"/>
          <c:y val="0.15472733687729656"/>
          <c:w val="0.40791031821663348"/>
          <c:h val="0.6628539853570935"/>
        </c:manualLayout>
      </c:layout>
      <c:pieChart>
        <c:varyColors val="1"/>
        <c:ser>
          <c:idx val="0"/>
          <c:order val="0"/>
          <c:tx>
            <c:strRef>
              <c:f>'Tabela dinamica'!$F$72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chemeClr val="accent6">
                  <a:tint val="58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9781-4DC6-A604-99F54C54F1E7}"/>
              </c:ext>
            </c:extLst>
          </c:dPt>
          <c:dPt>
            <c:idx val="1"/>
            <c:bubble3D val="0"/>
            <c:spPr>
              <a:solidFill>
                <a:srgbClr val="F2900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9781-4DC6-A604-99F54C54F1E7}"/>
              </c:ext>
            </c:extLst>
          </c:dPt>
          <c:dPt>
            <c:idx val="2"/>
            <c:bubble3D val="0"/>
            <c:spPr>
              <a:solidFill>
                <a:schemeClr val="accent6">
                  <a:shade val="86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9781-4DC6-A604-99F54C54F1E7}"/>
              </c:ext>
            </c:extLst>
          </c:dPt>
          <c:dPt>
            <c:idx val="3"/>
            <c:bubble3D val="0"/>
            <c:spPr>
              <a:solidFill>
                <a:srgbClr val="99FF3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9781-4DC6-A604-99F54C54F1E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'Tabela dinamica'!$E$73:$E$77</c:f>
              <c:strCache>
                <c:ptCount val="4"/>
                <c:pt idx="0">
                  <c:v>Both</c:v>
                </c:pt>
                <c:pt idx="1">
                  <c:v>No Information</c:v>
                </c:pt>
                <c:pt idx="2">
                  <c:v>No pressurized</c:v>
                </c:pt>
                <c:pt idx="3">
                  <c:v>Pressurized</c:v>
                </c:pt>
              </c:strCache>
            </c:strRef>
          </c:cat>
          <c:val>
            <c:numRef>
              <c:f>'Tabela dinamica'!$F$73:$F$77</c:f>
              <c:numCache>
                <c:formatCode>General</c:formatCode>
                <c:ptCount val="4"/>
                <c:pt idx="0">
                  <c:v>7</c:v>
                </c:pt>
                <c:pt idx="1">
                  <c:v>29</c:v>
                </c:pt>
                <c:pt idx="2">
                  <c:v>19</c:v>
                </c:pt>
                <c:pt idx="3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223-4C10-9EE8-792AF7A0A6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3676029913196643"/>
          <c:y val="1.5917253764332093E-2"/>
          <c:w val="0.31924336575133755"/>
          <c:h val="0.89999217227943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ysClr val="windowText" lastClr="000000"/>
          </a:solidFill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1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pivotSource>
    <c:name>[agriculture-2494028-supp.certo.xlsx]Tabela dinamica!Tabela dinâmica10</c:name>
    <c:fmtId val="10"/>
  </c:pivotSource>
  <c:chart>
    <c:autoTitleDeleted val="1"/>
    <c:pivotFmts>
      <c:pivotFmt>
        <c:idx val="0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</c:pivotFmt>
      <c:pivotFmt>
        <c:idx val="4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</c:pivotFmt>
      <c:pivotFmt>
        <c:idx val="5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</c:pivotFmt>
      <c:pivotFmt>
        <c:idx val="6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</c:pivotFmt>
      <c:pivotFmt>
        <c:idx val="7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6">
              <a:lumMod val="20000"/>
              <a:lumOff val="80000"/>
            </a:schemeClr>
          </a:solidFill>
          <a:ln w="19050">
            <a:solidFill>
              <a:schemeClr val="lt1"/>
            </a:solidFill>
          </a:ln>
          <a:effectLst/>
        </c:spPr>
      </c:pivotFmt>
      <c:pivotFmt>
        <c:idx val="9"/>
        <c:spPr>
          <a:solidFill>
            <a:srgbClr val="003300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-5.7591633730608577E-3"/>
              <c:y val="-3.563237167968112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rgbClr val="CCFF66"/>
          </a:solidFill>
          <a:ln w="19050">
            <a:solidFill>
              <a:schemeClr val="lt1"/>
            </a:solidFill>
          </a:ln>
          <a:effectLst/>
        </c:spPr>
      </c:pivotFmt>
      <c:pivotFmt>
        <c:idx val="11"/>
        <c:spPr>
          <a:solidFill>
            <a:srgbClr val="808000"/>
          </a:solidFill>
          <a:ln w="19050">
            <a:solidFill>
              <a:schemeClr val="lt1"/>
            </a:solidFill>
          </a:ln>
          <a:effectLst/>
        </c:spPr>
      </c:pivotFmt>
      <c:pivotFmt>
        <c:idx val="12"/>
        <c:spPr>
          <a:solidFill>
            <a:srgbClr val="33CC33"/>
          </a:solidFill>
          <a:ln w="19050">
            <a:solidFill>
              <a:schemeClr val="lt1"/>
            </a:solidFill>
          </a:ln>
          <a:effectLst/>
        </c:spPr>
      </c:pivotFmt>
      <c:pivotFmt>
        <c:idx val="13"/>
        <c:spPr>
          <a:solidFill>
            <a:srgbClr val="CC9900"/>
          </a:solidFill>
          <a:ln w="19050">
            <a:noFill/>
          </a:ln>
          <a:effectLst/>
        </c:spPr>
      </c:pivotFmt>
      <c:pivotFmt>
        <c:idx val="14"/>
        <c:spPr>
          <a:solidFill>
            <a:srgbClr val="996633"/>
          </a:solidFill>
          <a:ln w="19050">
            <a:noFill/>
          </a:ln>
          <a:effectLst/>
        </c:spPr>
      </c:pivotFmt>
      <c:pivotFmt>
        <c:idx val="15"/>
        <c:spPr>
          <a:solidFill>
            <a:srgbClr val="003300"/>
          </a:solidFill>
          <a:ln w="19050">
            <a:noFill/>
          </a:ln>
          <a:effectLst/>
        </c:spPr>
        <c:dLbl>
          <c:idx val="0"/>
          <c:layout>
            <c:manualLayout>
              <c:x val="-3.5133958500657182E-2"/>
              <c:y val="-4.867056555689874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6">
              <a:shade val="53000"/>
            </a:schemeClr>
          </a:solidFill>
          <a:ln w="19050">
            <a:noFill/>
          </a:ln>
          <a:effectLst/>
        </c:spPr>
      </c:pivotFmt>
      <c:pivotFmt>
        <c:idx val="17"/>
        <c:spPr>
          <a:solidFill>
            <a:schemeClr val="accent6">
              <a:tint val="77000"/>
            </a:schemeClr>
          </a:solidFill>
          <a:ln w="19050">
            <a:noFill/>
          </a:ln>
          <a:effectLst/>
        </c:spPr>
      </c:pivotFmt>
      <c:pivotFmt>
        <c:idx val="18"/>
        <c:spPr>
          <a:solidFill>
            <a:schemeClr val="accent6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6">
              <a:shade val="53000"/>
            </a:schemeClr>
          </a:solidFill>
          <a:ln w="19050">
            <a:noFill/>
          </a:ln>
          <a:effectLst/>
        </c:spPr>
      </c:pivotFmt>
      <c:pivotFmt>
        <c:idx val="20"/>
        <c:spPr>
          <a:solidFill>
            <a:srgbClr val="003300"/>
          </a:solidFill>
          <a:ln w="19050">
            <a:noFill/>
          </a:ln>
          <a:effectLst/>
        </c:spPr>
        <c:dLbl>
          <c:idx val="0"/>
          <c:layout>
            <c:manualLayout>
              <c:x val="-3.5133958500657182E-2"/>
              <c:y val="-4.867056555689874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rgbClr val="CC9900"/>
          </a:solidFill>
          <a:ln w="19050">
            <a:noFill/>
          </a:ln>
          <a:effectLst/>
        </c:spPr>
      </c:pivotFmt>
      <c:pivotFmt>
        <c:idx val="22"/>
        <c:spPr>
          <a:solidFill>
            <a:schemeClr val="accent6">
              <a:tint val="77000"/>
            </a:schemeClr>
          </a:solidFill>
          <a:ln w="19050">
            <a:noFill/>
          </a:ln>
          <a:effectLst/>
        </c:spPr>
      </c:pivotFmt>
      <c:pivotFmt>
        <c:idx val="23"/>
        <c:spPr>
          <a:solidFill>
            <a:srgbClr val="996633"/>
          </a:solidFill>
          <a:ln w="19050">
            <a:noFill/>
          </a:ln>
          <a:effectLst/>
        </c:spPr>
      </c:pivotFmt>
      <c:pivotFmt>
        <c:idx val="24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6">
              <a:shade val="53000"/>
            </a:schemeClr>
          </a:solidFill>
          <a:ln w="19050">
            <a:noFill/>
          </a:ln>
          <a:effectLst/>
        </c:spPr>
      </c:pivotFmt>
      <c:pivotFmt>
        <c:idx val="26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-9.6308282733902756E-4"/>
              <c:y val="3.6676464253917319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rgbClr val="CC9900"/>
          </a:solidFill>
          <a:ln w="19050">
            <a:noFill/>
          </a:ln>
          <a:effectLst/>
        </c:spPr>
      </c:pivotFmt>
      <c:pivotFmt>
        <c:idx val="28"/>
        <c:spPr>
          <a:solidFill>
            <a:schemeClr val="accent6">
              <a:tint val="77000"/>
            </a:schemeClr>
          </a:solidFill>
          <a:ln w="19050">
            <a:noFill/>
          </a:ln>
          <a:effectLst/>
        </c:spPr>
      </c:pivotFmt>
      <c:pivotFmt>
        <c:idx val="29"/>
        <c:spPr>
          <a:solidFill>
            <a:srgbClr val="996633"/>
          </a:solidFill>
          <a:ln w="19050">
            <a:noFill/>
          </a:ln>
          <a:effectLst/>
        </c:spPr>
      </c:pivotFmt>
      <c:pivotFmt>
        <c:idx val="30"/>
        <c:spPr>
          <a:solidFill>
            <a:srgbClr val="16963E"/>
          </a:solidFill>
          <a:ln w="19050">
            <a:noFill/>
          </a:ln>
          <a:effectLst/>
        </c:spPr>
      </c:pivotFmt>
      <c:pivotFmt>
        <c:idx val="31"/>
        <c:spPr>
          <a:solidFill>
            <a:srgbClr val="CCFF66"/>
          </a:solidFill>
          <a:ln w="19050">
            <a:noFill/>
          </a:ln>
          <a:effectLst/>
        </c:spPr>
      </c:pivotFmt>
      <c:pivotFmt>
        <c:idx val="32"/>
        <c:spPr>
          <a:solidFill>
            <a:srgbClr val="996633"/>
          </a:solidFill>
          <a:ln w="19050">
            <a:noFill/>
          </a:ln>
          <a:effectLst/>
        </c:spPr>
      </c:pivotFmt>
      <c:pivotFmt>
        <c:idx val="33"/>
        <c:spPr>
          <a:solidFill>
            <a:srgbClr val="003300"/>
          </a:solidFill>
          <a:ln w="19050">
            <a:noFill/>
          </a:ln>
          <a:effectLst/>
        </c:spPr>
        <c:dLbl>
          <c:idx val="0"/>
          <c:layout>
            <c:manualLayout>
              <c:x val="1.630545916813703E-2"/>
              <c:y val="1.0580753167197147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4"/>
        <c:spPr>
          <a:solidFill>
            <a:schemeClr val="accent6">
              <a:tint val="83000"/>
            </a:schemeClr>
          </a:solidFill>
          <a:ln w="19050">
            <a:noFill/>
          </a:ln>
          <a:effectLst/>
        </c:spPr>
      </c:pivotFmt>
      <c:pivotFmt>
        <c:idx val="35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6"/>
        <c:spPr>
          <a:solidFill>
            <a:schemeClr val="accent6">
              <a:shade val="53000"/>
            </a:schemeClr>
          </a:solidFill>
          <a:ln w="19050">
            <a:noFill/>
          </a:ln>
          <a:effectLst/>
        </c:spPr>
      </c:pivotFmt>
      <c:pivotFmt>
        <c:idx val="37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-9.6308282733902756E-4"/>
              <c:y val="3.6676464253917319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8"/>
        <c:spPr>
          <a:solidFill>
            <a:srgbClr val="003300"/>
          </a:solidFill>
          <a:ln w="19050">
            <a:noFill/>
          </a:ln>
          <a:effectLst/>
        </c:spPr>
        <c:dLbl>
          <c:idx val="0"/>
          <c:layout>
            <c:manualLayout>
              <c:x val="1.630545916813703E-2"/>
              <c:y val="1.0580753167197147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9"/>
        <c:spPr>
          <a:solidFill>
            <a:srgbClr val="16963E"/>
          </a:solidFill>
          <a:ln w="19050">
            <a:noFill/>
          </a:ln>
          <a:effectLst/>
        </c:spPr>
      </c:pivotFmt>
      <c:pivotFmt>
        <c:idx val="40"/>
        <c:spPr>
          <a:solidFill>
            <a:schemeClr val="accent6">
              <a:tint val="83000"/>
            </a:schemeClr>
          </a:solidFill>
          <a:ln w="19050">
            <a:noFill/>
          </a:ln>
          <a:effectLst/>
        </c:spPr>
      </c:pivotFmt>
      <c:pivotFmt>
        <c:idx val="41"/>
        <c:spPr>
          <a:solidFill>
            <a:srgbClr val="CCFF66"/>
          </a:solidFill>
          <a:ln w="19050">
            <a:noFill/>
          </a:ln>
          <a:effectLst/>
        </c:spPr>
      </c:pivotFmt>
      <c:pivotFmt>
        <c:idx val="42"/>
        <c:spPr>
          <a:solidFill>
            <a:srgbClr val="996633"/>
          </a:solidFill>
          <a:ln w="19050">
            <a:noFill/>
          </a:ln>
          <a:effectLst/>
        </c:spPr>
      </c:pivotFmt>
      <c:pivotFmt>
        <c:idx val="43"/>
        <c:spPr>
          <a:solidFill>
            <a:schemeClr val="accent6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4"/>
        <c:spPr>
          <a:solidFill>
            <a:srgbClr val="00B050"/>
          </a:solidFill>
          <a:ln w="19050">
            <a:noFill/>
          </a:ln>
          <a:effectLst/>
        </c:spPr>
      </c:pivotFmt>
      <c:pivotFmt>
        <c:idx val="45"/>
        <c:spPr>
          <a:solidFill>
            <a:schemeClr val="accent6">
              <a:lumMod val="50000"/>
            </a:schemeClr>
          </a:solidFill>
          <a:ln w="19050">
            <a:noFill/>
          </a:ln>
          <a:effectLst/>
        </c:spPr>
        <c:dLbl>
          <c:idx val="0"/>
          <c:layout>
            <c:manualLayout>
              <c:x val="-9.6308282733902756E-4"/>
              <c:y val="3.6676464253917319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6"/>
        <c:spPr>
          <a:solidFill>
            <a:srgbClr val="99FF33"/>
          </a:solidFill>
          <a:ln w="19050">
            <a:noFill/>
          </a:ln>
          <a:effectLst/>
        </c:spPr>
        <c:dLbl>
          <c:idx val="0"/>
          <c:layout>
            <c:manualLayout>
              <c:x val="1.630545916813703E-2"/>
              <c:y val="1.0580753167197147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7"/>
        <c:spPr>
          <a:solidFill>
            <a:srgbClr val="16963E"/>
          </a:solidFill>
          <a:ln w="19050">
            <a:noFill/>
          </a:ln>
          <a:effectLst/>
        </c:spPr>
      </c:pivotFmt>
      <c:pivotFmt>
        <c:idx val="48"/>
        <c:spPr>
          <a:solidFill>
            <a:schemeClr val="accent6">
              <a:tint val="83000"/>
            </a:schemeClr>
          </a:solidFill>
          <a:ln w="19050">
            <a:noFill/>
          </a:ln>
          <a:effectLst/>
        </c:spPr>
      </c:pivotFmt>
      <c:pivotFmt>
        <c:idx val="49"/>
        <c:spPr>
          <a:solidFill>
            <a:schemeClr val="accent4"/>
          </a:solidFill>
          <a:ln w="19050">
            <a:noFill/>
          </a:ln>
          <a:effectLst/>
        </c:spPr>
      </c:pivotFmt>
      <c:pivotFmt>
        <c:idx val="50"/>
        <c:spPr>
          <a:solidFill>
            <a:srgbClr val="996633"/>
          </a:solidFill>
          <a:ln w="19050">
            <a:noFill/>
          </a:ln>
          <a:effectLst/>
        </c:spPr>
      </c:pivotFmt>
      <c:pivotFmt>
        <c:idx val="51"/>
        <c:spPr>
          <a:solidFill>
            <a:schemeClr val="accent2"/>
          </a:solidFill>
          <a:ln w="19050">
            <a:noFill/>
          </a:ln>
          <a:effectLst/>
        </c:spPr>
      </c:pivotFmt>
      <c:pivotFmt>
        <c:idx val="52"/>
        <c:spPr>
          <a:solidFill>
            <a:schemeClr val="accent1">
              <a:lumMod val="60000"/>
              <a:lumOff val="40000"/>
            </a:schemeClr>
          </a:solidFill>
          <a:ln w="19050">
            <a:noFill/>
          </a:ln>
          <a:effectLst/>
        </c:spPr>
      </c:pivotFmt>
      <c:pivotFmt>
        <c:idx val="53"/>
        <c:spPr>
          <a:solidFill>
            <a:srgbClr val="FF0000"/>
          </a:solidFill>
          <a:ln w="19050">
            <a:noFill/>
          </a:ln>
          <a:effectLst/>
        </c:spPr>
      </c:pivotFmt>
      <c:pivotFmt>
        <c:idx val="54"/>
        <c:spPr>
          <a:solidFill>
            <a:schemeClr val="accent6">
              <a:tint val="56000"/>
            </a:schemeClr>
          </a:solidFill>
          <a:ln w="19050">
            <a:noFill/>
          </a:ln>
          <a:effectLst/>
        </c:spPr>
      </c:pivotFmt>
    </c:pivotFmts>
    <c:plotArea>
      <c:layout>
        <c:manualLayout>
          <c:layoutTarget val="inner"/>
          <c:xMode val="edge"/>
          <c:yMode val="edge"/>
          <c:x val="3.4071318798419389E-2"/>
          <c:y val="0.3445184245586323"/>
          <c:w val="0.41786875965605103"/>
          <c:h val="0.35309288466601252"/>
        </c:manualLayout>
      </c:layout>
      <c:pieChart>
        <c:varyColors val="1"/>
        <c:ser>
          <c:idx val="0"/>
          <c:order val="0"/>
          <c:tx>
            <c:strRef>
              <c:f>'Tabela dinamica'!$F$50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00B05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EF41-4699-B074-15139EABB1B1}"/>
              </c:ext>
            </c:extLst>
          </c:dPt>
          <c:dPt>
            <c:idx val="1"/>
            <c:bubble3D val="0"/>
            <c:spPr>
              <a:solidFill>
                <a:srgbClr val="FF000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EF41-4699-B074-15139EABB1B1}"/>
              </c:ext>
            </c:extLst>
          </c:dPt>
          <c:dPt>
            <c:idx val="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EF41-4699-B074-15139EABB1B1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EF41-4699-B074-15139EABB1B1}"/>
              </c:ext>
            </c:extLst>
          </c:dPt>
          <c:dPt>
            <c:idx val="4"/>
            <c:bubble3D val="0"/>
            <c:spPr>
              <a:solidFill>
                <a:srgbClr val="99FF3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EF41-4699-B074-15139EABB1B1}"/>
              </c:ext>
            </c:extLst>
          </c:dPt>
          <c:dPt>
            <c:idx val="5"/>
            <c:bubble3D val="0"/>
            <c:spPr>
              <a:solidFill>
                <a:schemeClr val="accent6">
                  <a:tint val="83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EF41-4699-B074-15139EABB1B1}"/>
              </c:ext>
            </c:extLst>
          </c:dPt>
          <c:dPt>
            <c:idx val="6"/>
            <c:bubble3D val="0"/>
            <c:spPr>
              <a:solidFill>
                <a:schemeClr val="accent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EF41-4699-B074-15139EABB1B1}"/>
              </c:ext>
            </c:extLst>
          </c:dPt>
          <c:dPt>
            <c:idx val="7"/>
            <c:bubble3D val="0"/>
            <c:spPr>
              <a:solidFill>
                <a:schemeClr val="accent6">
                  <a:tint val="56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EF41-4699-B074-15139EABB1B1}"/>
              </c:ext>
            </c:extLst>
          </c:dPt>
          <c:dPt>
            <c:idx val="8"/>
            <c:bubble3D val="0"/>
            <c:spPr>
              <a:solidFill>
                <a:srgbClr val="99663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EF41-4699-B074-15139EABB1B1}"/>
              </c:ext>
            </c:extLst>
          </c:dPt>
          <c:dPt>
            <c:idx val="9"/>
            <c:bubble3D val="0"/>
            <c:spPr>
              <a:solidFill>
                <a:schemeClr val="accent6">
                  <a:tint val="3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EF41-4699-B074-15139EABB1B1}"/>
              </c:ext>
            </c:extLst>
          </c:dPt>
          <c:dLbls>
            <c:dLbl>
              <c:idx val="4"/>
              <c:layout>
                <c:manualLayout>
                  <c:x val="1.630545916813703E-2"/>
                  <c:y val="1.058075316719714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F41-4699-B074-15139EABB1B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'Tabela dinamica'!$E$51:$E$60</c:f>
              <c:strCache>
                <c:ptCount val="9"/>
                <c:pt idx="0">
                  <c:v>Arborplug®</c:v>
                </c:pt>
                <c:pt idx="1">
                  <c:v>Cannula</c:v>
                </c:pt>
                <c:pt idx="2">
                  <c:v>Catheter</c:v>
                </c:pt>
                <c:pt idx="3">
                  <c:v>ENDOplug®</c:v>
                </c:pt>
                <c:pt idx="4">
                  <c:v>No Information</c:v>
                </c:pt>
                <c:pt idx="5">
                  <c:v>Nozzles</c:v>
                </c:pt>
                <c:pt idx="6">
                  <c:v>Plastic products</c:v>
                </c:pt>
                <c:pt idx="7">
                  <c:v>Plug</c:v>
                </c:pt>
                <c:pt idx="8">
                  <c:v>Tubeless automobile tire valve</c:v>
                </c:pt>
              </c:strCache>
            </c:strRef>
          </c:cat>
          <c:val>
            <c:numRef>
              <c:f>'Tabela dinamica'!$F$51:$F$60</c:f>
              <c:numCache>
                <c:formatCode>General</c:formatCode>
                <c:ptCount val="9"/>
                <c:pt idx="0">
                  <c:v>24</c:v>
                </c:pt>
                <c:pt idx="1">
                  <c:v>1</c:v>
                </c:pt>
                <c:pt idx="2">
                  <c:v>1</c:v>
                </c:pt>
                <c:pt idx="3">
                  <c:v>2</c:v>
                </c:pt>
                <c:pt idx="4">
                  <c:v>83</c:v>
                </c:pt>
                <c:pt idx="5">
                  <c:v>2</c:v>
                </c:pt>
                <c:pt idx="6">
                  <c:v>8</c:v>
                </c:pt>
                <c:pt idx="7">
                  <c:v>1</c:v>
                </c:pt>
                <c:pt idx="8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AF88-46A9-8C04-484FACF391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1277635962719836"/>
          <c:y val="1.914278617986051E-2"/>
          <c:w val="0.34533732962438202"/>
          <c:h val="0.956300219505810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[agriculture-2494028-supp.certo.xlsx]Tabela dinamica!Tabela dinâmica4</c:name>
    <c:fmtId val="15"/>
  </c:pivotSource>
  <c:chart>
    <c:autoTitleDeleted val="1"/>
    <c:pivotFmts>
      <c:pivotFmt>
        <c:idx val="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7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4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7"/>
        <c:spPr>
          <a:solidFill>
            <a:srgbClr val="16963E"/>
          </a:solidFill>
          <a:ln w="19050">
            <a:noFill/>
          </a:ln>
          <a:effectLst/>
        </c:spPr>
      </c:pivotFmt>
      <c:pivotFmt>
        <c:idx val="108"/>
        <c:spPr>
          <a:solidFill>
            <a:schemeClr val="accent6">
              <a:lumMod val="20000"/>
              <a:lumOff val="80000"/>
            </a:schemeClr>
          </a:solidFill>
          <a:ln w="19050">
            <a:noFill/>
          </a:ln>
          <a:effectLst/>
        </c:spPr>
      </c:pivotFmt>
      <c:pivotFmt>
        <c:idx val="10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3"/>
        <c:spPr>
          <a:solidFill>
            <a:srgbClr val="808000"/>
          </a:solidFill>
          <a:ln w="19050">
            <a:noFill/>
          </a:ln>
          <a:effectLst/>
        </c:spPr>
      </c:pivotFmt>
      <c:pivotFmt>
        <c:idx val="134"/>
        <c:spPr>
          <a:solidFill>
            <a:srgbClr val="CCFF66"/>
          </a:solidFill>
          <a:ln w="19050">
            <a:noFill/>
          </a:ln>
          <a:effectLst/>
        </c:spPr>
      </c:pivotFmt>
      <c:pivotFmt>
        <c:idx val="13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6"/>
        <c:spPr>
          <a:solidFill>
            <a:srgbClr val="003300"/>
          </a:solidFill>
          <a:ln w="19050">
            <a:noFill/>
          </a:ln>
          <a:effectLst/>
        </c:spPr>
        <c:dLbl>
          <c:idx val="0"/>
          <c:layout>
            <c:manualLayout>
              <c:x val="2.4363001308660759E-2"/>
              <c:y val="6.1299776974418581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4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1"/>
        <c:spPr>
          <a:solidFill>
            <a:srgbClr val="996633"/>
          </a:solidFill>
          <a:ln w="19050">
            <a:noFill/>
          </a:ln>
          <a:effectLst/>
        </c:spPr>
      </c:pivotFmt>
      <c:pivotFmt>
        <c:idx val="16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9"/>
        <c:spPr>
          <a:solidFill>
            <a:srgbClr val="00CC00"/>
          </a:solidFill>
          <a:ln w="19050">
            <a:noFill/>
          </a:ln>
          <a:effectLst/>
        </c:spPr>
      </c:pivotFmt>
      <c:pivotFmt>
        <c:idx val="17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19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19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0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0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0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0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0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0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0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0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0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0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1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1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1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1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1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1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1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1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1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1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2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2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2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2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2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2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2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2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2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2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7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4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3"/>
        <c:spPr>
          <a:solidFill>
            <a:srgbClr val="CCFF66"/>
          </a:solidFill>
          <a:ln w="19050">
            <a:noFill/>
          </a:ln>
          <a:effectLst/>
        </c:spPr>
      </c:pivotFmt>
      <c:pivotFmt>
        <c:idx val="32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3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5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51"/>
        <c:spPr>
          <a:solidFill>
            <a:srgbClr val="996633"/>
          </a:solidFill>
          <a:ln w="19050">
            <a:noFill/>
          </a:ln>
          <a:effectLst/>
        </c:spPr>
      </c:pivotFmt>
      <c:pivotFmt>
        <c:idx val="35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5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5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5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5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5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5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5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7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3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8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9"/>
        <c:spPr>
          <a:solidFill>
            <a:srgbClr val="CCFF66"/>
          </a:solidFill>
          <a:ln w="19050">
            <a:noFill/>
          </a:ln>
          <a:effectLst/>
        </c:spPr>
      </c:pivotFmt>
      <c:pivotFmt>
        <c:idx val="42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2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2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2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2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2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2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2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2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2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4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4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4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4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4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4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4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47"/>
        <c:spPr>
          <a:solidFill>
            <a:srgbClr val="996633"/>
          </a:solidFill>
          <a:ln w="19050">
            <a:noFill/>
          </a:ln>
          <a:effectLst/>
        </c:spPr>
      </c:pivotFmt>
      <c:pivotFmt>
        <c:idx val="44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4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5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5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5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5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5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5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5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5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5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5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6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6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6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6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6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6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6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6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6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6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7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7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7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7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7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7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7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7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7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7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8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8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8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8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8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8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8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8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8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8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9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9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9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9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94"/>
        <c:spPr>
          <a:solidFill>
            <a:schemeClr val="accent1"/>
          </a:solidFill>
          <a:ln w="19050">
            <a:noFill/>
          </a:ln>
          <a:effectLst/>
        </c:spPr>
      </c:pivotFmt>
    </c:pivotFmts>
    <c:plotArea>
      <c:layout>
        <c:manualLayout>
          <c:layoutTarget val="inner"/>
          <c:xMode val="edge"/>
          <c:yMode val="edge"/>
          <c:x val="7.5395692122890417E-3"/>
          <c:y val="0.17504289782520699"/>
          <c:w val="0.64437228541339053"/>
          <c:h val="0.69312791928564044"/>
        </c:manualLayout>
      </c:layout>
      <c:pieChart>
        <c:varyColors val="1"/>
        <c:ser>
          <c:idx val="0"/>
          <c:order val="0"/>
          <c:tx>
            <c:strRef>
              <c:f>'Tabela dinamica'!$N$15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chemeClr val="accent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B48C-4DBE-AFC0-DB1EAC86D76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B48C-4DBE-AFC0-DB1EAC86D769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B48C-4DBE-AFC0-DB1EAC86D76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B48C-4DBE-AFC0-DB1EAC86D769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B48C-4DBE-AFC0-DB1EAC86D769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B48C-4DBE-AFC0-DB1EAC86D769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B48C-4DBE-AFC0-DB1EAC86D769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B48C-4DBE-AFC0-DB1EAC86D769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B48C-4DBE-AFC0-DB1EAC86D769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B48C-4DBE-AFC0-DB1EAC86D769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5-B48C-4DBE-AFC0-DB1EAC86D769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7-B48C-4DBE-AFC0-DB1EAC86D769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9-B48C-4DBE-AFC0-DB1EAC86D769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B-B48C-4DBE-AFC0-DB1EAC86D769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D-B48C-4DBE-AFC0-DB1EAC86D769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F-B48C-4DBE-AFC0-DB1EAC86D769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1-B48C-4DBE-AFC0-DB1EAC86D769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3-B48C-4DBE-AFC0-DB1EAC86D769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5-B48C-4DBE-AFC0-DB1EAC86D769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7-B48C-4DBE-AFC0-DB1EAC86D769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9-B48C-4DBE-AFC0-DB1EAC86D769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B-B48C-4DBE-AFC0-DB1EAC86D769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D-B48C-4DBE-AFC0-DB1EAC86D769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F-B48C-4DBE-AFC0-DB1EAC86D769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1-B48C-4DBE-AFC0-DB1EAC86D769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3-B48C-4DBE-AFC0-DB1EAC86D769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5-B48C-4DBE-AFC0-DB1EAC86D769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7-B48C-4DBE-AFC0-DB1EAC86D769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9-B48C-4DBE-AFC0-DB1EAC86D769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B-B48C-4DBE-AFC0-DB1EAC86D769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D-B48C-4DBE-AFC0-DB1EAC86D769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F-B48C-4DBE-AFC0-DB1EAC86D769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41-B48C-4DBE-AFC0-DB1EAC86D769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43-B48C-4DBE-AFC0-DB1EAC86D769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45-B48C-4DBE-AFC0-DB1EAC86D769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47-B48C-4DBE-AFC0-DB1EAC86D769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49-B48C-4DBE-AFC0-DB1EAC86D769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4B-B48C-4DBE-AFC0-DB1EAC86D769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4D-B48C-4DBE-AFC0-DB1EAC86D769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4F-B48C-4DBE-AFC0-DB1EAC86D769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51-B48C-4DBE-AFC0-DB1EAC86D769}"/>
              </c:ext>
            </c:extLst>
          </c:dPt>
          <c:dPt>
            <c:idx val="41"/>
            <c:bubble3D val="0"/>
            <c:spPr>
              <a:solidFill>
                <a:srgbClr val="CCFF66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53-B48C-4DBE-AFC0-DB1EAC86D769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55-B48C-4DBE-AFC0-DB1EAC86D769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57-B48C-4DBE-AFC0-DB1EAC86D769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59-B48C-4DBE-AFC0-DB1EAC86D769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5B-B48C-4DBE-AFC0-DB1EAC86D769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5D-B48C-4DBE-AFC0-DB1EAC86D769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B48C-4DBE-AFC0-DB1EAC86D769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61-B48C-4DBE-AFC0-DB1EAC86D769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63-B48C-4DBE-AFC0-DB1EAC86D769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65-B48C-4DBE-AFC0-DB1EAC86D769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67-B48C-4DBE-AFC0-DB1EAC86D769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69-B48C-4DBE-AFC0-DB1EAC86D769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6B-B48C-4DBE-AFC0-DB1EAC86D769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6D-B48C-4DBE-AFC0-DB1EAC86D769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6F-B48C-4DBE-AFC0-DB1EAC86D769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71-B48C-4DBE-AFC0-DB1EAC86D769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73-B48C-4DBE-AFC0-DB1EAC86D769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75-B48C-4DBE-AFC0-DB1EAC86D769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77-B48C-4DBE-AFC0-DB1EAC86D769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79-B48C-4DBE-AFC0-DB1EAC86D769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7B-B48C-4DBE-AFC0-DB1EAC86D769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7D-B48C-4DBE-AFC0-DB1EAC86D769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7F-B48C-4DBE-AFC0-DB1EAC86D769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81-B48C-4DBE-AFC0-DB1EAC86D769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83-B48C-4DBE-AFC0-DB1EAC86D769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85-B48C-4DBE-AFC0-DB1EAC86D769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87-B48C-4DBE-AFC0-DB1EAC86D769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89-B48C-4DBE-AFC0-DB1EAC86D769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8B-B48C-4DBE-AFC0-DB1EAC86D769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8D-B48C-4DBE-AFC0-DB1EAC86D769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8F-B48C-4DBE-AFC0-DB1EAC86D769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91-B48C-4DBE-AFC0-DB1EAC86D769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B48C-4DBE-AFC0-DB1EAC86D769}"/>
              </c:ext>
            </c:extLst>
          </c:dPt>
          <c:dPt>
            <c:idx val="74"/>
            <c:bubble3D val="0"/>
            <c:spPr>
              <a:solidFill>
                <a:srgbClr val="99663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95-B48C-4DBE-AFC0-DB1EAC86D769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97-B48C-4DBE-AFC0-DB1EAC86D769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99-B48C-4DBE-AFC0-DB1EAC86D769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9B-B48C-4DBE-AFC0-DB1EAC86D769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9D-B48C-4DBE-AFC0-DB1EAC86D769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B48C-4DBE-AFC0-DB1EAC86D769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B48C-4DBE-AFC0-DB1EAC86D769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A3-B48C-4DBE-AFC0-DB1EAC86D769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A5-B48C-4DBE-AFC0-DB1EAC86D769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A7-B48C-4DBE-AFC0-DB1EAC86D769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A9-B48C-4DBE-AFC0-DB1EAC86D769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AB-B48C-4DBE-AFC0-DB1EAC86D769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AD-B48C-4DBE-AFC0-DB1EAC86D769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AF-B48C-4DBE-AFC0-DB1EAC86D769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B1-B48C-4DBE-AFC0-DB1EAC86D769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B3-B48C-4DBE-AFC0-DB1EAC86D769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B5-B48C-4DBE-AFC0-DB1EAC86D769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B7-B48C-4DBE-AFC0-DB1EAC86D769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B9-B48C-4DBE-AFC0-DB1EAC86D769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BB-B48C-4DBE-AFC0-DB1EAC86D769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BD-B48C-4DBE-AFC0-DB1EAC86D769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BF-B48C-4DBE-AFC0-DB1EAC86D769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C1-B48C-4DBE-AFC0-DB1EAC86D769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C3-B48C-4DBE-AFC0-DB1EAC86D769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C5-B48C-4DBE-AFC0-DB1EAC86D769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C7-B48C-4DBE-AFC0-DB1EAC86D769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C9-B48C-4DBE-AFC0-DB1EAC86D769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CB-B48C-4DBE-AFC0-DB1EAC86D769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CD-B48C-4DBE-AFC0-DB1EAC86D769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CF-B48C-4DBE-AFC0-DB1EAC86D769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B48C-4DBE-AFC0-DB1EAC86D769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D3-B48C-4DBE-AFC0-DB1EAC86D769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D5-B48C-4DBE-AFC0-DB1EAC86D769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D7-B48C-4DBE-AFC0-DB1EAC86D769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D9-B48C-4DBE-AFC0-DB1EAC86D769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DB-B48C-4DBE-AFC0-DB1EAC86D769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DD-B48C-4DBE-AFC0-DB1EAC86D76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'Tabela dinamica'!$M$16:$M$127</c:f>
              <c:strCache>
                <c:ptCount val="111"/>
                <c:pt idx="0">
                  <c:v> Steinernema feltiae</c:v>
                </c:pt>
                <c:pt idx="1">
                  <c:v> Toluidine blue</c:v>
                </c:pt>
                <c:pt idx="2">
                  <c:v> zinc sulfate heptahydrate</c:v>
                </c:pt>
                <c:pt idx="3">
                  <c:v>1,4-naphthoquinone</c:v>
                </c:pt>
                <c:pt idx="4">
                  <c:v>14C-glyphosate</c:v>
                </c:pt>
                <c:pt idx="5">
                  <c:v>14C-imidacloprid</c:v>
                </c:pt>
                <c:pt idx="6">
                  <c:v>2,6-dichloroisonicotinic acid</c:v>
                </c:pt>
                <c:pt idx="7">
                  <c:v>2,6-dichloro-isonicotinic acid</c:v>
                </c:pt>
                <c:pt idx="8">
                  <c:v>2-hydroxy-benzoic acid</c:v>
                </c:pt>
                <c:pt idx="9">
                  <c:v>3-hydroxy-carbofuran</c:v>
                </c:pt>
                <c:pt idx="10">
                  <c:v>Abamectin</c:v>
                </c:pt>
                <c:pt idx="11">
                  <c:v>Acephate</c:v>
                </c:pt>
                <c:pt idx="12">
                  <c:v>Acibenzolar-S-methyl</c:v>
                </c:pt>
                <c:pt idx="13">
                  <c:v>Allicin</c:v>
                </c:pt>
                <c:pt idx="14">
                  <c:v>Ampicillin</c:v>
                </c:pt>
                <c:pt idx="15">
                  <c:v>Avermectin</c:v>
                </c:pt>
                <c:pt idx="16">
                  <c:v>Azadirachtin</c:v>
                </c:pt>
                <c:pt idx="17">
                  <c:v>Azoxystrobin</c:v>
                </c:pt>
                <c:pt idx="18">
                  <c:v>Bacbicure®</c:v>
                </c:pt>
                <c:pt idx="19">
                  <c:v>B-aminobutyric acid</c:v>
                </c:pt>
                <c:pt idx="20">
                  <c:v>Benzbromarone</c:v>
                </c:pt>
                <c:pt idx="21">
                  <c:v>Benzothidiazole or Actigard®</c:v>
                </c:pt>
                <c:pt idx="22">
                  <c:v>Bifenthrin</c:v>
                </c:pt>
                <c:pt idx="23">
                  <c:v>Caesium</c:v>
                </c:pt>
                <c:pt idx="24">
                  <c:v>Carbendazim</c:v>
                </c:pt>
                <c:pt idx="25">
                  <c:v>Carbofuran</c:v>
                </c:pt>
                <c:pt idx="26">
                  <c:v>Carbosulfan</c:v>
                </c:pt>
                <c:pt idx="27">
                  <c:v>Cesium</c:v>
                </c:pt>
                <c:pt idx="28">
                  <c:v>Chitosan-hexaconazole nanoparticles</c:v>
                </c:pt>
                <c:pt idx="29">
                  <c:v>Chlorantraniliprole</c:v>
                </c:pt>
                <c:pt idx="30">
                  <c:v>Clothianidin</c:v>
                </c:pt>
                <c:pt idx="31">
                  <c:v>CVG-700</c:v>
                </c:pt>
                <c:pt idx="32">
                  <c:v>Cyproconazole</c:v>
                </c:pt>
                <c:pt idx="33">
                  <c:v>Cyprodinil</c:v>
                </c:pt>
                <c:pt idx="34">
                  <c:v>Deltamethrin</c:v>
                </c:pt>
                <c:pt idx="35">
                  <c:v>Dicrotophos</c:v>
                </c:pt>
                <c:pt idx="36">
                  <c:v>Difenoconazole</c:v>
                </c:pt>
                <c:pt idx="37">
                  <c:v>Dimethoate</c:v>
                </c:pt>
                <c:pt idx="38">
                  <c:v>Dimethylsulfoxide</c:v>
                </c:pt>
                <c:pt idx="39">
                  <c:v>Dinotefuran</c:v>
                </c:pt>
                <c:pt idx="40">
                  <c:v>dsRNA</c:v>
                </c:pt>
                <c:pt idx="41">
                  <c:v>Emamectin benzoate</c:v>
                </c:pt>
                <c:pt idx="42">
                  <c:v>Ethanol</c:v>
                </c:pt>
                <c:pt idx="43">
                  <c:v>Ethephon</c:v>
                </c:pt>
                <c:pt idx="44">
                  <c:v>Ethylenediurea</c:v>
                </c:pt>
                <c:pt idx="45">
                  <c:v>Fipronil</c:v>
                </c:pt>
                <c:pt idx="46">
                  <c:v>Fluorescence-labeled penicillin</c:v>
                </c:pt>
                <c:pt idx="47">
                  <c:v>Fosetyl-aluminium</c:v>
                </c:pt>
                <c:pt idx="48">
                  <c:v>Gibberellin A4/7</c:v>
                </c:pt>
                <c:pt idx="49">
                  <c:v>Glyphosate</c:v>
                </c:pt>
                <c:pt idx="50">
                  <c:v>Gum Arabic nanoparticles</c:v>
                </c:pt>
                <c:pt idx="51">
                  <c:v>Heterorhabditis sp.</c:v>
                </c:pt>
                <c:pt idx="52">
                  <c:v>hpRNAs</c:v>
                </c:pt>
                <c:pt idx="53">
                  <c:v>Imidacloprid</c:v>
                </c:pt>
                <c:pt idx="54">
                  <c:v>Iron sulphate</c:v>
                </c:pt>
                <c:pt idx="55">
                  <c:v>Juglone</c:v>
                </c:pt>
                <c:pt idx="56">
                  <c:v>L-ascorbic acid sodium salt</c:v>
                </c:pt>
                <c:pt idx="57">
                  <c:v>Metalaxyl</c:v>
                </c:pt>
                <c:pt idx="58">
                  <c:v>Methamidophos</c:v>
                </c:pt>
                <c:pt idx="59">
                  <c:v>Methyl salicylate</c:v>
                </c:pt>
                <c:pt idx="60">
                  <c:v>Milbemectin</c:v>
                </c:pt>
                <c:pt idx="61">
                  <c:v>No Information</c:v>
                </c:pt>
                <c:pt idx="62">
                  <c:v>Nutreeno®</c:v>
                </c:pt>
                <c:pt idx="63">
                  <c:v>Omethoate</c:v>
                </c:pt>
                <c:pt idx="64">
                  <c:v>Oxalic acid</c:v>
                </c:pt>
                <c:pt idx="65">
                  <c:v>Oxydemeton-methyl</c:v>
                </c:pt>
                <c:pt idx="66">
                  <c:v>Oxytetracycline</c:v>
                </c:pt>
                <c:pt idx="67">
                  <c:v>Oxytetracycline hydrochloride</c:v>
                </c:pt>
                <c:pt idx="68">
                  <c:v>Ozonated water</c:v>
                </c:pt>
                <c:pt idx="69">
                  <c:v>Penicillin</c:v>
                </c:pt>
                <c:pt idx="70">
                  <c:v>Penicillin G</c:v>
                </c:pt>
                <c:pt idx="71">
                  <c:v>Penthiopyrad</c:v>
                </c:pt>
                <c:pt idx="72">
                  <c:v>Phosphite</c:v>
                </c:pt>
                <c:pt idx="73">
                  <c:v>Phosphonic acid</c:v>
                </c:pt>
                <c:pt idx="74">
                  <c:v>Phosphorous acid</c:v>
                </c:pt>
                <c:pt idx="75">
                  <c:v>Plumbagin</c:v>
                </c:pt>
                <c:pt idx="76">
                  <c:v>Polyvinylpyrrolidone nanoparticles</c:v>
                </c:pt>
                <c:pt idx="77">
                  <c:v>Potassium dihydrogen phosphate</c:v>
                </c:pt>
                <c:pt idx="78">
                  <c:v>Potassium phosphate dibasic</c:v>
                </c:pt>
                <c:pt idx="79">
                  <c:v>Potassium phosphite</c:v>
                </c:pt>
                <c:pt idx="80">
                  <c:v>Potassium phosphonate</c:v>
                </c:pt>
                <c:pt idx="81">
                  <c:v>Prochloraz</c:v>
                </c:pt>
                <c:pt idx="82">
                  <c:v>Propiconazole</c:v>
                </c:pt>
                <c:pt idx="83">
                  <c:v>Pyraclostrobin</c:v>
                </c:pt>
                <c:pt idx="84">
                  <c:v>Rubia tinctorum</c:v>
                </c:pt>
                <c:pt idx="85">
                  <c:v>Rynaxypyr</c:v>
                </c:pt>
                <c:pt idx="86">
                  <c:v>Safranin</c:v>
                </c:pt>
                <c:pt idx="87">
                  <c:v>Salicylic acid</c:v>
                </c:pt>
                <c:pt idx="88">
                  <c:v>Silver nanoparticles</c:v>
                </c:pt>
                <c:pt idx="89">
                  <c:v>Sodium citrate nanoparticles</c:v>
                </c:pt>
                <c:pt idx="90">
                  <c:v>Spinosad</c:v>
                </c:pt>
                <c:pt idx="91">
                  <c:v>Spirodiclofen</c:v>
                </c:pt>
                <c:pt idx="92">
                  <c:v>Spirotetramat</c:v>
                </c:pt>
                <c:pt idx="93">
                  <c:v>Steinernema egyptens</c:v>
                </c:pt>
                <c:pt idx="94">
                  <c:v>Steinernema sp.</c:v>
                </c:pt>
                <c:pt idx="95">
                  <c:v>Streptomycin</c:v>
                </c:pt>
                <c:pt idx="96">
                  <c:v>Streptomycin sulfate</c:v>
                </c:pt>
                <c:pt idx="97">
                  <c:v>Tebuconazole</c:v>
                </c:pt>
                <c:pt idx="98">
                  <c:v>Tetraconazole</c:v>
                </c:pt>
                <c:pt idx="99">
                  <c:v>Tetracycline</c:v>
                </c:pt>
                <c:pt idx="100">
                  <c:v>Thiabendazole</c:v>
                </c:pt>
                <c:pt idx="101">
                  <c:v>Thiamethoxam</c:v>
                </c:pt>
                <c:pt idx="102">
                  <c:v>Thiophanate-methyl</c:v>
                </c:pt>
                <c:pt idx="103">
                  <c:v>Tolfenamic acid</c:v>
                </c:pt>
                <c:pt idx="104">
                  <c:v>Triadimefon</c:v>
                </c:pt>
                <c:pt idx="105">
                  <c:v>Triclopyr</c:v>
                </c:pt>
                <c:pt idx="106">
                  <c:v>Urea</c:v>
                </c:pt>
                <c:pt idx="107">
                  <c:v>Verticillium dahliae</c:v>
                </c:pt>
                <c:pt idx="108">
                  <c:v>Xylella fastidiosa strain EB92-1</c:v>
                </c:pt>
                <c:pt idx="109">
                  <c:v>Xylella fastidiosa strain IVIA 5387.2</c:v>
                </c:pt>
                <c:pt idx="110">
                  <c:v>Zinc salt</c:v>
                </c:pt>
              </c:strCache>
            </c:strRef>
          </c:cat>
          <c:val>
            <c:numRef>
              <c:f>'Tabela dinamica'!$N$16:$N$127</c:f>
              <c:numCache>
                <c:formatCode>General</c:formatCode>
                <c:ptCount val="11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2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2</c:v>
                </c:pt>
                <c:pt idx="10">
                  <c:v>15</c:v>
                </c:pt>
                <c:pt idx="11">
                  <c:v>5</c:v>
                </c:pt>
                <c:pt idx="12">
                  <c:v>3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6</c:v>
                </c:pt>
                <c:pt idx="17">
                  <c:v>2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2</c:v>
                </c:pt>
                <c:pt idx="23">
                  <c:v>1</c:v>
                </c:pt>
                <c:pt idx="24">
                  <c:v>3</c:v>
                </c:pt>
                <c:pt idx="25">
                  <c:v>2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2</c:v>
                </c:pt>
                <c:pt idx="31">
                  <c:v>1</c:v>
                </c:pt>
                <c:pt idx="32">
                  <c:v>2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4</c:v>
                </c:pt>
                <c:pt idx="37">
                  <c:v>1</c:v>
                </c:pt>
                <c:pt idx="38">
                  <c:v>1</c:v>
                </c:pt>
                <c:pt idx="39">
                  <c:v>6</c:v>
                </c:pt>
                <c:pt idx="40">
                  <c:v>1</c:v>
                </c:pt>
                <c:pt idx="41">
                  <c:v>22</c:v>
                </c:pt>
                <c:pt idx="42">
                  <c:v>2</c:v>
                </c:pt>
                <c:pt idx="43">
                  <c:v>1</c:v>
                </c:pt>
                <c:pt idx="44">
                  <c:v>3</c:v>
                </c:pt>
                <c:pt idx="45">
                  <c:v>2</c:v>
                </c:pt>
                <c:pt idx="46">
                  <c:v>1</c:v>
                </c:pt>
                <c:pt idx="47">
                  <c:v>3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34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8</c:v>
                </c:pt>
                <c:pt idx="67">
                  <c:v>3</c:v>
                </c:pt>
                <c:pt idx="68">
                  <c:v>2</c:v>
                </c:pt>
                <c:pt idx="69">
                  <c:v>1</c:v>
                </c:pt>
                <c:pt idx="70">
                  <c:v>6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6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3</c:v>
                </c:pt>
                <c:pt idx="80">
                  <c:v>3</c:v>
                </c:pt>
                <c:pt idx="81">
                  <c:v>1</c:v>
                </c:pt>
                <c:pt idx="82">
                  <c:v>5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3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2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4</c:v>
                </c:pt>
                <c:pt idx="96">
                  <c:v>2</c:v>
                </c:pt>
                <c:pt idx="97">
                  <c:v>2</c:v>
                </c:pt>
                <c:pt idx="98">
                  <c:v>1</c:v>
                </c:pt>
                <c:pt idx="99">
                  <c:v>1</c:v>
                </c:pt>
                <c:pt idx="100">
                  <c:v>3</c:v>
                </c:pt>
                <c:pt idx="101">
                  <c:v>6</c:v>
                </c:pt>
                <c:pt idx="102">
                  <c:v>2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DF-05AC-4987-B3B3-16CC747958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8265751294800971"/>
          <c:y val="1.7687518920324864E-2"/>
          <c:w val="0.33060312782574147"/>
          <c:h val="0.6776580515627447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3"/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[agriculture-2494028-supp.certo.xlsx]Tabela dinamica!Tabela dinâmica3</c:name>
    <c:fmtId val="7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gradFill flip="none" rotWithShape="1">
            <a:gsLst>
              <a:gs pos="34000">
                <a:schemeClr val="accent6">
                  <a:lumMod val="0"/>
                  <a:lumOff val="100000"/>
                </a:schemeClr>
              </a:gs>
              <a:gs pos="3500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50000" t="-80000" r="50000" b="180000"/>
            </a:path>
            <a:tileRect/>
          </a:gradFill>
          <a:ln>
            <a:solidFill>
              <a:schemeClr val="accent6">
                <a:lumMod val="75000"/>
              </a:schemeClr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gradFill flip="none" rotWithShape="1">
            <a:gsLst>
              <a:gs pos="34000">
                <a:schemeClr val="accent6">
                  <a:lumMod val="0"/>
                  <a:lumOff val="100000"/>
                </a:schemeClr>
              </a:gs>
              <a:gs pos="3500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50000" t="-80000" r="50000" b="180000"/>
            </a:path>
            <a:tileRect/>
          </a:gradFill>
          <a:ln>
            <a:solidFill>
              <a:schemeClr val="accent6">
                <a:lumMod val="75000"/>
              </a:schemeClr>
            </a:solidFill>
          </a:ln>
          <a:effectLst/>
        </c:spPr>
        <c:dLbl>
          <c:idx val="0"/>
          <c:layout>
            <c:manualLayout>
              <c:x val="-5.0881761903202255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gradFill flip="none" rotWithShape="1">
            <a:gsLst>
              <a:gs pos="34000">
                <a:schemeClr val="accent6">
                  <a:lumMod val="0"/>
                  <a:lumOff val="100000"/>
                </a:schemeClr>
              </a:gs>
              <a:gs pos="3500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50000" t="-80000" r="50000" b="180000"/>
            </a:path>
            <a:tileRect/>
          </a:gradFill>
          <a:ln>
            <a:solidFill>
              <a:schemeClr val="accent6">
                <a:lumMod val="75000"/>
              </a:schemeClr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gradFill flip="none" rotWithShape="1">
            <a:gsLst>
              <a:gs pos="34000">
                <a:schemeClr val="accent6">
                  <a:lumMod val="0"/>
                  <a:lumOff val="100000"/>
                </a:schemeClr>
              </a:gs>
              <a:gs pos="3500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50000" t="-80000" r="50000" b="180000"/>
            </a:path>
            <a:tileRect/>
          </a:gradFill>
          <a:ln>
            <a:solidFill>
              <a:schemeClr val="accent6">
                <a:lumMod val="75000"/>
              </a:schemeClr>
            </a:solidFill>
          </a:ln>
          <a:effectLst/>
        </c:spPr>
        <c:dLbl>
          <c:idx val="0"/>
          <c:layout>
            <c:manualLayout>
              <c:x val="-5.0881761903202255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gradFill flip="none" rotWithShape="1">
            <a:gsLst>
              <a:gs pos="34000">
                <a:schemeClr val="accent6">
                  <a:lumMod val="0"/>
                  <a:lumOff val="100000"/>
                </a:schemeClr>
              </a:gs>
              <a:gs pos="3500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50000" t="-80000" r="50000" b="180000"/>
            </a:path>
            <a:tileRect/>
          </a:gradFill>
          <a:ln>
            <a:solidFill>
              <a:schemeClr val="accent6">
                <a:lumMod val="75000"/>
              </a:schemeClr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gradFill flip="none" rotWithShape="1">
            <a:gsLst>
              <a:gs pos="34000">
                <a:schemeClr val="accent6">
                  <a:lumMod val="0"/>
                  <a:lumOff val="100000"/>
                </a:schemeClr>
              </a:gs>
              <a:gs pos="3500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50000" t="-80000" r="50000" b="180000"/>
            </a:path>
            <a:tileRect/>
          </a:gradFill>
          <a:ln>
            <a:solidFill>
              <a:schemeClr val="accent6">
                <a:lumMod val="75000"/>
              </a:schemeClr>
            </a:solidFill>
          </a:ln>
          <a:effectLst/>
        </c:spPr>
        <c:dLbl>
          <c:idx val="0"/>
          <c:layout>
            <c:manualLayout>
              <c:x val="-8.765128915681342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gradFill flip="none" rotWithShape="1">
            <a:gsLst>
              <a:gs pos="34000">
                <a:schemeClr val="accent6">
                  <a:lumMod val="0"/>
                  <a:lumOff val="100000"/>
                </a:schemeClr>
              </a:gs>
              <a:gs pos="3500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50000" t="-80000" r="50000" b="180000"/>
            </a:path>
            <a:tileRect/>
          </a:gradFill>
          <a:ln>
            <a:solidFill>
              <a:schemeClr val="accent6">
                <a:lumMod val="75000"/>
              </a:schemeClr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gradFill flip="none" rotWithShape="1">
            <a:gsLst>
              <a:gs pos="34000">
                <a:schemeClr val="accent6">
                  <a:lumMod val="0"/>
                  <a:lumOff val="100000"/>
                </a:schemeClr>
              </a:gs>
              <a:gs pos="3500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50000" t="-80000" r="50000" b="180000"/>
            </a:path>
            <a:tileRect/>
          </a:gradFill>
          <a:ln>
            <a:solidFill>
              <a:schemeClr val="accent6">
                <a:lumMod val="75000"/>
              </a:schemeClr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3.7155798641316462E-2"/>
          <c:y val="4.5458379951392016E-3"/>
          <c:w val="0.95948435209983152"/>
          <c:h val="0.51594406733641052"/>
        </c:manualLayout>
      </c:layout>
      <c:areaChart>
        <c:grouping val="standard"/>
        <c:varyColors val="0"/>
        <c:ser>
          <c:idx val="0"/>
          <c:order val="0"/>
          <c:tx>
            <c:strRef>
              <c:f>'Tabela dinamica'!$B$25</c:f>
              <c:strCache>
                <c:ptCount val="1"/>
                <c:pt idx="0">
                  <c:v>Total</c:v>
                </c:pt>
              </c:strCache>
            </c:strRef>
          </c:tx>
          <c:spPr>
            <a:gradFill flip="none" rotWithShape="1">
              <a:gsLst>
                <a:gs pos="34000">
                  <a:schemeClr val="accent6">
                    <a:lumMod val="0"/>
                    <a:lumOff val="100000"/>
                  </a:schemeClr>
                </a:gs>
                <a:gs pos="35000">
                  <a:schemeClr val="accent6">
                    <a:lumMod val="0"/>
                    <a:lumOff val="100000"/>
                  </a:schemeClr>
                </a:gs>
                <a:gs pos="100000">
                  <a:schemeClr val="accent6">
                    <a:lumMod val="100000"/>
                  </a:schemeClr>
                </a:gs>
              </a:gsLst>
              <a:path path="circle">
                <a:fillToRect l="50000" t="-80000" r="50000" b="180000"/>
              </a:path>
              <a:tileRect/>
            </a:gradFill>
            <a:ln>
              <a:solidFill>
                <a:schemeClr val="accent6">
                  <a:lumMod val="75000"/>
                </a:schemeClr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'Tabela dinamica'!$A$26:$A$69</c:f>
              <c:strCache>
                <c:ptCount val="43"/>
                <c:pt idx="0">
                  <c:v>Field trials</c:v>
                </c:pt>
                <c:pt idx="1">
                  <c:v>Residue analyses</c:v>
                </c:pt>
                <c:pt idx="2">
                  <c:v>Bioassays</c:v>
                </c:pt>
                <c:pt idx="3">
                  <c:v>PCR</c:v>
                </c:pt>
                <c:pt idx="4">
                  <c:v>Green/Glasshouse trials</c:v>
                </c:pt>
                <c:pt idx="5">
                  <c:v>Enological parameters</c:v>
                </c:pt>
                <c:pt idx="6">
                  <c:v>Transmission Electron Microscopy</c:v>
                </c:pt>
                <c:pt idx="7">
                  <c:v>Atomic absorption spectrometry</c:v>
                </c:pt>
                <c:pt idx="8">
                  <c:v>Cryo-SEM/EDX</c:v>
                </c:pt>
                <c:pt idx="9">
                  <c:v>Spectrophotometer analysis</c:v>
                </c:pt>
                <c:pt idx="10">
                  <c:v>Scanning electron microscopy</c:v>
                </c:pt>
                <c:pt idx="11">
                  <c:v>Fluorescence microscope system</c:v>
                </c:pt>
                <c:pt idx="12">
                  <c:v>Fluorescence Microscopy</c:v>
                </c:pt>
                <c:pt idx="13">
                  <c:v>Volatiles analyses</c:v>
                </c:pt>
                <c:pt idx="14">
                  <c:v>Pour-through leachate tests</c:v>
                </c:pt>
                <c:pt idx="15">
                  <c:v>Test organisms</c:v>
                </c:pt>
                <c:pt idx="16">
                  <c:v>Colorimetric analyses</c:v>
                </c:pt>
                <c:pt idx="17">
                  <c:v>Frequency domain reflectometry</c:v>
                </c:pt>
                <c:pt idx="18">
                  <c:v>Northern Blot Analysis</c:v>
                </c:pt>
                <c:pt idx="19">
                  <c:v>Fruit evaluation</c:v>
                </c:pt>
                <c:pt idx="20">
                  <c:v>Field/semi-field trials</c:v>
                </c:pt>
                <c:pt idx="21">
                  <c:v>Dendrometric analyses</c:v>
                </c:pt>
                <c:pt idx="22">
                  <c:v>STEM</c:v>
                </c:pt>
                <c:pt idx="23">
                  <c:v>HPLC pigment separation</c:v>
                </c:pt>
                <c:pt idx="24">
                  <c:v>Fluorescence spectrometer</c:v>
                </c:pt>
                <c:pt idx="25">
                  <c:v>Energy-dispersive X-ray spectrometry</c:v>
                </c:pt>
                <c:pt idx="26">
                  <c:v>Biochemical analyses</c:v>
                </c:pt>
                <c:pt idx="27">
                  <c:v>Weight</c:v>
                </c:pt>
                <c:pt idx="28">
                  <c:v>Refractometer</c:v>
                </c:pt>
                <c:pt idx="29">
                  <c:v>ATR-FTIR</c:v>
                </c:pt>
                <c:pt idx="30">
                  <c:v>ROS Detection</c:v>
                </c:pt>
                <c:pt idx="31">
                  <c:v>Light Microscopy</c:v>
                </c:pt>
                <c:pt idx="32">
                  <c:v>Binding method</c:v>
                </c:pt>
                <c:pt idx="33">
                  <c:v>Liquid scintillation counter</c:v>
                </c:pt>
                <c:pt idx="34">
                  <c:v>TEM</c:v>
                </c:pt>
                <c:pt idx="35">
                  <c:v>Micro-Kjeldahl method</c:v>
                </c:pt>
                <c:pt idx="36">
                  <c:v>Thermal analysis</c:v>
                </c:pt>
                <c:pt idx="37">
                  <c:v>Microscopic hyperspectral imaging</c:v>
                </c:pt>
                <c:pt idx="38">
                  <c:v>Microscopy Imaging</c:v>
                </c:pt>
                <c:pt idx="39">
                  <c:v>Insect captures</c:v>
                </c:pt>
                <c:pt idx="40">
                  <c:v>X-ray analysis</c:v>
                </c:pt>
                <c:pt idx="41">
                  <c:v>Kjeldahl procedure</c:v>
                </c:pt>
                <c:pt idx="42">
                  <c:v>Light microscope/digital camera</c:v>
                </c:pt>
              </c:strCache>
            </c:strRef>
          </c:cat>
          <c:val>
            <c:numRef>
              <c:f>'Tabela dinamica'!$B$26:$B$69</c:f>
              <c:numCache>
                <c:formatCode>General</c:formatCode>
                <c:ptCount val="43"/>
                <c:pt idx="0">
                  <c:v>78</c:v>
                </c:pt>
                <c:pt idx="1">
                  <c:v>50</c:v>
                </c:pt>
                <c:pt idx="2">
                  <c:v>32</c:v>
                </c:pt>
                <c:pt idx="3">
                  <c:v>23</c:v>
                </c:pt>
                <c:pt idx="4">
                  <c:v>14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E2-4EDE-BDC1-532FF2C214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094895296"/>
        <c:axId val="-1094895840"/>
      </c:areaChart>
      <c:catAx>
        <c:axId val="-1094895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094895840"/>
        <c:crosses val="autoZero"/>
        <c:auto val="1"/>
        <c:lblAlgn val="ctr"/>
        <c:lblOffset val="100"/>
        <c:noMultiLvlLbl val="0"/>
      </c:catAx>
      <c:valAx>
        <c:axId val="-10948958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-10948952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[agriculture-2494028-supp.certo.xlsx]Tabela dinamica!Tabela dinâmica11</c:name>
    <c:fmtId val="7"/>
  </c:pivotSource>
  <c:chart>
    <c:autoTitleDeleted val="1"/>
    <c:pivotFmts>
      <c:pivotFmt>
        <c:idx val="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3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rgbClr val="003300"/>
          </a:solidFill>
          <a:ln w="19050">
            <a:noFill/>
          </a:ln>
          <a:effectLst/>
        </c:spPr>
        <c:dLbl>
          <c:idx val="0"/>
          <c:layout>
            <c:manualLayout>
              <c:x val="-2.3051357246374939E-2"/>
              <c:y val="-4.46262862601862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3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808000"/>
          </a:solidFill>
          <a:ln w="19050">
            <a:noFill/>
          </a:ln>
          <a:effectLst/>
        </c:spPr>
      </c:pivotFmt>
      <c:pivotFmt>
        <c:idx val="14"/>
        <c:spPr>
          <a:solidFill>
            <a:srgbClr val="92D050"/>
          </a:solidFill>
          <a:ln w="19050">
            <a:noFill/>
          </a:ln>
          <a:effectLst/>
        </c:spPr>
      </c:pivotFmt>
      <c:pivotFmt>
        <c:idx val="1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16"/>
        <c:spPr>
          <a:solidFill>
            <a:srgbClr val="CC9900"/>
          </a:solidFill>
          <a:ln w="19050">
            <a:noFill/>
          </a:ln>
          <a:effectLst/>
        </c:spPr>
      </c:pivotFmt>
      <c:pivotFmt>
        <c:idx val="17"/>
        <c:spPr>
          <a:solidFill>
            <a:srgbClr val="00CC00"/>
          </a:solidFill>
          <a:ln w="19050">
            <a:noFill/>
          </a:ln>
          <a:effectLst/>
        </c:spPr>
      </c:pivotFmt>
      <c:pivotFmt>
        <c:idx val="18"/>
        <c:spPr>
          <a:solidFill>
            <a:srgbClr val="99FF33"/>
          </a:solidFill>
          <a:ln w="19050">
            <a:noFill/>
          </a:ln>
          <a:effectLst/>
        </c:spPr>
      </c:pivotFmt>
      <c:pivotFmt>
        <c:idx val="1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0"/>
        <c:spPr>
          <a:solidFill>
            <a:srgbClr val="16963E"/>
          </a:solidFill>
          <a:ln w="19050">
            <a:noFill/>
          </a:ln>
          <a:effectLst/>
        </c:spPr>
      </c:pivotFmt>
      <c:pivotFmt>
        <c:idx val="2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50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3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52"/>
        <c:spPr>
          <a:solidFill>
            <a:srgbClr val="003300"/>
          </a:solidFill>
          <a:ln w="19050">
            <a:noFill/>
          </a:ln>
          <a:effectLst/>
        </c:spPr>
        <c:dLbl>
          <c:idx val="0"/>
          <c:layout>
            <c:manualLayout>
              <c:x val="-2.3051357246374939E-2"/>
              <c:y val="-4.46262862601862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3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5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5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5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5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5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5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6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6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62"/>
        <c:spPr>
          <a:solidFill>
            <a:srgbClr val="99FF33"/>
          </a:solidFill>
          <a:ln w="19050">
            <a:noFill/>
          </a:ln>
          <a:effectLst/>
        </c:spPr>
      </c:pivotFmt>
      <c:pivotFmt>
        <c:idx val="6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6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6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6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6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6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6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7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7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72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7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7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7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7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7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7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8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81"/>
        <c:spPr>
          <a:solidFill>
            <a:srgbClr val="003300"/>
          </a:solidFill>
          <a:ln w="19050">
            <a:noFill/>
          </a:ln>
          <a:effectLst/>
        </c:spPr>
      </c:pivotFmt>
      <c:pivotFmt>
        <c:idx val="8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8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8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8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8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8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8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8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9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9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9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9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9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9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96"/>
        <c:spPr>
          <a:solidFill>
            <a:schemeClr val="accent1"/>
          </a:solidFill>
          <a:ln w="19050">
            <a:noFill/>
          </a:ln>
          <a:effectLst/>
        </c:spPr>
      </c:pivotFmt>
    </c:pivotFmts>
    <c:plotArea>
      <c:layout>
        <c:manualLayout>
          <c:layoutTarget val="inner"/>
          <c:xMode val="edge"/>
          <c:yMode val="edge"/>
          <c:x val="1.7015748031496067E-2"/>
          <c:y val="0.12691946091008288"/>
          <c:w val="0.58339845800524925"/>
          <c:h val="0.83904497331092032"/>
        </c:manualLayout>
      </c:layout>
      <c:pieChart>
        <c:varyColors val="1"/>
        <c:ser>
          <c:idx val="0"/>
          <c:order val="0"/>
          <c:tx>
            <c:strRef>
              <c:f>'Tabela dinamica'!$J$54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chemeClr val="accent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81DC-4096-BB10-88FB9C71DE7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81DC-4096-BB10-88FB9C71DE77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81DC-4096-BB10-88FB9C71DE7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81DC-4096-BB10-88FB9C71DE7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81DC-4096-BB10-88FB9C71DE77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81DC-4096-BB10-88FB9C71DE77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81DC-4096-BB10-88FB9C71DE77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81DC-4096-BB10-88FB9C71DE77}"/>
              </c:ext>
            </c:extLst>
          </c:dPt>
          <c:dPt>
            <c:idx val="8"/>
            <c:bubble3D val="0"/>
            <c:spPr>
              <a:solidFill>
                <a:srgbClr val="00330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81DC-4096-BB10-88FB9C71DE77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81DC-4096-BB10-88FB9C71DE77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5-81DC-4096-BB10-88FB9C71DE77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7-81DC-4096-BB10-88FB9C71DE77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9-81DC-4096-BB10-88FB9C71DE77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B-81DC-4096-BB10-88FB9C71DE77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D-81DC-4096-BB10-88FB9C71DE77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F-81DC-4096-BB10-88FB9C71DE77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1-81DC-4096-BB10-88FB9C71DE77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3-81DC-4096-BB10-88FB9C71DE77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5-81DC-4096-BB10-88FB9C71DE77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7-81DC-4096-BB10-88FB9C71DE77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9-81DC-4096-BB10-88FB9C71DE77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B-81DC-4096-BB10-88FB9C71DE77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D-81DC-4096-BB10-88FB9C71DE77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F-81DC-4096-BB10-88FB9C71DE7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'Tabela dinamica'!$I$55:$I$79</c:f>
              <c:strCache>
                <c:ptCount val="24"/>
                <c:pt idx="0">
                  <c:v>Aongatete Coolstores Ltd.</c:v>
                </c:pt>
                <c:pt idx="1">
                  <c:v>Arborjet®</c:v>
                </c:pt>
                <c:pt idx="2">
                  <c:v>ArborSystems®</c:v>
                </c:pt>
                <c:pt idx="3">
                  <c:v>BioForest Technologies Inc.</c:v>
                </c:pt>
                <c:pt idx="4">
                  <c:v>Bite®</c:v>
                </c:pt>
                <c:pt idx="5">
                  <c:v>Chemcolour Industries Ltd.</c:v>
                </c:pt>
                <c:pt idx="6">
                  <c:v>Chemjet®</c:v>
                </c:pt>
                <c:pt idx="7">
                  <c:v>EcoJect® System</c:v>
                </c:pt>
                <c:pt idx="8">
                  <c:v>ENDOterapia Vegetal S.L.®</c:v>
                </c:pt>
                <c:pt idx="9">
                  <c:v>Fertinyect SL</c:v>
                </c:pt>
                <c:pt idx="10">
                  <c:v>Guangdong Institute of Applied Biological Resources</c:v>
                </c:pt>
                <c:pt idx="11">
                  <c:v>Home-made manufacture</c:v>
                </c:pt>
                <c:pt idx="12">
                  <c:v>J. J. Mauget Co.</c:v>
                </c:pt>
                <c:pt idx="13">
                  <c:v>Low pressure micro-infusion™</c:v>
                </c:pt>
                <c:pt idx="14">
                  <c:v>NanoJet</c:v>
                </c:pt>
                <c:pt idx="15">
                  <c:v>NJ Phillips Pty Limited</c:v>
                </c:pt>
                <c:pt idx="16">
                  <c:v>No Information</c:v>
                </c:pt>
                <c:pt idx="17">
                  <c:v>Rainbow Treecare Scientific Advancements</c:v>
                </c:pt>
                <c:pt idx="18">
                  <c:v>Sidewinder Injection Technology Pty Ltd</c:v>
                </c:pt>
                <c:pt idx="19">
                  <c:v>SOS palm®</c:v>
                </c:pt>
                <c:pt idx="20">
                  <c:v>Syngenta®</c:v>
                </c:pt>
                <c:pt idx="21">
                  <c:v>Tree Tech Microinjection Systems</c:v>
                </c:pt>
                <c:pt idx="22">
                  <c:v>Tree Tech® Microinjection Systems</c:v>
                </c:pt>
                <c:pt idx="23">
                  <c:v>XyllaKill</c:v>
                </c:pt>
              </c:strCache>
            </c:strRef>
          </c:cat>
          <c:val>
            <c:numRef>
              <c:f>'Tabela dinamica'!$J$55:$J$79</c:f>
              <c:numCache>
                <c:formatCode>General</c:formatCode>
                <c:ptCount val="24"/>
                <c:pt idx="0">
                  <c:v>1</c:v>
                </c:pt>
                <c:pt idx="1">
                  <c:v>30</c:v>
                </c:pt>
                <c:pt idx="2">
                  <c:v>4</c:v>
                </c:pt>
                <c:pt idx="3">
                  <c:v>1</c:v>
                </c:pt>
                <c:pt idx="4">
                  <c:v>4</c:v>
                </c:pt>
                <c:pt idx="5">
                  <c:v>1</c:v>
                </c:pt>
                <c:pt idx="6">
                  <c:v>10</c:v>
                </c:pt>
                <c:pt idx="7">
                  <c:v>1</c:v>
                </c:pt>
                <c:pt idx="8">
                  <c:v>4</c:v>
                </c:pt>
                <c:pt idx="9">
                  <c:v>4</c:v>
                </c:pt>
                <c:pt idx="10">
                  <c:v>1</c:v>
                </c:pt>
                <c:pt idx="11">
                  <c:v>43</c:v>
                </c:pt>
                <c:pt idx="12">
                  <c:v>6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15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2</c:v>
                </c:pt>
                <c:pt idx="2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1-E927-4FD2-ABC2-C208BE7BED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2996098773593545"/>
          <c:y val="1.4069116360454942E-2"/>
          <c:w val="0.33333315371506705"/>
          <c:h val="0.814093106100343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[agriculture-2494028-supp.certo.xlsx]Tabela dinamica!Tabela dinâmica2</c:name>
    <c:fmtId val="20"/>
  </c:pivotSource>
  <c:chart>
    <c:autoTitleDeleted val="1"/>
    <c:pivotFmts>
      <c:pivotFmt>
        <c:idx val="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5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9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3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8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9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2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5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6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7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8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9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0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0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0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0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0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0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0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0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0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0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1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1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1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1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1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1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1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1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1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1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2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2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2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2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2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2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2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2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2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2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3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4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5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6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7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8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298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3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0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1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2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3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4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5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5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5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5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5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5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5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5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5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5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6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1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7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7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8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39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0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1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2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2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2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2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2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2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2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2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2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2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3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4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4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4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4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4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4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4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4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4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49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5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51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52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53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5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5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56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57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5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459"/>
        <c:spPr>
          <a:solidFill>
            <a:schemeClr val="accent1"/>
          </a:solidFill>
          <a:ln w="19050">
            <a:noFill/>
          </a:ln>
          <a:effectLst/>
        </c:spPr>
      </c:pivotFmt>
    </c:pivotFmts>
    <c:plotArea>
      <c:layout/>
      <c:pieChart>
        <c:varyColors val="1"/>
        <c:ser>
          <c:idx val="0"/>
          <c:order val="0"/>
          <c:tx>
            <c:strRef>
              <c:f>'Tabela dinamica'!$R$117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chemeClr val="accent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6646-44E5-8390-941FD813865B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6646-44E5-8390-941FD813865B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6646-44E5-8390-941FD813865B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6646-44E5-8390-941FD813865B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6646-44E5-8390-941FD813865B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6646-44E5-8390-941FD813865B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6646-44E5-8390-941FD813865B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6646-44E5-8390-941FD813865B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6646-44E5-8390-941FD813865B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6646-44E5-8390-941FD813865B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5-6646-44E5-8390-941FD813865B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7-6646-44E5-8390-941FD813865B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9-6646-44E5-8390-941FD813865B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B-6646-44E5-8390-941FD813865B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D-6646-44E5-8390-941FD813865B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F-6646-44E5-8390-941FD813865B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1-6646-44E5-8390-941FD813865B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3-6646-44E5-8390-941FD813865B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5-6646-44E5-8390-941FD813865B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7-6646-44E5-8390-941FD813865B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9-6646-44E5-8390-941FD813865B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B-6646-44E5-8390-941FD813865B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D-6646-44E5-8390-941FD813865B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F-6646-44E5-8390-941FD813865B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1-6646-44E5-8390-941FD813865B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3-6646-44E5-8390-941FD813865B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5-6646-44E5-8390-941FD813865B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7-6646-44E5-8390-941FD813865B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9-6646-44E5-8390-941FD813865B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B-6646-44E5-8390-941FD813865B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D-6646-44E5-8390-941FD813865B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F-6646-44E5-8390-941FD813865B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41-6646-44E5-8390-941FD813865B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43-6646-44E5-8390-941FD813865B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45-6646-44E5-8390-941FD813865B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47-6646-44E5-8390-941FD813865B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49-6646-44E5-8390-941FD813865B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4B-6646-44E5-8390-941FD813865B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4D-6646-44E5-8390-941FD813865B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4F-6646-44E5-8390-941FD813865B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51-6646-44E5-8390-941FD813865B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53-6646-44E5-8390-941FD813865B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55-6646-44E5-8390-941FD813865B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57-6646-44E5-8390-941FD813865B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59-6646-44E5-8390-941FD813865B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5B-6646-44E5-8390-941FD813865B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5D-6646-44E5-8390-941FD813865B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5F-6646-44E5-8390-941FD813865B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61-6646-44E5-8390-941FD813865B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63-6646-44E5-8390-941FD813865B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65-6646-44E5-8390-941FD813865B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67-6646-44E5-8390-941FD813865B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69-6646-44E5-8390-941FD813865B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6B-6646-44E5-8390-941FD813865B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6D-6646-44E5-8390-941FD813865B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6F-6646-44E5-8390-941FD813865B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71-6646-44E5-8390-941FD813865B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73-6646-44E5-8390-941FD813865B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75-6646-44E5-8390-941FD813865B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77-6646-44E5-8390-941FD813865B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79-6646-44E5-8390-941FD813865B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7B-6646-44E5-8390-941FD813865B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7D-6646-44E5-8390-941FD813865B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7F-6646-44E5-8390-941FD813865B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81-6646-44E5-8390-941FD813865B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83-6646-44E5-8390-941FD813865B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85-6646-44E5-8390-941FD813865B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87-6646-44E5-8390-941FD813865B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89-6646-44E5-8390-941FD813865B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8B-6646-44E5-8390-941FD813865B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8D-6646-44E5-8390-941FD813865B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8F-6646-44E5-8390-941FD813865B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91-6646-44E5-8390-941FD813865B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93-6646-44E5-8390-941FD813865B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95-6646-44E5-8390-941FD813865B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97-6646-44E5-8390-941FD813865B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99-6646-44E5-8390-941FD813865B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9B-6646-44E5-8390-941FD813865B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9D-6646-44E5-8390-941FD813865B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9F-6646-44E5-8390-941FD813865B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A1-6646-44E5-8390-941FD813865B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A3-6646-44E5-8390-941FD813865B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A5-6646-44E5-8390-941FD813865B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A7-6646-44E5-8390-941FD813865B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A9-6646-44E5-8390-941FD813865B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AB-6646-44E5-8390-941FD813865B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AD-6646-44E5-8390-941FD813865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'Tabela dinamica'!$Q$118:$Q$205</c:f>
              <c:strCache>
                <c:ptCount val="87"/>
                <c:pt idx="0">
                  <c:v> Generalized Linear Model</c:v>
                </c:pt>
                <c:pt idx="1">
                  <c:v>Abbott’s formula</c:v>
                </c:pt>
                <c:pt idx="2">
                  <c:v>AIC</c:v>
                </c:pt>
                <c:pt idx="3">
                  <c:v>Akaike’s Information Criterion</c:v>
                </c:pt>
                <c:pt idx="4">
                  <c:v>Akaike's information criterion</c:v>
                </c:pt>
                <c:pt idx="5">
                  <c:v>ANCOVA</c:v>
                </c:pt>
                <c:pt idx="6">
                  <c:v>Anderson–Darling test</c:v>
                </c:pt>
                <c:pt idx="7">
                  <c:v>Anova</c:v>
                </c:pt>
                <c:pt idx="8">
                  <c:v>BAI</c:v>
                </c:pt>
                <c:pt idx="9">
                  <c:v>Binomial distribution</c:v>
                </c:pt>
                <c:pt idx="10">
                  <c:v>Bonferroni correction</c:v>
                </c:pt>
                <c:pt idx="11">
                  <c:v>Bonferroni's protected LSD</c:v>
                </c:pt>
                <c:pt idx="12">
                  <c:v>Chi-square test</c:v>
                </c:pt>
                <c:pt idx="13">
                  <c:v>Conservative binomial test</c:v>
                </c:pt>
                <c:pt idx="14">
                  <c:v>COSINE</c:v>
                </c:pt>
                <c:pt idx="15">
                  <c:v>Duncan's multiple range test</c:v>
                </c:pt>
                <c:pt idx="16">
                  <c:v>Duncan's test</c:v>
                </c:pt>
                <c:pt idx="17">
                  <c:v>Dunn’s test</c:v>
                </c:pt>
                <c:pt idx="18">
                  <c:v>Dunnett-Hsu's test</c:v>
                </c:pt>
                <c:pt idx="19">
                  <c:v>Dunnett's test</c:v>
                </c:pt>
                <c:pt idx="20">
                  <c:v>Fisher’s exact test</c:v>
                </c:pt>
                <c:pt idx="21">
                  <c:v>Fisher’s LSD test</c:v>
                </c:pt>
                <c:pt idx="22">
                  <c:v>Fisher's exact test</c:v>
                </c:pt>
                <c:pt idx="23">
                  <c:v>Friedman's test</c:v>
                </c:pt>
                <c:pt idx="24">
                  <c:v>F-test</c:v>
                </c:pt>
                <c:pt idx="25">
                  <c:v>General linear model</c:v>
                </c:pt>
                <c:pt idx="26">
                  <c:v>GLIMMIX</c:v>
                </c:pt>
                <c:pt idx="27">
                  <c:v>GLM</c:v>
                </c:pt>
                <c:pt idx="28">
                  <c:v>GLMM</c:v>
                </c:pt>
                <c:pt idx="29">
                  <c:v>Horton infiltration model</c:v>
                </c:pt>
                <c:pt idx="30">
                  <c:v>HOVTEST</c:v>
                </c:pt>
                <c:pt idx="31">
                  <c:v>Kaplan–Meier</c:v>
                </c:pt>
                <c:pt idx="32">
                  <c:v>KAPPA analysis</c:v>
                </c:pt>
                <c:pt idx="33">
                  <c:v>Kenward-Rogers method</c:v>
                </c:pt>
                <c:pt idx="34">
                  <c:v>Kolmogorov–Smirnov’s test</c:v>
                </c:pt>
                <c:pt idx="35">
                  <c:v>Kruskal-Wallis test</c:v>
                </c:pt>
                <c:pt idx="36">
                  <c:v>LDA</c:v>
                </c:pt>
                <c:pt idx="37">
                  <c:v>Least-squares mean procedures</c:v>
                </c:pt>
                <c:pt idx="38">
                  <c:v>Levene's test</c:v>
                </c:pt>
                <c:pt idx="39">
                  <c:v>Log dose-probit analysis</c:v>
                </c:pt>
                <c:pt idx="40">
                  <c:v>LSD test</c:v>
                </c:pt>
                <c:pt idx="41">
                  <c:v>LSMEANS</c:v>
                </c:pt>
                <c:pt idx="42">
                  <c:v>Madden’s method</c:v>
                </c:pt>
                <c:pt idx="43">
                  <c:v>Mann–Whitney test</c:v>
                </c:pt>
                <c:pt idx="44">
                  <c:v>Mann-Whitney U test</c:v>
                </c:pt>
                <c:pt idx="45">
                  <c:v>MANOVA</c:v>
                </c:pt>
                <c:pt idx="46">
                  <c:v>Mathematical Modeling</c:v>
                </c:pt>
                <c:pt idx="47">
                  <c:v>MIXED</c:v>
                </c:pt>
                <c:pt idx="48">
                  <c:v>Negative binomial regression model</c:v>
                </c:pt>
                <c:pt idx="49">
                  <c:v>Newman’s formula</c:v>
                </c:pt>
                <c:pt idx="50">
                  <c:v>NI</c:v>
                </c:pt>
                <c:pt idx="51">
                  <c:v>No Information</c:v>
                </c:pt>
                <c:pt idx="52">
                  <c:v>Ordinary least squares</c:v>
                </c:pt>
                <c:pt idx="53">
                  <c:v>Pearson’s chi-square</c:v>
                </c:pt>
                <c:pt idx="54">
                  <c:v>Pearson’s correlation</c:v>
                </c:pt>
                <c:pt idx="55">
                  <c:v>PERMANOVA</c:v>
                </c:pt>
                <c:pt idx="56">
                  <c:v>Poisson model</c:v>
                </c:pt>
                <c:pt idx="57">
                  <c:v>Polynomial regression</c:v>
                </c:pt>
                <c:pt idx="58">
                  <c:v>Principal Component Analysis</c:v>
                </c:pt>
                <c:pt idx="59">
                  <c:v>Principal response curve</c:v>
                </c:pt>
                <c:pt idx="60">
                  <c:v>rAUDPCs</c:v>
                </c:pt>
                <c:pt idx="61">
                  <c:v>rAUPC</c:v>
                </c:pt>
                <c:pt idx="62">
                  <c:v>Redundancy analysis</c:v>
                </c:pt>
                <c:pt idx="63">
                  <c:v>REG</c:v>
                </c:pt>
                <c:pt idx="64">
                  <c:v>Regression procedure</c:v>
                </c:pt>
                <c:pt idx="65">
                  <c:v>Residual plots</c:v>
                </c:pt>
                <c:pt idx="66">
                  <c:v>RSPL</c:v>
                </c:pt>
                <c:pt idx="67">
                  <c:v>sAUDPS</c:v>
                </c:pt>
                <c:pt idx="68">
                  <c:v>Shapiro-Wilk test</c:v>
                </c:pt>
                <c:pt idx="69">
                  <c:v>Significance test</c:v>
                </c:pt>
                <c:pt idx="70">
                  <c:v>SparCC method</c:v>
                </c:pt>
                <c:pt idx="71">
                  <c:v>SQUARE ROOT function</c:v>
                </c:pt>
                <c:pt idx="72">
                  <c:v>Statistical significance</c:v>
                </c:pt>
                <c:pt idx="73">
                  <c:v>Student–Newman–Keuls</c:v>
                </c:pt>
                <c:pt idx="74">
                  <c:v>Test of hypothesis</c:v>
                </c:pt>
                <c:pt idx="75">
                  <c:v>t-test</c:v>
                </c:pt>
                <c:pt idx="76">
                  <c:v>Tukey post hoc test</c:v>
                </c:pt>
                <c:pt idx="77">
                  <c:v>Tukey’s HSD test</c:v>
                </c:pt>
                <c:pt idx="78">
                  <c:v>Tukey’s test</c:v>
                </c:pt>
                <c:pt idx="79">
                  <c:v>Tukey-Kramer HSD test</c:v>
                </c:pt>
                <c:pt idx="80">
                  <c:v>Tukey-Kramer test</c:v>
                </c:pt>
                <c:pt idx="81">
                  <c:v>Tukey's HSD test</c:v>
                </c:pt>
                <c:pt idx="82">
                  <c:v>Tukey's test</c:v>
                </c:pt>
                <c:pt idx="83">
                  <c:v>Univariate procedure</c:v>
                </c:pt>
                <c:pt idx="84">
                  <c:v>Wilcoxon rank sum test</c:v>
                </c:pt>
                <c:pt idx="85">
                  <c:v>Wilcoxon signed rank test</c:v>
                </c:pt>
                <c:pt idx="86">
                  <c:v>Wilcoxon Test</c:v>
                </c:pt>
              </c:strCache>
            </c:strRef>
          </c:cat>
          <c:val>
            <c:numRef>
              <c:f>'Tabela dinamica'!$R$118:$R$205</c:f>
              <c:numCache>
                <c:formatCode>General</c:formatCode>
                <c:ptCount val="87"/>
                <c:pt idx="0">
                  <c:v>1</c:v>
                </c:pt>
                <c:pt idx="1">
                  <c:v>3</c:v>
                </c:pt>
                <c:pt idx="2">
                  <c:v>3</c:v>
                </c:pt>
                <c:pt idx="3">
                  <c:v>1</c:v>
                </c:pt>
                <c:pt idx="4">
                  <c:v>1</c:v>
                </c:pt>
                <c:pt idx="5">
                  <c:v>2</c:v>
                </c:pt>
                <c:pt idx="6">
                  <c:v>1</c:v>
                </c:pt>
                <c:pt idx="7">
                  <c:v>71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4</c:v>
                </c:pt>
                <c:pt idx="13">
                  <c:v>1</c:v>
                </c:pt>
                <c:pt idx="14">
                  <c:v>1</c:v>
                </c:pt>
                <c:pt idx="15">
                  <c:v>2</c:v>
                </c:pt>
                <c:pt idx="16">
                  <c:v>5</c:v>
                </c:pt>
                <c:pt idx="17">
                  <c:v>1</c:v>
                </c:pt>
                <c:pt idx="18">
                  <c:v>1</c:v>
                </c:pt>
                <c:pt idx="19">
                  <c:v>3</c:v>
                </c:pt>
                <c:pt idx="20">
                  <c:v>1</c:v>
                </c:pt>
                <c:pt idx="21">
                  <c:v>8</c:v>
                </c:pt>
                <c:pt idx="22">
                  <c:v>1</c:v>
                </c:pt>
                <c:pt idx="23">
                  <c:v>1</c:v>
                </c:pt>
                <c:pt idx="24">
                  <c:v>7</c:v>
                </c:pt>
                <c:pt idx="25">
                  <c:v>2</c:v>
                </c:pt>
                <c:pt idx="26">
                  <c:v>3</c:v>
                </c:pt>
                <c:pt idx="27">
                  <c:v>6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2</c:v>
                </c:pt>
                <c:pt idx="34">
                  <c:v>2</c:v>
                </c:pt>
                <c:pt idx="35">
                  <c:v>10</c:v>
                </c:pt>
                <c:pt idx="36">
                  <c:v>1</c:v>
                </c:pt>
                <c:pt idx="37">
                  <c:v>1</c:v>
                </c:pt>
                <c:pt idx="38">
                  <c:v>11</c:v>
                </c:pt>
                <c:pt idx="39">
                  <c:v>1</c:v>
                </c:pt>
                <c:pt idx="40">
                  <c:v>5</c:v>
                </c:pt>
                <c:pt idx="41">
                  <c:v>4</c:v>
                </c:pt>
                <c:pt idx="42">
                  <c:v>1</c:v>
                </c:pt>
                <c:pt idx="43">
                  <c:v>5</c:v>
                </c:pt>
                <c:pt idx="44">
                  <c:v>1</c:v>
                </c:pt>
                <c:pt idx="45">
                  <c:v>2</c:v>
                </c:pt>
                <c:pt idx="46">
                  <c:v>2</c:v>
                </c:pt>
                <c:pt idx="47">
                  <c:v>7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13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7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5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18</c:v>
                </c:pt>
                <c:pt idx="76">
                  <c:v>1</c:v>
                </c:pt>
                <c:pt idx="77">
                  <c:v>1</c:v>
                </c:pt>
                <c:pt idx="78">
                  <c:v>12</c:v>
                </c:pt>
                <c:pt idx="79">
                  <c:v>1</c:v>
                </c:pt>
                <c:pt idx="80">
                  <c:v>4</c:v>
                </c:pt>
                <c:pt idx="81">
                  <c:v>20</c:v>
                </c:pt>
                <c:pt idx="82">
                  <c:v>4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AF-B2B3-4CDC-9623-5B8994CBE9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6012721638435201"/>
          <c:y val="2.6732646561472305E-2"/>
          <c:w val="0.33333322414903394"/>
          <c:h val="0.8040042153821682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[agriculture-2494028-supp.certo.xlsx]Tabela dinamica!Tabela dinâmica13</c:name>
    <c:fmtId val="9"/>
  </c:pivotSource>
  <c:chart>
    <c:autoTitleDeleted val="1"/>
    <c:pivotFmts>
      <c:pivotFmt>
        <c:idx val="0"/>
        <c:spPr>
          <a:gradFill flip="none" rotWithShape="1">
            <a:gsLst>
              <a:gs pos="0">
                <a:schemeClr val="accent6">
                  <a:lumMod val="0"/>
                  <a:lumOff val="100000"/>
                </a:schemeClr>
              </a:gs>
              <a:gs pos="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gradFill flip="none" rotWithShape="1">
            <a:gsLst>
              <a:gs pos="0">
                <a:schemeClr val="accent6">
                  <a:lumMod val="0"/>
                  <a:lumOff val="100000"/>
                </a:schemeClr>
              </a:gs>
              <a:gs pos="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noFill/>
          </a:ln>
          <a:effectLst/>
        </c:spPr>
        <c:dLbl>
          <c:idx val="0"/>
          <c:layout>
            <c:manualLayout>
              <c:x val="0"/>
              <c:y val="-4.2266562645645624E-17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gradFill flip="none" rotWithShape="1">
            <a:gsLst>
              <a:gs pos="0">
                <a:schemeClr val="accent6">
                  <a:lumMod val="0"/>
                  <a:lumOff val="100000"/>
                </a:schemeClr>
              </a:gs>
              <a:gs pos="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noFill/>
          </a:ln>
          <a:effectLst/>
        </c:spPr>
        <c:dLbl>
          <c:idx val="0"/>
          <c:layout>
            <c:manualLayout>
              <c:x val="-7.1663176300066052E-3"/>
              <c:y val="-4.2266562645645624E-17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gradFill flip="none" rotWithShape="1">
            <a:gsLst>
              <a:gs pos="0">
                <a:schemeClr val="accent6">
                  <a:lumMod val="0"/>
                  <a:lumOff val="100000"/>
                </a:schemeClr>
              </a:gs>
              <a:gs pos="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gradFill flip="none" rotWithShape="1">
            <a:gsLst>
              <a:gs pos="0">
                <a:schemeClr val="accent6">
                  <a:lumMod val="0"/>
                  <a:lumOff val="100000"/>
                </a:schemeClr>
              </a:gs>
              <a:gs pos="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noFill/>
          </a:ln>
          <a:effectLst/>
        </c:spPr>
        <c:dLbl>
          <c:idx val="0"/>
          <c:layout>
            <c:manualLayout>
              <c:x val="-7.1663176300066052E-3"/>
              <c:y val="-4.2266562645645624E-17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gradFill flip="none" rotWithShape="1">
            <a:gsLst>
              <a:gs pos="0">
                <a:schemeClr val="accent6">
                  <a:lumMod val="0"/>
                  <a:lumOff val="100000"/>
                </a:schemeClr>
              </a:gs>
              <a:gs pos="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noFill/>
          </a:ln>
          <a:effectLst/>
        </c:spPr>
        <c:dLbl>
          <c:idx val="0"/>
          <c:layout>
            <c:manualLayout>
              <c:x val="0"/>
              <c:y val="-4.2266562645645624E-17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gradFill flip="none" rotWithShape="1">
            <a:gsLst>
              <a:gs pos="0">
                <a:schemeClr val="accent6">
                  <a:lumMod val="0"/>
                  <a:lumOff val="100000"/>
                </a:schemeClr>
              </a:gs>
              <a:gs pos="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dLbl>
          <c:idx val="0"/>
          <c:layout>
            <c:manualLayout>
              <c:x val="-7.1663176300066052E-3"/>
              <c:y val="-4.2266562645645624E-17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dLbl>
          <c:idx val="0"/>
          <c:layout>
            <c:manualLayout>
              <c:x val="0"/>
              <c:y val="-4.2266562645645624E-17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gradFill flip="none" rotWithShape="1">
            <a:gsLst>
              <a:gs pos="0">
                <a:schemeClr val="accent6">
                  <a:lumMod val="0"/>
                  <a:lumOff val="100000"/>
                </a:schemeClr>
              </a:gs>
              <a:gs pos="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noFill/>
          </a:ln>
          <a:effectLst/>
        </c:spPr>
        <c:dLbl>
          <c:idx val="0"/>
          <c:layout>
            <c:manualLayout>
              <c:x val="-1.3416864278093469E-2"/>
              <c:y val="2.305475504322766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gradFill flip="none" rotWithShape="1">
            <a:gsLst>
              <a:gs pos="0">
                <a:schemeClr val="accent6">
                  <a:lumMod val="0"/>
                  <a:lumOff val="100000"/>
                </a:schemeClr>
              </a:gs>
              <a:gs pos="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gradFill flip="none" rotWithShape="1">
            <a:gsLst>
              <a:gs pos="0">
                <a:schemeClr val="accent6">
                  <a:lumMod val="0"/>
                  <a:lumOff val="100000"/>
                </a:schemeClr>
              </a:gs>
              <a:gs pos="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noFill/>
          </a:ln>
          <a:effectLst/>
        </c:spPr>
        <c:dLbl>
          <c:idx val="0"/>
          <c:layout>
            <c:manualLayout>
              <c:x val="-1.3416864278093469E-2"/>
              <c:y val="2.305475504322766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gradFill flip="none" rotWithShape="1">
            <a:gsLst>
              <a:gs pos="0">
                <a:schemeClr val="accent6">
                  <a:lumMod val="0"/>
                  <a:lumOff val="100000"/>
                </a:schemeClr>
              </a:gs>
              <a:gs pos="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gradFill flip="none" rotWithShape="1">
            <a:gsLst>
              <a:gs pos="0">
                <a:schemeClr val="accent6">
                  <a:lumMod val="0"/>
                  <a:lumOff val="100000"/>
                </a:schemeClr>
              </a:gs>
              <a:gs pos="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noFill/>
          </a:ln>
          <a:effectLst/>
        </c:spPr>
        <c:dLbl>
          <c:idx val="0"/>
          <c:layout>
            <c:manualLayout>
              <c:x val="-8.0849822850158392E-4"/>
              <c:y val="1.6098591124385313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6"/>
          </a:solidFill>
          <a:ln w="2540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gradFill flip="none" rotWithShape="1">
            <a:gsLst>
              <a:gs pos="0">
                <a:schemeClr val="accent6">
                  <a:lumMod val="0"/>
                  <a:lumOff val="100000"/>
                </a:schemeClr>
              </a:gs>
              <a:gs pos="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gradFill flip="none" rotWithShape="1">
            <a:gsLst>
              <a:gs pos="0">
                <a:schemeClr val="accent6">
                  <a:lumMod val="0"/>
                  <a:lumOff val="100000"/>
                </a:schemeClr>
              </a:gs>
              <a:gs pos="0">
                <a:schemeClr val="accent6">
                  <a:lumMod val="0"/>
                  <a:lumOff val="100000"/>
                </a:schemeClr>
              </a:gs>
              <a:gs pos="100000">
                <a:schemeClr val="accent6">
                  <a:lumMod val="100000"/>
                </a:schemeClr>
              </a:gs>
            </a:gsLst>
            <a:path path="circle">
              <a:fillToRect l="100000" t="100000"/>
            </a:path>
            <a:tileRect r="-100000" b="-100000"/>
          </a:gradFill>
          <a:ln w="2540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7.7698998032485773E-3"/>
          <c:y val="0.2117967675973659"/>
          <c:w val="0.97997461274519526"/>
          <c:h val="0.38568712211090539"/>
        </c:manualLayout>
      </c:layout>
      <c:areaChart>
        <c:grouping val="standard"/>
        <c:varyColors val="0"/>
        <c:ser>
          <c:idx val="0"/>
          <c:order val="0"/>
          <c:tx>
            <c:strRef>
              <c:f>'Tabela dinamica'!$B$165</c:f>
              <c:strCache>
                <c:ptCount val="1"/>
                <c:pt idx="0">
                  <c:v>Total</c:v>
                </c:pt>
              </c:strCache>
            </c:strRef>
          </c:tx>
          <c:spPr>
            <a:gradFill flip="none" rotWithShape="1">
              <a:gsLst>
                <a:gs pos="0">
                  <a:schemeClr val="accent6">
                    <a:lumMod val="0"/>
                    <a:lumOff val="100000"/>
                  </a:schemeClr>
                </a:gs>
                <a:gs pos="0">
                  <a:schemeClr val="accent6">
                    <a:lumMod val="0"/>
                    <a:lumOff val="100000"/>
                  </a:schemeClr>
                </a:gs>
                <a:gs pos="100000">
                  <a:schemeClr val="accent6">
                    <a:lumMod val="100000"/>
                  </a:schemeClr>
                </a:gs>
              </a:gsLst>
              <a:path path="circle">
                <a:fillToRect l="100000" t="100000"/>
              </a:path>
              <a:tileRect r="-100000" b="-100000"/>
            </a:gradFill>
            <a:ln w="25400">
              <a:noFill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'Tabela dinamica'!$A$166:$A$232</c:f>
              <c:strCache>
                <c:ptCount val="66"/>
                <c:pt idx="0">
                  <c:v>Pest. Manag. Sci.</c:v>
                </c:pt>
                <c:pt idx="1">
                  <c:v>Crop Prot.</c:v>
                </c:pt>
                <c:pt idx="2">
                  <c:v>J. Econ. Entomol.</c:v>
                </c:pt>
                <c:pt idx="3">
                  <c:v>Antibiotics</c:v>
                </c:pt>
                <c:pt idx="4">
                  <c:v>Front. Plant Sci.</c:v>
                </c:pt>
                <c:pt idx="5">
                  <c:v>Phytopathology</c:v>
                </c:pt>
                <c:pt idx="6">
                  <c:v>Plant Dis.</c:v>
                </c:pt>
                <c:pt idx="7">
                  <c:v>Phytoparasitica</c:v>
                </c:pt>
                <c:pt idx="8">
                  <c:v>Urban For Urban Gree</c:v>
                </c:pt>
                <c:pt idx="9">
                  <c:v>Insects</c:v>
                </c:pt>
                <c:pt idx="10">
                  <c:v> J. Econ. Entomol.</c:v>
                </c:pt>
                <c:pt idx="11">
                  <c:v>J. For. Res.</c:v>
                </c:pt>
                <c:pt idx="12">
                  <c:v>Anal. Methods</c:v>
                </c:pt>
                <c:pt idx="13">
                  <c:v>Plos One</c:v>
                </c:pt>
                <c:pt idx="14">
                  <c:v>Ann. Appl. Biol.</c:v>
                </c:pt>
                <c:pt idx="15">
                  <c:v>Int. J. Pest Manage.</c:v>
                </c:pt>
                <c:pt idx="16">
                  <c:v>Environ. Pollut.</c:v>
                </c:pt>
                <c:pt idx="17">
                  <c:v>Molecules</c:v>
                </c:pt>
                <c:pt idx="18">
                  <c:v>Eur. J. Plant Pathol.</c:v>
                </c:pt>
                <c:pt idx="19">
                  <c:v>Phytopathol. Mediterr.</c:v>
                </c:pt>
                <c:pt idx="20">
                  <c:v>Fla Entomol.</c:v>
                </c:pt>
                <c:pt idx="21">
                  <c:v>Australas. Plant. Pathol.</c:v>
                </c:pt>
                <c:pt idx="22">
                  <c:v>Microb. Ecol.</c:v>
                </c:pt>
                <c:pt idx="23">
                  <c:v> Int. J. Plant Prod.</c:v>
                </c:pt>
                <c:pt idx="24">
                  <c:v>Commun. Soil Sci. Plant Anal.</c:v>
                </c:pt>
                <c:pt idx="25">
                  <c:v>Can. J. Plant Pathol.</c:v>
                </c:pt>
                <c:pt idx="26">
                  <c:v> Floresta Ambient.</c:v>
                </c:pt>
                <c:pt idx="27">
                  <c:v>J. Appl. Entomol.</c:v>
                </c:pt>
                <c:pt idx="28">
                  <c:v>Agronomy</c:v>
                </c:pt>
                <c:pt idx="29">
                  <c:v>Biologia</c:v>
                </c:pt>
                <c:pt idx="30">
                  <c:v>Eur. Food Res. Technol</c:v>
                </c:pt>
                <c:pt idx="31">
                  <c:v>Pathogens</c:v>
                </c:pt>
                <c:pt idx="32">
                  <c:v>Eur. J. Entomol.</c:v>
                </c:pt>
                <c:pt idx="33">
                  <c:v>Arboric Urban For.</c:v>
                </c:pt>
                <c:pt idx="34">
                  <c:v>Agriculture</c:v>
                </c:pt>
                <c:pt idx="35">
                  <c:v>J Vis Exp</c:v>
                </c:pt>
                <c:pt idx="36">
                  <c:v> J. Pest Sci.</c:v>
                </c:pt>
                <c:pt idx="37">
                  <c:v>J. Appl. For</c:v>
                </c:pt>
                <c:pt idx="38">
                  <c:v>Agrociencia</c:v>
                </c:pt>
                <c:pt idx="39">
                  <c:v>J. Environ. Sci. Heath B.</c:v>
                </c:pt>
                <c:pt idx="40">
                  <c:v> J. Plant Pathol.</c:v>
                </c:pt>
                <c:pt idx="41">
                  <c:v>JoBAZ</c:v>
                </c:pt>
                <c:pt idx="42">
                  <c:v>Plant Nutr.</c:v>
                </c:pt>
                <c:pt idx="43">
                  <c:v>Biomacromolecules</c:v>
                </c:pt>
                <c:pt idx="44">
                  <c:v> Eur. J. Plant Pathol.</c:v>
                </c:pt>
                <c:pt idx="45">
                  <c:v>PeerJ</c:v>
                </c:pt>
                <c:pt idx="46">
                  <c:v>RSC Adv.</c:v>
                </c:pt>
                <c:pt idx="47">
                  <c:v>Ciênc. Nat.</c:v>
                </c:pt>
                <c:pt idx="48">
                  <c:v>HortScience</c:v>
                </c:pt>
                <c:pt idx="49">
                  <c:v>Phytopathol. Res</c:v>
                </c:pt>
                <c:pt idx="50">
                  <c:v>Forests</c:v>
                </c:pt>
                <c:pt idx="51">
                  <c:v> Phytopathol. Mediterr.</c:v>
                </c:pt>
                <c:pt idx="52">
                  <c:v>Trees</c:v>
                </c:pt>
                <c:pt idx="53">
                  <c:v>Plant Protect. Sci.</c:v>
                </c:pt>
                <c:pt idx="54">
                  <c:v>Sci. Rep.</c:v>
                </c:pt>
                <c:pt idx="55">
                  <c:v>Rev. Fac. Nac. Agron. Medellín</c:v>
                </c:pt>
                <c:pt idx="56">
                  <c:v>Sci. World J.</c:v>
                </c:pt>
                <c:pt idx="57">
                  <c:v>ACS Nano</c:v>
                </c:pt>
                <c:pt idx="58">
                  <c:v> J. Exp. Bot.</c:v>
                </c:pt>
                <c:pt idx="59">
                  <c:v>SJAR</c:v>
                </c:pt>
                <c:pt idx="60">
                  <c:v>West J. Appl. For.</c:v>
                </c:pt>
                <c:pt idx="61">
                  <c:v>Horticulturae</c:v>
                </c:pt>
                <c:pt idx="62">
                  <c:v>Weed Sci.</c:v>
                </c:pt>
                <c:pt idx="63">
                  <c:v>Gesunde Pflanzen</c:v>
                </c:pt>
                <c:pt idx="64">
                  <c:v> Ecotoxicol. Environ. Saf.</c:v>
                </c:pt>
                <c:pt idx="65">
                  <c:v>Heliyon</c:v>
                </c:pt>
              </c:strCache>
            </c:strRef>
          </c:cat>
          <c:val>
            <c:numRef>
              <c:f>'Tabela dinamica'!$B$166:$B$232</c:f>
              <c:numCache>
                <c:formatCode>General</c:formatCode>
                <c:ptCount val="66"/>
                <c:pt idx="0">
                  <c:v>13</c:v>
                </c:pt>
                <c:pt idx="1">
                  <c:v>11</c:v>
                </c:pt>
                <c:pt idx="2">
                  <c:v>7</c:v>
                </c:pt>
                <c:pt idx="3">
                  <c:v>5</c:v>
                </c:pt>
                <c:pt idx="4">
                  <c:v>5</c:v>
                </c:pt>
                <c:pt idx="5">
                  <c:v>4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760-4475-AEE3-F89F92DE3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094885504"/>
        <c:axId val="-1094881152"/>
      </c:areaChart>
      <c:catAx>
        <c:axId val="-1094885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95000"/>
                    <a:lumOff val="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094881152"/>
        <c:crosses val="autoZero"/>
        <c:auto val="1"/>
        <c:lblAlgn val="ctr"/>
        <c:lblOffset val="100"/>
        <c:noMultiLvlLbl val="0"/>
      </c:catAx>
      <c:valAx>
        <c:axId val="-109488115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-1094885504"/>
        <c:crosses val="autoZero"/>
        <c:crossBetween val="midCat"/>
      </c:valAx>
      <c:spPr>
        <a:noFill/>
        <a:ln w="25400"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png"/><Relationship Id="rId3" Type="http://schemas.openxmlformats.org/officeDocument/2006/relationships/chart" Target="../charts/chart7.xml"/><Relationship Id="rId7" Type="http://schemas.openxmlformats.org/officeDocument/2006/relationships/chart" Target="../charts/chart10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6" Type="http://schemas.openxmlformats.org/officeDocument/2006/relationships/chart" Target="../charts/chart9.xml"/><Relationship Id="rId11" Type="http://schemas.openxmlformats.org/officeDocument/2006/relationships/chart" Target="../charts/chart11.xml"/><Relationship Id="rId5" Type="http://schemas.openxmlformats.org/officeDocument/2006/relationships/image" Target="../media/image1.png"/><Relationship Id="rId10" Type="http://schemas.openxmlformats.org/officeDocument/2006/relationships/image" Target="../media/image4.png"/><Relationship Id="rId4" Type="http://schemas.openxmlformats.org/officeDocument/2006/relationships/chart" Target="../charts/chart8.xml"/><Relationship Id="rId9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8" Type="http://schemas.microsoft.com/office/2007/relationships/hdphoto" Target="../media/hdphoto4.wdp"/><Relationship Id="rId3" Type="http://schemas.openxmlformats.org/officeDocument/2006/relationships/image" Target="../media/image6.png"/><Relationship Id="rId7" Type="http://schemas.openxmlformats.org/officeDocument/2006/relationships/image" Target="../media/image8.png"/><Relationship Id="rId2" Type="http://schemas.microsoft.com/office/2007/relationships/hdphoto" Target="../media/hdphoto1.wdp"/><Relationship Id="rId1" Type="http://schemas.openxmlformats.org/officeDocument/2006/relationships/image" Target="../media/image5.png"/><Relationship Id="rId6" Type="http://schemas.microsoft.com/office/2007/relationships/hdphoto" Target="../media/hdphoto3.wdp"/><Relationship Id="rId5" Type="http://schemas.openxmlformats.org/officeDocument/2006/relationships/image" Target="../media/image7.png"/><Relationship Id="rId10" Type="http://schemas.microsoft.com/office/2007/relationships/hdphoto" Target="../media/hdphoto5.wdp"/><Relationship Id="rId4" Type="http://schemas.microsoft.com/office/2007/relationships/hdphoto" Target="../media/hdphoto2.wdp"/><Relationship Id="rId9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3" Type="http://schemas.openxmlformats.org/officeDocument/2006/relationships/chart" Target="../charts/chart14.xml"/><Relationship Id="rId7" Type="http://schemas.openxmlformats.org/officeDocument/2006/relationships/chart" Target="../charts/chart18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Relationship Id="rId6" Type="http://schemas.openxmlformats.org/officeDocument/2006/relationships/chart" Target="../charts/chart17.xml"/><Relationship Id="rId11" Type="http://schemas.openxmlformats.org/officeDocument/2006/relationships/chart" Target="../charts/chart22.xml"/><Relationship Id="rId5" Type="http://schemas.openxmlformats.org/officeDocument/2006/relationships/chart" Target="../charts/chart16.xml"/><Relationship Id="rId10" Type="http://schemas.openxmlformats.org/officeDocument/2006/relationships/chart" Target="../charts/chart21.xml"/><Relationship Id="rId4" Type="http://schemas.openxmlformats.org/officeDocument/2006/relationships/chart" Target="../charts/chart15.xml"/><Relationship Id="rId9" Type="http://schemas.openxmlformats.org/officeDocument/2006/relationships/chart" Target="../charts/chart2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379837</xdr:colOff>
      <xdr:row>90</xdr:row>
      <xdr:rowOff>161692</xdr:rowOff>
    </xdr:from>
    <xdr:to>
      <xdr:col>11</xdr:col>
      <xdr:colOff>69695</xdr:colOff>
      <xdr:row>113</xdr:row>
      <xdr:rowOff>58079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141ADD73-34A4-43CB-B62D-1CBE63D09E8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390552</xdr:colOff>
      <xdr:row>43</xdr:row>
      <xdr:rowOff>5010</xdr:rowOff>
    </xdr:from>
    <xdr:to>
      <xdr:col>27</xdr:col>
      <xdr:colOff>411461</xdr:colOff>
      <xdr:row>57</xdr:row>
      <xdr:rowOff>150905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3C902A11-8D2D-4776-A978-78B37111FA9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576791</xdr:colOff>
      <xdr:row>39</xdr:row>
      <xdr:rowOff>125941</xdr:rowOff>
    </xdr:from>
    <xdr:to>
      <xdr:col>20</xdr:col>
      <xdr:colOff>460375</xdr:colOff>
      <xdr:row>54</xdr:row>
      <xdr:rowOff>11641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C37E9D6C-CF01-4B62-9CE8-FDAB16844D0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232832</xdr:colOff>
      <xdr:row>19</xdr:row>
      <xdr:rowOff>162983</xdr:rowOff>
    </xdr:from>
    <xdr:to>
      <xdr:col>20</xdr:col>
      <xdr:colOff>582083</xdr:colOff>
      <xdr:row>34</xdr:row>
      <xdr:rowOff>48683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27AB8885-1908-6FC1-F224-84FF8C3D622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232317</xdr:colOff>
      <xdr:row>6</xdr:row>
      <xdr:rowOff>162622</xdr:rowOff>
    </xdr:from>
    <xdr:to>
      <xdr:col>33</xdr:col>
      <xdr:colOff>348475</xdr:colOff>
      <xdr:row>42</xdr:row>
      <xdr:rowOff>116158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47FFECD-D975-4FB9-BEEA-7FE2BD9A17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6</xdr:row>
      <xdr:rowOff>23813</xdr:rowOff>
    </xdr:from>
    <xdr:to>
      <xdr:col>11</xdr:col>
      <xdr:colOff>381000</xdr:colOff>
      <xdr:row>42</xdr:row>
      <xdr:rowOff>142874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C2645489-4D40-4C5F-99E9-EA194C6268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333375</xdr:colOff>
      <xdr:row>153</xdr:row>
      <xdr:rowOff>-1</xdr:rowOff>
    </xdr:from>
    <xdr:to>
      <xdr:col>23</xdr:col>
      <xdr:colOff>214312</xdr:colOff>
      <xdr:row>185</xdr:row>
      <xdr:rowOff>166686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BA3D1839-0CA3-481B-AE6D-62BABBBA9F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404813</xdr:colOff>
      <xdr:row>153</xdr:row>
      <xdr:rowOff>-1</xdr:rowOff>
    </xdr:from>
    <xdr:to>
      <xdr:col>41</xdr:col>
      <xdr:colOff>380999</xdr:colOff>
      <xdr:row>185</xdr:row>
      <xdr:rowOff>71436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id="{2BB0D359-73A6-4736-97B7-A9227CDE0C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69</xdr:col>
      <xdr:colOff>317500</xdr:colOff>
      <xdr:row>144</xdr:row>
      <xdr:rowOff>127001</xdr:rowOff>
    </xdr:from>
    <xdr:to>
      <xdr:col>104</xdr:col>
      <xdr:colOff>476250</xdr:colOff>
      <xdr:row>247</xdr:row>
      <xdr:rowOff>51741</xdr:rowOff>
    </xdr:to>
    <xdr:pic>
      <xdr:nvPicPr>
        <xdr:cNvPr id="19" name="Imagem 18">
          <a:extLst>
            <a:ext uri="{FF2B5EF4-FFF2-40B4-BE49-F238E27FC236}">
              <a16:creationId xmlns:a16="http://schemas.microsoft.com/office/drawing/2014/main" id="{A299DC55-74EA-45ED-8DF2-0C6B6D1E6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9751000" y="27559001"/>
          <a:ext cx="20161250" cy="19546240"/>
        </a:xfrm>
        <a:prstGeom prst="rect">
          <a:avLst/>
        </a:prstGeom>
      </xdr:spPr>
    </xdr:pic>
    <xdr:clientData/>
  </xdr:twoCellAnchor>
  <xdr:twoCellAnchor>
    <xdr:from>
      <xdr:col>1</xdr:col>
      <xdr:colOff>152400</xdr:colOff>
      <xdr:row>2</xdr:row>
      <xdr:rowOff>57150</xdr:rowOff>
    </xdr:from>
    <xdr:to>
      <xdr:col>11</xdr:col>
      <xdr:colOff>247650</xdr:colOff>
      <xdr:row>5</xdr:row>
      <xdr:rowOff>104775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CE8BE6E9-586C-42E7-A501-0386B6B05AAF}"/>
            </a:ext>
          </a:extLst>
        </xdr:cNvPr>
        <xdr:cNvSpPr txBox="1"/>
      </xdr:nvSpPr>
      <xdr:spPr>
        <a:xfrm>
          <a:off x="762000" y="438150"/>
          <a:ext cx="6191250" cy="619125"/>
        </a:xfrm>
        <a:prstGeom prst="rect">
          <a:avLst/>
        </a:prstGeom>
        <a:ln/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t"/>
        <a:lstStyle/>
        <a:p>
          <a:pPr algn="ctr"/>
          <a:r>
            <a:rPr lang="pt-BR" sz="3600">
              <a:solidFill>
                <a:schemeClr val="bg1"/>
              </a:solidFill>
            </a:rPr>
            <a:t>Trunk opening type</a:t>
          </a:r>
        </a:p>
      </xdr:txBody>
    </xdr:sp>
    <xdr:clientData/>
  </xdr:twoCellAnchor>
  <xdr:twoCellAnchor>
    <xdr:from>
      <xdr:col>27</xdr:col>
      <xdr:colOff>477917</xdr:colOff>
      <xdr:row>51</xdr:row>
      <xdr:rowOff>95250</xdr:rowOff>
    </xdr:from>
    <xdr:to>
      <xdr:col>47</xdr:col>
      <xdr:colOff>298760</xdr:colOff>
      <xdr:row>55</xdr:row>
      <xdr:rowOff>119062</xdr:rowOff>
    </xdr:to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18FDA02-E874-4E24-92BC-B0B1AE42C063}"/>
            </a:ext>
          </a:extLst>
        </xdr:cNvPr>
        <xdr:cNvSpPr txBox="1"/>
      </xdr:nvSpPr>
      <xdr:spPr>
        <a:xfrm>
          <a:off x="16159319" y="9573787"/>
          <a:ext cx="11436697" cy="767226"/>
        </a:xfrm>
        <a:prstGeom prst="rect">
          <a:avLst/>
        </a:prstGeom>
        <a:ln/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t"/>
        <a:lstStyle/>
        <a:p>
          <a:pPr algn="ctr"/>
          <a:r>
            <a:rPr lang="pt-BR" sz="3600">
              <a:solidFill>
                <a:schemeClr val="bg1"/>
              </a:solidFill>
            </a:rPr>
            <a:t>Statistic tools </a:t>
          </a:r>
        </a:p>
      </xdr:txBody>
    </xdr:sp>
    <xdr:clientData/>
  </xdr:twoCellAnchor>
  <xdr:twoCellAnchor>
    <xdr:from>
      <xdr:col>11</xdr:col>
      <xdr:colOff>309561</xdr:colOff>
      <xdr:row>2</xdr:row>
      <xdr:rowOff>87312</xdr:rowOff>
    </xdr:from>
    <xdr:to>
      <xdr:col>21</xdr:col>
      <xdr:colOff>595312</xdr:colOff>
      <xdr:row>5</xdr:row>
      <xdr:rowOff>104774</xdr:rowOff>
    </xdr:to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F7C1175-67B5-4B7C-8FA2-87BF091DE0AF}"/>
            </a:ext>
          </a:extLst>
        </xdr:cNvPr>
        <xdr:cNvSpPr txBox="1"/>
      </xdr:nvSpPr>
      <xdr:spPr>
        <a:xfrm>
          <a:off x="7015161" y="468312"/>
          <a:ext cx="6381751" cy="588962"/>
        </a:xfrm>
        <a:prstGeom prst="rect">
          <a:avLst/>
        </a:prstGeom>
        <a:ln/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t"/>
        <a:lstStyle/>
        <a:p>
          <a:pPr algn="ctr"/>
          <a:r>
            <a:rPr lang="pt-BR" sz="3600">
              <a:solidFill>
                <a:schemeClr val="bg1"/>
              </a:solidFill>
            </a:rPr>
            <a:t>Interface method</a:t>
          </a:r>
        </a:p>
      </xdr:txBody>
    </xdr:sp>
    <xdr:clientData/>
  </xdr:twoCellAnchor>
  <xdr:twoCellAnchor>
    <xdr:from>
      <xdr:col>8</xdr:col>
      <xdr:colOff>362415</xdr:colOff>
      <xdr:row>50</xdr:row>
      <xdr:rowOff>158595</xdr:rowOff>
    </xdr:from>
    <xdr:to>
      <xdr:col>26</xdr:col>
      <xdr:colOff>330663</xdr:colOff>
      <xdr:row>54</xdr:row>
      <xdr:rowOff>182406</xdr:rowOff>
    </xdr:to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6DDE004A-FCE7-4043-84DF-36FBDECEC66C}"/>
            </a:ext>
          </a:extLst>
        </xdr:cNvPr>
        <xdr:cNvSpPr txBox="1"/>
      </xdr:nvSpPr>
      <xdr:spPr>
        <a:xfrm>
          <a:off x="5008756" y="9451278"/>
          <a:ext cx="10422517" cy="767226"/>
        </a:xfrm>
        <a:prstGeom prst="rect">
          <a:avLst/>
        </a:prstGeom>
        <a:ln/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t"/>
        <a:lstStyle/>
        <a:p>
          <a:pPr algn="ctr"/>
          <a:r>
            <a:rPr lang="pt-BR" sz="3600">
              <a:solidFill>
                <a:schemeClr val="bg1"/>
              </a:solidFill>
            </a:rPr>
            <a:t>Analyses</a:t>
          </a:r>
          <a:r>
            <a:rPr lang="pt-BR" sz="3600" baseline="0">
              <a:solidFill>
                <a:schemeClr val="bg1"/>
              </a:solidFill>
            </a:rPr>
            <a:t> </a:t>
          </a:r>
          <a:r>
            <a:rPr lang="pt-BR" sz="3600">
              <a:solidFill>
                <a:schemeClr val="bg1"/>
              </a:solidFill>
            </a:rPr>
            <a:t> </a:t>
          </a:r>
        </a:p>
      </xdr:txBody>
    </xdr:sp>
    <xdr:clientData/>
  </xdr:twoCellAnchor>
  <xdr:twoCellAnchor>
    <xdr:from>
      <xdr:col>28</xdr:col>
      <xdr:colOff>19049</xdr:colOff>
      <xdr:row>51</xdr:row>
      <xdr:rowOff>19050</xdr:rowOff>
    </xdr:from>
    <xdr:to>
      <xdr:col>50</xdr:col>
      <xdr:colOff>178593</xdr:colOff>
      <xdr:row>100</xdr:row>
      <xdr:rowOff>0</xdr:rowOff>
    </xdr:to>
    <xdr:graphicFrame macro="">
      <xdr:nvGraphicFramePr>
        <xdr:cNvPr id="12" name="Gráfico 11">
          <a:extLst>
            <a:ext uri="{FF2B5EF4-FFF2-40B4-BE49-F238E27FC236}">
              <a16:creationId xmlns:a16="http://schemas.microsoft.com/office/drawing/2014/main" id="{5578A48F-C706-4393-AF69-4FA1CAF52D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</xdr:col>
      <xdr:colOff>208359</xdr:colOff>
      <xdr:row>51</xdr:row>
      <xdr:rowOff>19050</xdr:rowOff>
    </xdr:from>
    <xdr:to>
      <xdr:col>27</xdr:col>
      <xdr:colOff>533399</xdr:colOff>
      <xdr:row>99</xdr:row>
      <xdr:rowOff>148828</xdr:rowOff>
    </xdr:to>
    <xdr:graphicFrame macro="">
      <xdr:nvGraphicFramePr>
        <xdr:cNvPr id="13" name="Gráfico 12">
          <a:extLst>
            <a:ext uri="{FF2B5EF4-FFF2-40B4-BE49-F238E27FC236}">
              <a16:creationId xmlns:a16="http://schemas.microsoft.com/office/drawing/2014/main" id="{91AD2612-B241-47D5-BC30-B17CF53654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0</xdr:colOff>
      <xdr:row>111</xdr:row>
      <xdr:rowOff>0</xdr:rowOff>
    </xdr:from>
    <xdr:to>
      <xdr:col>29</xdr:col>
      <xdr:colOff>457200</xdr:colOff>
      <xdr:row>142</xdr:row>
      <xdr:rowOff>160067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472082D9-5828-42B7-BD53-23512CAEBF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21145500"/>
          <a:ext cx="16306800" cy="6065567"/>
        </a:xfrm>
        <a:prstGeom prst="rect">
          <a:avLst/>
        </a:prstGeom>
      </xdr:spPr>
    </xdr:pic>
    <xdr:clientData/>
  </xdr:twoCellAnchor>
  <xdr:twoCellAnchor>
    <xdr:from>
      <xdr:col>17</xdr:col>
      <xdr:colOff>136525</xdr:colOff>
      <xdr:row>126</xdr:row>
      <xdr:rowOff>47625</xdr:rowOff>
    </xdr:from>
    <xdr:to>
      <xdr:col>18</xdr:col>
      <xdr:colOff>88900</xdr:colOff>
      <xdr:row>129</xdr:row>
      <xdr:rowOff>88901</xdr:rowOff>
    </xdr:to>
    <xdr:sp macro="" textlink="">
      <xdr:nvSpPr>
        <xdr:cNvPr id="15" name="Elipse 14">
          <a:extLst>
            <a:ext uri="{FF2B5EF4-FFF2-40B4-BE49-F238E27FC236}">
              <a16:creationId xmlns:a16="http://schemas.microsoft.com/office/drawing/2014/main" id="{5997E00A-C380-423C-B56D-1D5C49F4F319}"/>
            </a:ext>
          </a:extLst>
        </xdr:cNvPr>
        <xdr:cNvSpPr/>
      </xdr:nvSpPr>
      <xdr:spPr>
        <a:xfrm>
          <a:off x="10391775" y="24050625"/>
          <a:ext cx="555625" cy="612776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2800" b="1"/>
            <a:t>B</a:t>
          </a:r>
          <a:endParaRPr lang="pt-BR" sz="1200" b="1"/>
        </a:p>
      </xdr:txBody>
    </xdr:sp>
    <xdr:clientData/>
  </xdr:twoCellAnchor>
  <xdr:twoCellAnchor>
    <xdr:from>
      <xdr:col>36</xdr:col>
      <xdr:colOff>359229</xdr:colOff>
      <xdr:row>130</xdr:row>
      <xdr:rowOff>43089</xdr:rowOff>
    </xdr:from>
    <xdr:to>
      <xdr:col>37</xdr:col>
      <xdr:colOff>311603</xdr:colOff>
      <xdr:row>133</xdr:row>
      <xdr:rowOff>62139</xdr:rowOff>
    </xdr:to>
    <xdr:sp macro="" textlink="">
      <xdr:nvSpPr>
        <xdr:cNvPr id="16" name="Elipse 15">
          <a:extLst>
            <a:ext uri="{FF2B5EF4-FFF2-40B4-BE49-F238E27FC236}">
              <a16:creationId xmlns:a16="http://schemas.microsoft.com/office/drawing/2014/main" id="{F00A5FDC-B6E3-4C02-8938-749F5045BE70}"/>
            </a:ext>
          </a:extLst>
        </xdr:cNvPr>
        <xdr:cNvSpPr/>
      </xdr:nvSpPr>
      <xdr:spPr>
        <a:xfrm>
          <a:off x="22402800" y="23628803"/>
          <a:ext cx="564696" cy="563336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2800" b="1"/>
            <a:t>C</a:t>
          </a:r>
          <a:endParaRPr lang="pt-BR" sz="1200" b="1"/>
        </a:p>
      </xdr:txBody>
    </xdr:sp>
    <xdr:clientData/>
  </xdr:twoCellAnchor>
  <xdr:twoCellAnchor editAs="oneCell">
    <xdr:from>
      <xdr:col>105</xdr:col>
      <xdr:colOff>0</xdr:colOff>
      <xdr:row>146</xdr:row>
      <xdr:rowOff>31750</xdr:rowOff>
    </xdr:from>
    <xdr:to>
      <xdr:col>148</xdr:col>
      <xdr:colOff>285750</xdr:colOff>
      <xdr:row>245</xdr:row>
      <xdr:rowOff>181471</xdr:rowOff>
    </xdr:to>
    <xdr:pic>
      <xdr:nvPicPr>
        <xdr:cNvPr id="27" name="Imagem 26">
          <a:extLst>
            <a:ext uri="{FF2B5EF4-FFF2-40B4-BE49-F238E27FC236}">
              <a16:creationId xmlns:a16="http://schemas.microsoft.com/office/drawing/2014/main" id="{76D725E6-150B-49B9-A708-A00B61ED111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t="10457"/>
        <a:stretch/>
      </xdr:blipFill>
      <xdr:spPr>
        <a:xfrm>
          <a:off x="60007500" y="27844750"/>
          <a:ext cx="24860250" cy="19009221"/>
        </a:xfrm>
        <a:prstGeom prst="rect">
          <a:avLst/>
        </a:prstGeom>
      </xdr:spPr>
    </xdr:pic>
    <xdr:clientData/>
  </xdr:twoCellAnchor>
  <xdr:twoCellAnchor>
    <xdr:from>
      <xdr:col>103</xdr:col>
      <xdr:colOff>190500</xdr:colOff>
      <xdr:row>139</xdr:row>
      <xdr:rowOff>47625</xdr:rowOff>
    </xdr:from>
    <xdr:to>
      <xdr:col>131</xdr:col>
      <xdr:colOff>571500</xdr:colOff>
      <xdr:row>144</xdr:row>
      <xdr:rowOff>95250</xdr:rowOff>
    </xdr:to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B32EA4A8-9034-4598-B014-463CF4104D51}"/>
            </a:ext>
          </a:extLst>
        </xdr:cNvPr>
        <xdr:cNvSpPr txBox="1"/>
      </xdr:nvSpPr>
      <xdr:spPr>
        <a:xfrm>
          <a:off x="63960375" y="26527125"/>
          <a:ext cx="17716500" cy="1000125"/>
        </a:xfrm>
        <a:prstGeom prst="rect">
          <a:avLst/>
        </a:prstGeom>
        <a:ln/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6000" b="1">
              <a:solidFill>
                <a:schemeClr val="bg1"/>
              </a:solidFill>
            </a:rPr>
            <a:t>Most used products</a:t>
          </a:r>
          <a:r>
            <a:rPr lang="pt-BR" sz="6000" b="1" baseline="0">
              <a:solidFill>
                <a:schemeClr val="bg1"/>
              </a:solidFill>
            </a:rPr>
            <a:t> in endotherapy</a:t>
          </a:r>
          <a:endParaRPr lang="pt-BR" sz="3200" b="1">
            <a:solidFill>
              <a:schemeClr val="bg1"/>
            </a:solidFill>
          </a:endParaRPr>
        </a:p>
      </xdr:txBody>
    </xdr:sp>
    <xdr:clientData/>
  </xdr:twoCellAnchor>
  <xdr:twoCellAnchor>
    <xdr:from>
      <xdr:col>103</xdr:col>
      <xdr:colOff>469900</xdr:colOff>
      <xdr:row>145</xdr:row>
      <xdr:rowOff>88900</xdr:rowOff>
    </xdr:from>
    <xdr:to>
      <xdr:col>106</xdr:col>
      <xdr:colOff>190500</xdr:colOff>
      <xdr:row>154</xdr:row>
      <xdr:rowOff>127000</xdr:rowOff>
    </xdr:to>
    <xdr:sp macro="" textlink="">
      <xdr:nvSpPr>
        <xdr:cNvPr id="32" name="Elipse 31">
          <a:extLst>
            <a:ext uri="{FF2B5EF4-FFF2-40B4-BE49-F238E27FC236}">
              <a16:creationId xmlns:a16="http://schemas.microsoft.com/office/drawing/2014/main" id="{13C433B2-5C36-49F7-B9D4-D61C15A64620}"/>
            </a:ext>
          </a:extLst>
        </xdr:cNvPr>
        <xdr:cNvSpPr/>
      </xdr:nvSpPr>
      <xdr:spPr>
        <a:xfrm>
          <a:off x="65874900" y="27711400"/>
          <a:ext cx="1625600" cy="1752600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8800"/>
            <a:t>B</a:t>
          </a:r>
        </a:p>
      </xdr:txBody>
    </xdr:sp>
    <xdr:clientData/>
  </xdr:twoCellAnchor>
  <xdr:twoCellAnchor>
    <xdr:from>
      <xdr:col>2</xdr:col>
      <xdr:colOff>546100</xdr:colOff>
      <xdr:row>110</xdr:row>
      <xdr:rowOff>95250</xdr:rowOff>
    </xdr:from>
    <xdr:to>
      <xdr:col>34</xdr:col>
      <xdr:colOff>342900</xdr:colOff>
      <xdr:row>113</xdr:row>
      <xdr:rowOff>184294</xdr:rowOff>
    </xdr:to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713053EC-6537-491F-A8D5-0495C296E473}"/>
            </a:ext>
          </a:extLst>
        </xdr:cNvPr>
        <xdr:cNvSpPr txBox="1"/>
      </xdr:nvSpPr>
      <xdr:spPr>
        <a:xfrm>
          <a:off x="1765300" y="21050250"/>
          <a:ext cx="19304000" cy="660544"/>
        </a:xfrm>
        <a:prstGeom prst="rect">
          <a:avLst/>
        </a:prstGeom>
        <a:solidFill>
          <a:srgbClr val="0033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3400" b="1">
              <a:solidFill>
                <a:schemeClr val="bg1"/>
              </a:solidFill>
            </a:rPr>
            <a:t>Fifteen</a:t>
          </a:r>
          <a:r>
            <a:rPr lang="pt-BR" sz="3400" b="1" baseline="0">
              <a:solidFill>
                <a:schemeClr val="bg1"/>
              </a:solidFill>
            </a:rPr>
            <a:t> Years of V</a:t>
          </a:r>
          <a:r>
            <a:rPr lang="pt-BR" sz="3400" b="1">
              <a:solidFill>
                <a:schemeClr val="bg1"/>
              </a:solidFill>
            </a:rPr>
            <a:t>egetative</a:t>
          </a:r>
          <a:r>
            <a:rPr lang="pt-BR" sz="3400" b="1" baseline="0">
              <a:solidFill>
                <a:schemeClr val="bg1"/>
              </a:solidFill>
            </a:rPr>
            <a:t> Endotherapy </a:t>
          </a:r>
          <a:endParaRPr lang="pt-BR" sz="3400" b="1">
            <a:solidFill>
              <a:schemeClr val="bg1"/>
            </a:solidFill>
          </a:endParaRPr>
        </a:p>
      </xdr:txBody>
    </xdr:sp>
    <xdr:clientData/>
  </xdr:twoCellAnchor>
  <xdr:twoCellAnchor>
    <xdr:from>
      <xdr:col>16</xdr:col>
      <xdr:colOff>590550</xdr:colOff>
      <xdr:row>114</xdr:row>
      <xdr:rowOff>0</xdr:rowOff>
    </xdr:from>
    <xdr:to>
      <xdr:col>34</xdr:col>
      <xdr:colOff>361950</xdr:colOff>
      <xdr:row>116</xdr:row>
      <xdr:rowOff>95250</xdr:rowOff>
    </xdr:to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2926776D-6BD2-4DFD-93F7-8FDF605C3025}"/>
            </a:ext>
          </a:extLst>
        </xdr:cNvPr>
        <xdr:cNvSpPr txBox="1"/>
      </xdr:nvSpPr>
      <xdr:spPr>
        <a:xfrm>
          <a:off x="10344150" y="21717000"/>
          <a:ext cx="10744200" cy="476250"/>
        </a:xfrm>
        <a:prstGeom prst="rect">
          <a:avLst/>
        </a:prstGeom>
        <a:ln/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2800" b="1">
              <a:solidFill>
                <a:schemeClr val="bg1"/>
              </a:solidFill>
            </a:rPr>
            <a:t>Crop</a:t>
          </a:r>
        </a:p>
      </xdr:txBody>
    </xdr:sp>
    <xdr:clientData/>
  </xdr:twoCellAnchor>
  <xdr:twoCellAnchor>
    <xdr:from>
      <xdr:col>2</xdr:col>
      <xdr:colOff>552450</xdr:colOff>
      <xdr:row>113</xdr:row>
      <xdr:rowOff>187325</xdr:rowOff>
    </xdr:from>
    <xdr:to>
      <xdr:col>16</xdr:col>
      <xdr:colOff>514350</xdr:colOff>
      <xdr:row>116</xdr:row>
      <xdr:rowOff>111125</xdr:rowOff>
    </xdr:to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22AC4896-AC1F-463C-8AD1-DB064469BC44}"/>
            </a:ext>
          </a:extLst>
        </xdr:cNvPr>
        <xdr:cNvSpPr txBox="1"/>
      </xdr:nvSpPr>
      <xdr:spPr>
        <a:xfrm>
          <a:off x="1758950" y="21713825"/>
          <a:ext cx="8407400" cy="495300"/>
        </a:xfrm>
        <a:prstGeom prst="rect">
          <a:avLst/>
        </a:prstGeom>
        <a:ln/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2800" b="1">
              <a:solidFill>
                <a:schemeClr val="bg1"/>
              </a:solidFill>
            </a:rPr>
            <a:t>Years</a:t>
          </a:r>
        </a:p>
      </xdr:txBody>
    </xdr:sp>
    <xdr:clientData/>
  </xdr:twoCellAnchor>
  <xdr:twoCellAnchor>
    <xdr:from>
      <xdr:col>22</xdr:col>
      <xdr:colOff>38098</xdr:colOff>
      <xdr:row>2</xdr:row>
      <xdr:rowOff>63500</xdr:rowOff>
    </xdr:from>
    <xdr:to>
      <xdr:col>33</xdr:col>
      <xdr:colOff>254000</xdr:colOff>
      <xdr:row>5</xdr:row>
      <xdr:rowOff>128586</xdr:rowOff>
    </xdr:to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6125BECF-C1CA-40E7-A61E-C7ED522957F4}"/>
            </a:ext>
          </a:extLst>
        </xdr:cNvPr>
        <xdr:cNvSpPr txBox="1"/>
      </xdr:nvSpPr>
      <xdr:spPr>
        <a:xfrm>
          <a:off x="13309598" y="444500"/>
          <a:ext cx="6851652" cy="636586"/>
        </a:xfrm>
        <a:prstGeom prst="rect">
          <a:avLst/>
        </a:prstGeom>
        <a:ln/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t"/>
        <a:lstStyle/>
        <a:p>
          <a:pPr algn="ctr"/>
          <a:r>
            <a:rPr lang="pt-BR" sz="3600">
              <a:solidFill>
                <a:schemeClr val="bg1"/>
              </a:solidFill>
            </a:rPr>
            <a:t>Injection method</a:t>
          </a:r>
        </a:p>
      </xdr:txBody>
    </xdr:sp>
    <xdr:clientData/>
  </xdr:twoCellAnchor>
  <xdr:twoCellAnchor>
    <xdr:from>
      <xdr:col>1</xdr:col>
      <xdr:colOff>396875</xdr:colOff>
      <xdr:row>7</xdr:row>
      <xdr:rowOff>0</xdr:rowOff>
    </xdr:from>
    <xdr:to>
      <xdr:col>2</xdr:col>
      <xdr:colOff>349250</xdr:colOff>
      <xdr:row>10</xdr:row>
      <xdr:rowOff>15875</xdr:rowOff>
    </xdr:to>
    <xdr:sp macro="" textlink="">
      <xdr:nvSpPr>
        <xdr:cNvPr id="38" name="Elipse 37">
          <a:extLst>
            <a:ext uri="{FF2B5EF4-FFF2-40B4-BE49-F238E27FC236}">
              <a16:creationId xmlns:a16="http://schemas.microsoft.com/office/drawing/2014/main" id="{58800488-D5D2-4427-A64F-3D35E370401D}"/>
            </a:ext>
          </a:extLst>
        </xdr:cNvPr>
        <xdr:cNvSpPr/>
      </xdr:nvSpPr>
      <xdr:spPr>
        <a:xfrm>
          <a:off x="1000125" y="1333500"/>
          <a:ext cx="555625" cy="587375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3200"/>
            <a:t>A</a:t>
          </a:r>
          <a:endParaRPr lang="pt-BR" sz="1100"/>
        </a:p>
      </xdr:txBody>
    </xdr:sp>
    <xdr:clientData/>
  </xdr:twoCellAnchor>
  <xdr:twoCellAnchor>
    <xdr:from>
      <xdr:col>11</xdr:col>
      <xdr:colOff>533400</xdr:colOff>
      <xdr:row>6</xdr:row>
      <xdr:rowOff>152400</xdr:rowOff>
    </xdr:from>
    <xdr:to>
      <xdr:col>12</xdr:col>
      <xdr:colOff>485775</xdr:colOff>
      <xdr:row>9</xdr:row>
      <xdr:rowOff>168275</xdr:rowOff>
    </xdr:to>
    <xdr:sp macro="" textlink="">
      <xdr:nvSpPr>
        <xdr:cNvPr id="39" name="Elipse 38">
          <a:extLst>
            <a:ext uri="{FF2B5EF4-FFF2-40B4-BE49-F238E27FC236}">
              <a16:creationId xmlns:a16="http://schemas.microsoft.com/office/drawing/2014/main" id="{634177A3-68D7-45D6-A5FA-ECB85C046650}"/>
            </a:ext>
          </a:extLst>
        </xdr:cNvPr>
        <xdr:cNvSpPr/>
      </xdr:nvSpPr>
      <xdr:spPr>
        <a:xfrm>
          <a:off x="7169150" y="1295400"/>
          <a:ext cx="555625" cy="587375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3200"/>
            <a:t>B</a:t>
          </a:r>
          <a:endParaRPr lang="pt-BR" sz="1100"/>
        </a:p>
      </xdr:txBody>
    </xdr:sp>
    <xdr:clientData/>
  </xdr:twoCellAnchor>
  <xdr:twoCellAnchor>
    <xdr:from>
      <xdr:col>22</xdr:col>
      <xdr:colOff>384175</xdr:colOff>
      <xdr:row>7</xdr:row>
      <xdr:rowOff>3175</xdr:rowOff>
    </xdr:from>
    <xdr:to>
      <xdr:col>23</xdr:col>
      <xdr:colOff>336550</xdr:colOff>
      <xdr:row>10</xdr:row>
      <xdr:rowOff>19050</xdr:rowOff>
    </xdr:to>
    <xdr:sp macro="" textlink="">
      <xdr:nvSpPr>
        <xdr:cNvPr id="40" name="Elipse 39">
          <a:extLst>
            <a:ext uri="{FF2B5EF4-FFF2-40B4-BE49-F238E27FC236}">
              <a16:creationId xmlns:a16="http://schemas.microsoft.com/office/drawing/2014/main" id="{DA0E835B-7CB0-4118-B001-682616B6D70D}"/>
            </a:ext>
          </a:extLst>
        </xdr:cNvPr>
        <xdr:cNvSpPr/>
      </xdr:nvSpPr>
      <xdr:spPr>
        <a:xfrm>
          <a:off x="13655675" y="1336675"/>
          <a:ext cx="555625" cy="587375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3200"/>
            <a:t>C</a:t>
          </a:r>
          <a:endParaRPr lang="pt-BR" sz="1100"/>
        </a:p>
      </xdr:txBody>
    </xdr:sp>
    <xdr:clientData/>
  </xdr:twoCellAnchor>
  <xdr:twoCellAnchor>
    <xdr:from>
      <xdr:col>28</xdr:col>
      <xdr:colOff>406400</xdr:colOff>
      <xdr:row>52</xdr:row>
      <xdr:rowOff>80963</xdr:rowOff>
    </xdr:from>
    <xdr:to>
      <xdr:col>29</xdr:col>
      <xdr:colOff>358775</xdr:colOff>
      <xdr:row>55</xdr:row>
      <xdr:rowOff>96838</xdr:rowOff>
    </xdr:to>
    <xdr:sp macro="" textlink="">
      <xdr:nvSpPr>
        <xdr:cNvPr id="41" name="Elipse 40">
          <a:extLst>
            <a:ext uri="{FF2B5EF4-FFF2-40B4-BE49-F238E27FC236}">
              <a16:creationId xmlns:a16="http://schemas.microsoft.com/office/drawing/2014/main" id="{3AEAE62B-4F20-4299-B118-6487E16EC80D}"/>
            </a:ext>
          </a:extLst>
        </xdr:cNvPr>
        <xdr:cNvSpPr/>
      </xdr:nvSpPr>
      <xdr:spPr>
        <a:xfrm>
          <a:off x="17075150" y="9367838"/>
          <a:ext cx="547688" cy="551656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4000" b="1"/>
            <a:t>B</a:t>
          </a:r>
        </a:p>
      </xdr:txBody>
    </xdr:sp>
    <xdr:clientData/>
  </xdr:twoCellAnchor>
  <xdr:twoCellAnchor>
    <xdr:from>
      <xdr:col>5</xdr:col>
      <xdr:colOff>294822</xdr:colOff>
      <xdr:row>147</xdr:row>
      <xdr:rowOff>68034</xdr:rowOff>
    </xdr:from>
    <xdr:to>
      <xdr:col>23</xdr:col>
      <xdr:colOff>113394</xdr:colOff>
      <xdr:row>152</xdr:row>
      <xdr:rowOff>113392</xdr:rowOff>
    </xdr:to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1567B3D1-616B-453A-8D69-92ED73B12304}"/>
            </a:ext>
          </a:extLst>
        </xdr:cNvPr>
        <xdr:cNvSpPr txBox="1"/>
      </xdr:nvSpPr>
      <xdr:spPr>
        <a:xfrm>
          <a:off x="3356429" y="26738034"/>
          <a:ext cx="10840358" cy="952501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6000" b="1">
              <a:solidFill>
                <a:schemeClr val="bg1"/>
              </a:solidFill>
            </a:rPr>
            <a:t>Years</a:t>
          </a:r>
        </a:p>
      </xdr:txBody>
    </xdr:sp>
    <xdr:clientData/>
  </xdr:twoCellAnchor>
  <xdr:twoCellAnchor>
    <xdr:from>
      <xdr:col>23</xdr:col>
      <xdr:colOff>308429</xdr:colOff>
      <xdr:row>147</xdr:row>
      <xdr:rowOff>86179</xdr:rowOff>
    </xdr:from>
    <xdr:to>
      <xdr:col>41</xdr:col>
      <xdr:colOff>399143</xdr:colOff>
      <xdr:row>152</xdr:row>
      <xdr:rowOff>131537</xdr:rowOff>
    </xdr:to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AF1F0519-BBD6-4834-87ED-B583D42D33CB}"/>
            </a:ext>
          </a:extLst>
        </xdr:cNvPr>
        <xdr:cNvSpPr txBox="1"/>
      </xdr:nvSpPr>
      <xdr:spPr>
        <a:xfrm>
          <a:off x="14183179" y="28089679"/>
          <a:ext cx="10949214" cy="997858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6000" b="1">
              <a:solidFill>
                <a:schemeClr val="bg1"/>
              </a:solidFill>
            </a:rPr>
            <a:t>Crop</a:t>
          </a:r>
        </a:p>
      </xdr:txBody>
    </xdr:sp>
    <xdr:clientData/>
  </xdr:twoCellAnchor>
  <xdr:twoCellAnchor>
    <xdr:from>
      <xdr:col>5</xdr:col>
      <xdr:colOff>495300</xdr:colOff>
      <xdr:row>154</xdr:row>
      <xdr:rowOff>57150</xdr:rowOff>
    </xdr:from>
    <xdr:to>
      <xdr:col>7</xdr:col>
      <xdr:colOff>95250</xdr:colOff>
      <xdr:row>158</xdr:row>
      <xdr:rowOff>95250</xdr:rowOff>
    </xdr:to>
    <xdr:sp macro="" textlink="">
      <xdr:nvSpPr>
        <xdr:cNvPr id="17" name="Elipse 16">
          <a:extLst>
            <a:ext uri="{FF2B5EF4-FFF2-40B4-BE49-F238E27FC236}">
              <a16:creationId xmlns:a16="http://schemas.microsoft.com/office/drawing/2014/main" id="{46F60769-4A54-444F-B278-EB4657163E12}"/>
            </a:ext>
          </a:extLst>
        </xdr:cNvPr>
        <xdr:cNvSpPr/>
      </xdr:nvSpPr>
      <xdr:spPr>
        <a:xfrm>
          <a:off x="3511550" y="29394150"/>
          <a:ext cx="806450" cy="800100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4000" b="1"/>
            <a:t>A</a:t>
          </a:r>
          <a:endParaRPr lang="pt-BR" sz="1800" b="1"/>
        </a:p>
      </xdr:txBody>
    </xdr:sp>
    <xdr:clientData/>
  </xdr:twoCellAnchor>
  <xdr:twoCellAnchor>
    <xdr:from>
      <xdr:col>24</xdr:col>
      <xdr:colOff>298450</xdr:colOff>
      <xdr:row>153</xdr:row>
      <xdr:rowOff>146050</xdr:rowOff>
    </xdr:from>
    <xdr:to>
      <xdr:col>25</xdr:col>
      <xdr:colOff>501650</xdr:colOff>
      <xdr:row>157</xdr:row>
      <xdr:rowOff>184150</xdr:rowOff>
    </xdr:to>
    <xdr:sp macro="" textlink="">
      <xdr:nvSpPr>
        <xdr:cNvPr id="44" name="Elipse 43">
          <a:extLst>
            <a:ext uri="{FF2B5EF4-FFF2-40B4-BE49-F238E27FC236}">
              <a16:creationId xmlns:a16="http://schemas.microsoft.com/office/drawing/2014/main" id="{6B611584-FBC6-4718-9025-F63E51B6161F}"/>
            </a:ext>
          </a:extLst>
        </xdr:cNvPr>
        <xdr:cNvSpPr/>
      </xdr:nvSpPr>
      <xdr:spPr>
        <a:xfrm>
          <a:off x="14776450" y="29292550"/>
          <a:ext cx="806450" cy="800100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4000" b="1"/>
            <a:t>B</a:t>
          </a:r>
          <a:endParaRPr lang="pt-BR" sz="1800" b="1"/>
        </a:p>
      </xdr:txBody>
    </xdr:sp>
    <xdr:clientData/>
  </xdr:twoCellAnchor>
  <xdr:twoCellAnchor>
    <xdr:from>
      <xdr:col>69</xdr:col>
      <xdr:colOff>190500</xdr:colOff>
      <xdr:row>134</xdr:row>
      <xdr:rowOff>0</xdr:rowOff>
    </xdr:from>
    <xdr:to>
      <xdr:col>102</xdr:col>
      <xdr:colOff>507999</xdr:colOff>
      <xdr:row>144</xdr:row>
      <xdr:rowOff>81642</xdr:rowOff>
    </xdr:to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EA0927AA-F624-42F5-9BF6-D9A9D19723F1}"/>
            </a:ext>
          </a:extLst>
        </xdr:cNvPr>
        <xdr:cNvSpPr txBox="1"/>
      </xdr:nvSpPr>
      <xdr:spPr>
        <a:xfrm>
          <a:off x="42910125" y="25527000"/>
          <a:ext cx="20748624" cy="1986642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500" b="1">
              <a:solidFill>
                <a:schemeClr val="bg1"/>
              </a:solidFill>
            </a:rPr>
            <a:t>Class of products</a:t>
          </a:r>
        </a:p>
      </xdr:txBody>
    </xdr:sp>
    <xdr:clientData/>
  </xdr:twoCellAnchor>
  <xdr:twoCellAnchor>
    <xdr:from>
      <xdr:col>103</xdr:col>
      <xdr:colOff>48078</xdr:colOff>
      <xdr:row>134</xdr:row>
      <xdr:rowOff>47624</xdr:rowOff>
    </xdr:from>
    <xdr:to>
      <xdr:col>147</xdr:col>
      <xdr:colOff>285750</xdr:colOff>
      <xdr:row>144</xdr:row>
      <xdr:rowOff>95249</xdr:rowOff>
    </xdr:to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7BEA7879-542E-4D11-86DA-07ECC6119DC5}"/>
            </a:ext>
          </a:extLst>
        </xdr:cNvPr>
        <xdr:cNvSpPr txBox="1"/>
      </xdr:nvSpPr>
      <xdr:spPr>
        <a:xfrm>
          <a:off x="63817953" y="25574624"/>
          <a:ext cx="27479172" cy="1952625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500" b="1">
              <a:solidFill>
                <a:schemeClr val="bg1"/>
              </a:solidFill>
            </a:rPr>
            <a:t>Most used products</a:t>
          </a:r>
          <a:r>
            <a:rPr lang="pt-BR" sz="11500" b="1" baseline="0">
              <a:solidFill>
                <a:schemeClr val="bg1"/>
              </a:solidFill>
            </a:rPr>
            <a:t> in endotherapy</a:t>
          </a:r>
          <a:endParaRPr lang="pt-BR" sz="11500" b="1">
            <a:solidFill>
              <a:schemeClr val="bg1"/>
            </a:solidFill>
          </a:endParaRPr>
        </a:p>
      </xdr:txBody>
    </xdr:sp>
    <xdr:clientData/>
  </xdr:twoCellAnchor>
  <xdr:twoCellAnchor>
    <xdr:from>
      <xdr:col>69</xdr:col>
      <xdr:colOff>390525</xdr:colOff>
      <xdr:row>144</xdr:row>
      <xdr:rowOff>177800</xdr:rowOff>
    </xdr:from>
    <xdr:to>
      <xdr:col>72</xdr:col>
      <xdr:colOff>184150</xdr:colOff>
      <xdr:row>154</xdr:row>
      <xdr:rowOff>25400</xdr:rowOff>
    </xdr:to>
    <xdr:sp macro="" textlink="">
      <xdr:nvSpPr>
        <xdr:cNvPr id="47" name="Elipse 46">
          <a:extLst>
            <a:ext uri="{FF2B5EF4-FFF2-40B4-BE49-F238E27FC236}">
              <a16:creationId xmlns:a16="http://schemas.microsoft.com/office/drawing/2014/main" id="{785752B4-D121-4755-802C-C52ABF8E895E}"/>
            </a:ext>
          </a:extLst>
        </xdr:cNvPr>
        <xdr:cNvSpPr/>
      </xdr:nvSpPr>
      <xdr:spPr>
        <a:xfrm>
          <a:off x="39824025" y="27609800"/>
          <a:ext cx="1508125" cy="1752600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8800"/>
            <a:t>A</a:t>
          </a:r>
        </a:p>
      </xdr:txBody>
    </xdr:sp>
    <xdr:clientData/>
  </xdr:twoCellAnchor>
  <xdr:twoCellAnchor>
    <xdr:from>
      <xdr:col>1</xdr:col>
      <xdr:colOff>98050</xdr:colOff>
      <xdr:row>1</xdr:row>
      <xdr:rowOff>182096</xdr:rowOff>
    </xdr:from>
    <xdr:to>
      <xdr:col>11</xdr:col>
      <xdr:colOff>238124</xdr:colOff>
      <xdr:row>5</xdr:row>
      <xdr:rowOff>154081</xdr:rowOff>
    </xdr:to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8A7CBE50-D792-4FFE-93A9-C1C69A9E7B4E}"/>
            </a:ext>
          </a:extLst>
        </xdr:cNvPr>
        <xdr:cNvSpPr txBox="1"/>
      </xdr:nvSpPr>
      <xdr:spPr>
        <a:xfrm>
          <a:off x="693363" y="372596"/>
          <a:ext cx="6093199" cy="733985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4400" b="1">
              <a:solidFill>
                <a:schemeClr val="bg1"/>
              </a:solidFill>
            </a:rPr>
            <a:t>Trunk</a:t>
          </a:r>
          <a:r>
            <a:rPr lang="pt-BR" sz="4400" b="1" baseline="0">
              <a:solidFill>
                <a:schemeClr val="bg1"/>
              </a:solidFill>
            </a:rPr>
            <a:t> opening type</a:t>
          </a:r>
          <a:endParaRPr lang="pt-BR" sz="4400" b="1">
            <a:solidFill>
              <a:schemeClr val="bg1"/>
            </a:solidFill>
          </a:endParaRPr>
        </a:p>
      </xdr:txBody>
    </xdr:sp>
    <xdr:clientData/>
  </xdr:twoCellAnchor>
  <xdr:twoCellAnchor>
    <xdr:from>
      <xdr:col>11</xdr:col>
      <xdr:colOff>278465</xdr:colOff>
      <xdr:row>2</xdr:row>
      <xdr:rowOff>3923</xdr:rowOff>
    </xdr:from>
    <xdr:to>
      <xdr:col>22</xdr:col>
      <xdr:colOff>0</xdr:colOff>
      <xdr:row>5</xdr:row>
      <xdr:rowOff>166408</xdr:rowOff>
    </xdr:to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D23B151A-F94B-45C4-A933-B516129163FE}"/>
            </a:ext>
          </a:extLst>
        </xdr:cNvPr>
        <xdr:cNvSpPr txBox="1"/>
      </xdr:nvSpPr>
      <xdr:spPr>
        <a:xfrm>
          <a:off x="6826903" y="384923"/>
          <a:ext cx="6269972" cy="733985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4400" b="1">
              <a:solidFill>
                <a:schemeClr val="bg1"/>
              </a:solidFill>
            </a:rPr>
            <a:t>Interface</a:t>
          </a:r>
          <a:r>
            <a:rPr lang="pt-BR" sz="4400" b="1" baseline="0">
              <a:solidFill>
                <a:schemeClr val="bg1"/>
              </a:solidFill>
            </a:rPr>
            <a:t> method</a:t>
          </a:r>
          <a:endParaRPr lang="pt-BR" sz="4400" b="1">
            <a:solidFill>
              <a:schemeClr val="bg1"/>
            </a:solidFill>
          </a:endParaRPr>
        </a:p>
      </xdr:txBody>
    </xdr:sp>
    <xdr:clientData/>
  </xdr:twoCellAnchor>
  <xdr:twoCellAnchor>
    <xdr:from>
      <xdr:col>22</xdr:col>
      <xdr:colOff>41274</xdr:colOff>
      <xdr:row>1</xdr:row>
      <xdr:rowOff>184151</xdr:rowOff>
    </xdr:from>
    <xdr:to>
      <xdr:col>33</xdr:col>
      <xdr:colOff>333375</xdr:colOff>
      <xdr:row>5</xdr:row>
      <xdr:rowOff>156136</xdr:rowOff>
    </xdr:to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4D4D6DF-3EB0-43E8-8961-0A0F0E6F6958}"/>
            </a:ext>
          </a:extLst>
        </xdr:cNvPr>
        <xdr:cNvSpPr txBox="1"/>
      </xdr:nvSpPr>
      <xdr:spPr>
        <a:xfrm>
          <a:off x="13312774" y="374651"/>
          <a:ext cx="6927851" cy="733985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4400" b="1" baseline="0">
              <a:solidFill>
                <a:schemeClr val="bg1"/>
              </a:solidFill>
            </a:rPr>
            <a:t>Injection method</a:t>
          </a:r>
          <a:endParaRPr lang="pt-BR" sz="4400" b="1">
            <a:solidFill>
              <a:schemeClr val="bg1"/>
            </a:solidFill>
          </a:endParaRPr>
        </a:p>
      </xdr:txBody>
    </xdr:sp>
    <xdr:clientData/>
  </xdr:twoCellAnchor>
  <xdr:twoCellAnchor>
    <xdr:from>
      <xdr:col>6</xdr:col>
      <xdr:colOff>52271</xdr:colOff>
      <xdr:row>51</xdr:row>
      <xdr:rowOff>66306</xdr:rowOff>
    </xdr:from>
    <xdr:to>
      <xdr:col>27</xdr:col>
      <xdr:colOff>349928</xdr:colOff>
      <xdr:row>56</xdr:row>
      <xdr:rowOff>19359</xdr:rowOff>
    </xdr:to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51C61B97-9FDD-4DBD-BCC0-C87E7A2738E7}"/>
            </a:ext>
          </a:extLst>
        </xdr:cNvPr>
        <xdr:cNvSpPr txBox="1"/>
      </xdr:nvSpPr>
      <xdr:spPr>
        <a:xfrm>
          <a:off x="3537027" y="9544843"/>
          <a:ext cx="12494303" cy="882321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4400" b="1" baseline="0">
              <a:solidFill>
                <a:schemeClr val="bg1"/>
              </a:solidFill>
            </a:rPr>
            <a:t>Analyses</a:t>
          </a:r>
          <a:endParaRPr lang="pt-BR" sz="4400" b="1">
            <a:solidFill>
              <a:schemeClr val="bg1"/>
            </a:solidFill>
          </a:endParaRPr>
        </a:p>
      </xdr:txBody>
    </xdr:sp>
    <xdr:clientData/>
  </xdr:twoCellAnchor>
  <xdr:twoCellAnchor>
    <xdr:from>
      <xdr:col>27</xdr:col>
      <xdr:colOff>547823</xdr:colOff>
      <xdr:row>49</xdr:row>
      <xdr:rowOff>76228</xdr:rowOff>
    </xdr:from>
    <xdr:to>
      <xdr:col>50</xdr:col>
      <xdr:colOff>132130</xdr:colOff>
      <xdr:row>54</xdr:row>
      <xdr:rowOff>13007</xdr:rowOff>
    </xdr:to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4E2394CA-47E3-40A3-BDEE-574BAB1E4070}"/>
            </a:ext>
          </a:extLst>
        </xdr:cNvPr>
        <xdr:cNvSpPr txBox="1"/>
      </xdr:nvSpPr>
      <xdr:spPr>
        <a:xfrm>
          <a:off x="16229225" y="9183057"/>
          <a:ext cx="12942539" cy="866048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4400" b="1" baseline="0">
              <a:solidFill>
                <a:schemeClr val="bg1"/>
              </a:solidFill>
            </a:rPr>
            <a:t>Statistic tools </a:t>
          </a:r>
          <a:endParaRPr lang="pt-BR" sz="4400" b="1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28</xdr:col>
      <xdr:colOff>63500</xdr:colOff>
      <xdr:row>203</xdr:row>
      <xdr:rowOff>0</xdr:rowOff>
    </xdr:from>
    <xdr:to>
      <xdr:col>49</xdr:col>
      <xdr:colOff>404774</xdr:colOff>
      <xdr:row>241</xdr:row>
      <xdr:rowOff>75286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799BB5C6-5398-68A6-421E-D80D10C98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954500" y="38671500"/>
          <a:ext cx="13009524" cy="7314286"/>
        </a:xfrm>
        <a:prstGeom prst="rect">
          <a:avLst/>
        </a:prstGeom>
      </xdr:spPr>
    </xdr:pic>
    <xdr:clientData/>
  </xdr:twoCellAnchor>
  <xdr:twoCellAnchor>
    <xdr:from>
      <xdr:col>11</xdr:col>
      <xdr:colOff>185852</xdr:colOff>
      <xdr:row>5</xdr:row>
      <xdr:rowOff>46462</xdr:rowOff>
    </xdr:from>
    <xdr:to>
      <xdr:col>23</xdr:col>
      <xdr:colOff>325243</xdr:colOff>
      <xdr:row>48</xdr:row>
      <xdr:rowOff>69695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CD5F62EF-5545-4AAB-90F6-83289E6889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200027</xdr:colOff>
      <xdr:row>1</xdr:row>
      <xdr:rowOff>47626</xdr:rowOff>
    </xdr:from>
    <xdr:to>
      <xdr:col>9</xdr:col>
      <xdr:colOff>100071</xdr:colOff>
      <xdr:row>11</xdr:row>
      <xdr:rowOff>66676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E5025084-BF68-44BE-BAC8-3C770C3C14C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33000"/>
                  </a14:imgEffect>
                </a14:imgLayer>
              </a14:imgProps>
            </a:ext>
          </a:extLst>
        </a:blip>
        <a:srcRect r="18025"/>
        <a:stretch/>
      </xdr:blipFill>
      <xdr:spPr>
        <a:xfrm>
          <a:off x="200027" y="238126"/>
          <a:ext cx="5386444" cy="1924050"/>
        </a:xfrm>
        <a:prstGeom prst="rect">
          <a:avLst/>
        </a:prstGeom>
      </xdr:spPr>
    </xdr:pic>
    <xdr:clientData/>
  </xdr:twoCellAnchor>
  <xdr:oneCellAnchor>
    <xdr:from>
      <xdr:col>5</xdr:col>
      <xdr:colOff>428625</xdr:colOff>
      <xdr:row>17</xdr:row>
      <xdr:rowOff>152400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1142CDBE-B9D3-4FDB-9C21-A1FECBC7996B}"/>
            </a:ext>
          </a:extLst>
        </xdr:cNvPr>
        <xdr:cNvSpPr txBox="1"/>
      </xdr:nvSpPr>
      <xdr:spPr>
        <a:xfrm>
          <a:off x="3476625" y="3390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twoCellAnchor>
    <xdr:from>
      <xdr:col>2</xdr:col>
      <xdr:colOff>571500</xdr:colOff>
      <xdr:row>5</xdr:row>
      <xdr:rowOff>85725</xdr:rowOff>
    </xdr:from>
    <xdr:to>
      <xdr:col>8</xdr:col>
      <xdr:colOff>9525</xdr:colOff>
      <xdr:row>10</xdr:row>
      <xdr:rowOff>123825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4C39036F-5E25-4EEB-917C-D25F0298A116}"/>
            </a:ext>
          </a:extLst>
        </xdr:cNvPr>
        <xdr:cNvSpPr/>
      </xdr:nvSpPr>
      <xdr:spPr>
        <a:xfrm>
          <a:off x="1790700" y="1038225"/>
          <a:ext cx="3095625" cy="990600"/>
        </a:xfrm>
        <a:prstGeom prst="rect">
          <a:avLst/>
        </a:prstGeom>
      </xdr:spPr>
      <xdr:style>
        <a:lnRef idx="1">
          <a:schemeClr val="accent2"/>
        </a:lnRef>
        <a:fillRef idx="3">
          <a:schemeClr val="accent2"/>
        </a:fillRef>
        <a:effectRef idx="2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t-BR" sz="1400"/>
            <a:t>This is the Data Segmention part. When you click on any indicator, the entire table interacts and graphics with your choice. </a:t>
          </a:r>
        </a:p>
      </xdr:txBody>
    </xdr:sp>
    <xdr:clientData/>
  </xdr:twoCellAnchor>
  <xdr:twoCellAnchor editAs="oneCell">
    <xdr:from>
      <xdr:col>9</xdr:col>
      <xdr:colOff>381000</xdr:colOff>
      <xdr:row>2</xdr:row>
      <xdr:rowOff>66675</xdr:rowOff>
    </xdr:from>
    <xdr:to>
      <xdr:col>18</xdr:col>
      <xdr:colOff>542219</xdr:colOff>
      <xdr:row>11</xdr:row>
      <xdr:rowOff>133127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C61292CF-83E2-4461-8698-0761BDB599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saturation sat="33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867400" y="447675"/>
          <a:ext cx="5647619" cy="1780952"/>
        </a:xfrm>
        <a:prstGeom prst="rect">
          <a:avLst/>
        </a:prstGeom>
      </xdr:spPr>
    </xdr:pic>
    <xdr:clientData/>
  </xdr:twoCellAnchor>
  <xdr:twoCellAnchor>
    <xdr:from>
      <xdr:col>7</xdr:col>
      <xdr:colOff>581025</xdr:colOff>
      <xdr:row>6</xdr:row>
      <xdr:rowOff>142875</xdr:rowOff>
    </xdr:from>
    <xdr:to>
      <xdr:col>12</xdr:col>
      <xdr:colOff>95250</xdr:colOff>
      <xdr:row>7</xdr:row>
      <xdr:rowOff>47625</xdr:rowOff>
    </xdr:to>
    <xdr:cxnSp macro="">
      <xdr:nvCxnSpPr>
        <xdr:cNvPr id="8" name="Conector de Seta Reta 7">
          <a:extLst>
            <a:ext uri="{FF2B5EF4-FFF2-40B4-BE49-F238E27FC236}">
              <a16:creationId xmlns:a16="http://schemas.microsoft.com/office/drawing/2014/main" id="{4BD792DD-EA3F-4298-B92E-EBCFBE6778A7}"/>
            </a:ext>
          </a:extLst>
        </xdr:cNvPr>
        <xdr:cNvCxnSpPr/>
      </xdr:nvCxnSpPr>
      <xdr:spPr>
        <a:xfrm>
          <a:off x="4848225" y="1285875"/>
          <a:ext cx="2562225" cy="95250"/>
        </a:xfrm>
        <a:prstGeom prst="straightConnector1">
          <a:avLst/>
        </a:prstGeom>
        <a:ln w="38100">
          <a:tailEnd type="triangle"/>
        </a:ln>
      </xdr:spPr>
      <xdr:style>
        <a:lnRef idx="2">
          <a:schemeClr val="accent4"/>
        </a:lnRef>
        <a:fillRef idx="0">
          <a:schemeClr val="accent4"/>
        </a:fillRef>
        <a:effectRef idx="1">
          <a:schemeClr val="accent4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447675</xdr:colOff>
      <xdr:row>8</xdr:row>
      <xdr:rowOff>1</xdr:rowOff>
    </xdr:from>
    <xdr:to>
      <xdr:col>13</xdr:col>
      <xdr:colOff>323850</xdr:colOff>
      <xdr:row>9</xdr:row>
      <xdr:rowOff>142875</xdr:rowOff>
    </xdr:to>
    <xdr:sp macro="" textlink="">
      <xdr:nvSpPr>
        <xdr:cNvPr id="9" name="Retângulo 8">
          <a:extLst>
            <a:ext uri="{FF2B5EF4-FFF2-40B4-BE49-F238E27FC236}">
              <a16:creationId xmlns:a16="http://schemas.microsoft.com/office/drawing/2014/main" id="{16DFB71F-BE91-4B68-BA5D-ADC7E4B92E01}"/>
            </a:ext>
          </a:extLst>
        </xdr:cNvPr>
        <xdr:cNvSpPr/>
      </xdr:nvSpPr>
      <xdr:spPr>
        <a:xfrm>
          <a:off x="6543675" y="1524001"/>
          <a:ext cx="1704975" cy="333374"/>
        </a:xfrm>
        <a:prstGeom prst="rect">
          <a:avLst/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t-BR" sz="1400"/>
            <a:t> Here is an example</a:t>
          </a:r>
        </a:p>
      </xdr:txBody>
    </xdr:sp>
    <xdr:clientData/>
  </xdr:twoCellAnchor>
  <xdr:twoCellAnchor>
    <xdr:from>
      <xdr:col>11</xdr:col>
      <xdr:colOff>304800</xdr:colOff>
      <xdr:row>0</xdr:row>
      <xdr:rowOff>85726</xdr:rowOff>
    </xdr:from>
    <xdr:to>
      <xdr:col>17</xdr:col>
      <xdr:colOff>361950</xdr:colOff>
      <xdr:row>2</xdr:row>
      <xdr:rowOff>104776</xdr:rowOff>
    </xdr:to>
    <xdr:sp macro="" textlink="">
      <xdr:nvSpPr>
        <xdr:cNvPr id="10" name="Retângulo 9">
          <a:extLst>
            <a:ext uri="{FF2B5EF4-FFF2-40B4-BE49-F238E27FC236}">
              <a16:creationId xmlns:a16="http://schemas.microsoft.com/office/drawing/2014/main" id="{CA796CEB-C20C-4243-A81E-7E0F0A44C77F}"/>
            </a:ext>
          </a:extLst>
        </xdr:cNvPr>
        <xdr:cNvSpPr/>
      </xdr:nvSpPr>
      <xdr:spPr>
        <a:xfrm>
          <a:off x="7010400" y="85726"/>
          <a:ext cx="3714750" cy="400050"/>
        </a:xfrm>
        <a:prstGeom prst="rect">
          <a:avLst/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t-BR" sz="1400"/>
            <a:t> To undo the indicator, just uncheck the filter.</a:t>
          </a:r>
        </a:p>
      </xdr:txBody>
    </xdr:sp>
    <xdr:clientData/>
  </xdr:twoCellAnchor>
  <xdr:twoCellAnchor>
    <xdr:from>
      <xdr:col>14</xdr:col>
      <xdr:colOff>333375</xdr:colOff>
      <xdr:row>2</xdr:row>
      <xdr:rowOff>104776</xdr:rowOff>
    </xdr:from>
    <xdr:to>
      <xdr:col>15</xdr:col>
      <xdr:colOff>114300</xdr:colOff>
      <xdr:row>3</xdr:row>
      <xdr:rowOff>38100</xdr:rowOff>
    </xdr:to>
    <xdr:cxnSp macro="">
      <xdr:nvCxnSpPr>
        <xdr:cNvPr id="11" name="Conector de Seta Reta 10">
          <a:extLst>
            <a:ext uri="{FF2B5EF4-FFF2-40B4-BE49-F238E27FC236}">
              <a16:creationId xmlns:a16="http://schemas.microsoft.com/office/drawing/2014/main" id="{DBF8C9FE-5918-4A35-93B0-52EA2CD37AFA}"/>
            </a:ext>
          </a:extLst>
        </xdr:cNvPr>
        <xdr:cNvCxnSpPr>
          <a:stCxn id="10" idx="2"/>
        </xdr:cNvCxnSpPr>
      </xdr:nvCxnSpPr>
      <xdr:spPr>
        <a:xfrm>
          <a:off x="8867775" y="485776"/>
          <a:ext cx="390525" cy="123824"/>
        </a:xfrm>
        <a:prstGeom prst="straightConnector1">
          <a:avLst/>
        </a:prstGeom>
        <a:ln w="38100">
          <a:tailEnd type="triangle"/>
        </a:ln>
      </xdr:spPr>
      <xdr:style>
        <a:lnRef idx="2">
          <a:schemeClr val="accent4"/>
        </a:lnRef>
        <a:fillRef idx="0">
          <a:schemeClr val="accent4"/>
        </a:fillRef>
        <a:effectRef idx="1">
          <a:schemeClr val="accent4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161926</xdr:colOff>
      <xdr:row>14</xdr:row>
      <xdr:rowOff>85725</xdr:rowOff>
    </xdr:from>
    <xdr:to>
      <xdr:col>4</xdr:col>
      <xdr:colOff>468706</xdr:colOff>
      <xdr:row>24</xdr:row>
      <xdr:rowOff>133001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CBA17707-2734-4CC7-A4E0-A139267E4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saturation sat="33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61926" y="2752725"/>
          <a:ext cx="2745180" cy="1952276"/>
        </a:xfrm>
        <a:prstGeom prst="rect">
          <a:avLst/>
        </a:prstGeom>
      </xdr:spPr>
    </xdr:pic>
    <xdr:clientData/>
  </xdr:twoCellAnchor>
  <xdr:twoCellAnchor>
    <xdr:from>
      <xdr:col>0</xdr:col>
      <xdr:colOff>66675</xdr:colOff>
      <xdr:row>11</xdr:row>
      <xdr:rowOff>171450</xdr:rowOff>
    </xdr:from>
    <xdr:to>
      <xdr:col>5</xdr:col>
      <xdr:colOff>114300</xdr:colOff>
      <xdr:row>14</xdr:row>
      <xdr:rowOff>152400</xdr:rowOff>
    </xdr:to>
    <xdr:sp macro="" textlink="">
      <xdr:nvSpPr>
        <xdr:cNvPr id="15" name="Retângulo 14">
          <a:extLst>
            <a:ext uri="{FF2B5EF4-FFF2-40B4-BE49-F238E27FC236}">
              <a16:creationId xmlns:a16="http://schemas.microsoft.com/office/drawing/2014/main" id="{455841E4-E277-4506-854F-CEC20452FF87}"/>
            </a:ext>
          </a:extLst>
        </xdr:cNvPr>
        <xdr:cNvSpPr/>
      </xdr:nvSpPr>
      <xdr:spPr>
        <a:xfrm>
          <a:off x="66675" y="2266950"/>
          <a:ext cx="3095625" cy="552450"/>
        </a:xfrm>
        <a:prstGeom prst="rect">
          <a:avLst/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t-BR" sz="1400"/>
            <a:t>In the pie charts it is also possible to filter the information</a:t>
          </a:r>
        </a:p>
      </xdr:txBody>
    </xdr:sp>
    <xdr:clientData/>
  </xdr:twoCellAnchor>
  <xdr:twoCellAnchor>
    <xdr:from>
      <xdr:col>4</xdr:col>
      <xdr:colOff>400050</xdr:colOff>
      <xdr:row>13</xdr:row>
      <xdr:rowOff>0</xdr:rowOff>
    </xdr:from>
    <xdr:to>
      <xdr:col>5</xdr:col>
      <xdr:colOff>142875</xdr:colOff>
      <xdr:row>16</xdr:row>
      <xdr:rowOff>57150</xdr:rowOff>
    </xdr:to>
    <xdr:sp macro="" textlink="">
      <xdr:nvSpPr>
        <xdr:cNvPr id="16" name="Seta: Curva para a Esquerda 15">
          <a:extLst>
            <a:ext uri="{FF2B5EF4-FFF2-40B4-BE49-F238E27FC236}">
              <a16:creationId xmlns:a16="http://schemas.microsoft.com/office/drawing/2014/main" id="{E366F19B-0B5A-4CAC-9D6B-14B03F725BD5}"/>
            </a:ext>
          </a:extLst>
        </xdr:cNvPr>
        <xdr:cNvSpPr/>
      </xdr:nvSpPr>
      <xdr:spPr>
        <a:xfrm>
          <a:off x="2838450" y="2476500"/>
          <a:ext cx="352425" cy="628650"/>
        </a:xfrm>
        <a:prstGeom prst="curvedLeftArrow">
          <a:avLst/>
        </a:prstGeom>
        <a:solidFill>
          <a:srgbClr val="FFC00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5</xdr:col>
      <xdr:colOff>180975</xdr:colOff>
      <xdr:row>12</xdr:row>
      <xdr:rowOff>161925</xdr:rowOff>
    </xdr:from>
    <xdr:to>
      <xdr:col>8</xdr:col>
      <xdr:colOff>516894</xdr:colOff>
      <xdr:row>28</xdr:row>
      <xdr:rowOff>94737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786ED28A-647F-403F-98DB-6F0750F18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BEBA8EAE-BF5A-486C-A8C5-ECC9F3942E4B}">
              <a14:imgProps xmlns:a14="http://schemas.microsoft.com/office/drawing/2010/main">
                <a14:imgLayer r:embed="rId8">
                  <a14:imgEffect>
                    <a14:saturation sat="33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228975" y="2447925"/>
          <a:ext cx="2164719" cy="2980812"/>
        </a:xfrm>
        <a:prstGeom prst="rect">
          <a:avLst/>
        </a:prstGeom>
      </xdr:spPr>
    </xdr:pic>
    <xdr:clientData/>
  </xdr:twoCellAnchor>
  <xdr:twoCellAnchor>
    <xdr:from>
      <xdr:col>4</xdr:col>
      <xdr:colOff>352425</xdr:colOff>
      <xdr:row>16</xdr:row>
      <xdr:rowOff>9525</xdr:rowOff>
    </xdr:from>
    <xdr:to>
      <xdr:col>6</xdr:col>
      <xdr:colOff>200025</xdr:colOff>
      <xdr:row>20</xdr:row>
      <xdr:rowOff>114300</xdr:rowOff>
    </xdr:to>
    <xdr:cxnSp macro="">
      <xdr:nvCxnSpPr>
        <xdr:cNvPr id="18" name="Conector de Seta Reta 17">
          <a:extLst>
            <a:ext uri="{FF2B5EF4-FFF2-40B4-BE49-F238E27FC236}">
              <a16:creationId xmlns:a16="http://schemas.microsoft.com/office/drawing/2014/main" id="{1C31DEF8-EE6D-4769-9FB5-C4DFA62ACA5E}"/>
            </a:ext>
          </a:extLst>
        </xdr:cNvPr>
        <xdr:cNvCxnSpPr/>
      </xdr:nvCxnSpPr>
      <xdr:spPr>
        <a:xfrm>
          <a:off x="2790825" y="3057525"/>
          <a:ext cx="1066800" cy="866775"/>
        </a:xfrm>
        <a:prstGeom prst="straightConnector1">
          <a:avLst/>
        </a:prstGeom>
        <a:ln w="38100">
          <a:tailEnd type="triangle"/>
        </a:ln>
      </xdr:spPr>
      <xdr:style>
        <a:lnRef idx="2">
          <a:schemeClr val="accent4"/>
        </a:lnRef>
        <a:fillRef idx="0">
          <a:schemeClr val="accent4"/>
        </a:fillRef>
        <a:effectRef idx="1">
          <a:schemeClr val="accent4"/>
        </a:effectRef>
        <a:fontRef idx="minor">
          <a:schemeClr val="tx1"/>
        </a:fontRef>
      </xdr:style>
    </xdr:cxnSp>
    <xdr:clientData/>
  </xdr:twoCellAnchor>
  <xdr:twoCellAnchor>
    <xdr:from>
      <xdr:col>6</xdr:col>
      <xdr:colOff>1</xdr:colOff>
      <xdr:row>14</xdr:row>
      <xdr:rowOff>76200</xdr:rowOff>
    </xdr:from>
    <xdr:to>
      <xdr:col>9</xdr:col>
      <xdr:colOff>342900</xdr:colOff>
      <xdr:row>19</xdr:row>
      <xdr:rowOff>171450</xdr:rowOff>
    </xdr:to>
    <xdr:sp macro="" textlink="">
      <xdr:nvSpPr>
        <xdr:cNvPr id="20" name="Retângulo 19">
          <a:extLst>
            <a:ext uri="{FF2B5EF4-FFF2-40B4-BE49-F238E27FC236}">
              <a16:creationId xmlns:a16="http://schemas.microsoft.com/office/drawing/2014/main" id="{3CA7C0C7-B062-4EFD-8762-D25019C78822}"/>
            </a:ext>
          </a:extLst>
        </xdr:cNvPr>
        <xdr:cNvSpPr/>
      </xdr:nvSpPr>
      <xdr:spPr>
        <a:xfrm>
          <a:off x="3657601" y="2743200"/>
          <a:ext cx="2171699" cy="1047750"/>
        </a:xfrm>
        <a:prstGeom prst="rect">
          <a:avLst/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t-BR" sz="1400"/>
            <a:t>It is also possible to make the filter here. Selecting the indicators, and deselecting too.</a:t>
          </a:r>
        </a:p>
      </xdr:txBody>
    </xdr:sp>
    <xdr:clientData/>
  </xdr:twoCellAnchor>
  <xdr:twoCellAnchor editAs="oneCell">
    <xdr:from>
      <xdr:col>10</xdr:col>
      <xdr:colOff>19050</xdr:colOff>
      <xdr:row>17</xdr:row>
      <xdr:rowOff>44381</xdr:rowOff>
    </xdr:from>
    <xdr:to>
      <xdr:col>21</xdr:col>
      <xdr:colOff>189242</xdr:colOff>
      <xdr:row>24</xdr:row>
      <xdr:rowOff>9525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D0D86065-6649-4925-BA64-A6C2458ECD9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>
          <a:extLst>
            <a:ext uri="{BEBA8EAE-BF5A-486C-A8C5-ECC9F3942E4B}">
              <a14:imgProps xmlns:a14="http://schemas.microsoft.com/office/drawing/2010/main">
                <a14:imgLayer r:embed="rId10">
                  <a14:imgEffect>
                    <a14:saturation sat="33000"/>
                  </a14:imgEffect>
                </a14:imgLayer>
              </a14:imgProps>
            </a:ext>
          </a:extLst>
        </a:blip>
        <a:srcRect b="42301"/>
        <a:stretch/>
      </xdr:blipFill>
      <xdr:spPr>
        <a:xfrm>
          <a:off x="6115050" y="3282881"/>
          <a:ext cx="6875792" cy="1298644"/>
        </a:xfrm>
        <a:prstGeom prst="rect">
          <a:avLst/>
        </a:prstGeom>
      </xdr:spPr>
    </xdr:pic>
    <xdr:clientData/>
  </xdr:twoCellAnchor>
  <xdr:twoCellAnchor>
    <xdr:from>
      <xdr:col>12</xdr:col>
      <xdr:colOff>38101</xdr:colOff>
      <xdr:row>14</xdr:row>
      <xdr:rowOff>19050</xdr:rowOff>
    </xdr:from>
    <xdr:to>
      <xdr:col>17</xdr:col>
      <xdr:colOff>523875</xdr:colOff>
      <xdr:row>17</xdr:row>
      <xdr:rowOff>9525</xdr:rowOff>
    </xdr:to>
    <xdr:sp macro="" textlink="">
      <xdr:nvSpPr>
        <xdr:cNvPr id="23" name="Retângulo 22">
          <a:extLst>
            <a:ext uri="{FF2B5EF4-FFF2-40B4-BE49-F238E27FC236}">
              <a16:creationId xmlns:a16="http://schemas.microsoft.com/office/drawing/2014/main" id="{7F5767F9-8F42-4981-9E2E-593E49D8589B}"/>
            </a:ext>
          </a:extLst>
        </xdr:cNvPr>
        <xdr:cNvSpPr/>
      </xdr:nvSpPr>
      <xdr:spPr>
        <a:xfrm>
          <a:off x="7353301" y="2686050"/>
          <a:ext cx="3533774" cy="561975"/>
        </a:xfrm>
        <a:prstGeom prst="rect">
          <a:avLst/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t-BR" sz="1400"/>
            <a:t>After the Data Segmentation, on the right side are the references that also act as filters.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25349</xdr:colOff>
      <xdr:row>8</xdr:row>
      <xdr:rowOff>155985</xdr:rowOff>
    </xdr:from>
    <xdr:to>
      <xdr:col>11</xdr:col>
      <xdr:colOff>428625</xdr:colOff>
      <xdr:row>16</xdr:row>
      <xdr:rowOff>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0" name="Interface method 1">
              <a:extLst>
                <a:ext uri="{FF2B5EF4-FFF2-40B4-BE49-F238E27FC236}">
                  <a16:creationId xmlns:a16="http://schemas.microsoft.com/office/drawing/2014/main" id="{307CD390-5216-4DA3-A50B-8F05D211A551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Interface method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902149" y="1679985"/>
              <a:ext cx="2232076" cy="136801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>
    <xdr:from>
      <xdr:col>0</xdr:col>
      <xdr:colOff>41813</xdr:colOff>
      <xdr:row>1</xdr:row>
      <xdr:rowOff>142875</xdr:rowOff>
    </xdr:from>
    <xdr:to>
      <xdr:col>4</xdr:col>
      <xdr:colOff>571500</xdr:colOff>
      <xdr:row>2</xdr:row>
      <xdr:rowOff>187594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CF485C9-18E4-4F70-B786-B74CB30B3BA3}"/>
            </a:ext>
          </a:extLst>
        </xdr:cNvPr>
        <xdr:cNvSpPr txBox="1"/>
      </xdr:nvSpPr>
      <xdr:spPr>
        <a:xfrm>
          <a:off x="41813" y="333375"/>
          <a:ext cx="2968087" cy="235219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>
              <a:solidFill>
                <a:schemeClr val="bg1"/>
              </a:solidFill>
            </a:rPr>
            <a:t>Years</a:t>
          </a:r>
          <a:endParaRPr lang="pt-BR" sz="1400" b="1">
            <a:solidFill>
              <a:schemeClr val="bg1"/>
            </a:solidFill>
          </a:endParaRPr>
        </a:p>
      </xdr:txBody>
    </xdr:sp>
    <xdr:clientData/>
  </xdr:twoCellAnchor>
  <xdr:twoCellAnchor>
    <xdr:from>
      <xdr:col>0</xdr:col>
      <xdr:colOff>47626</xdr:colOff>
      <xdr:row>3</xdr:row>
      <xdr:rowOff>29309</xdr:rowOff>
    </xdr:from>
    <xdr:to>
      <xdr:col>4</xdr:col>
      <xdr:colOff>571500</xdr:colOff>
      <xdr:row>16</xdr:row>
      <xdr:rowOff>47625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D94C302-3D27-43C0-9A4B-3EA04BE699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17</xdr:row>
      <xdr:rowOff>64576</xdr:rowOff>
    </xdr:from>
    <xdr:to>
      <xdr:col>6</xdr:col>
      <xdr:colOff>296332</xdr:colOff>
      <xdr:row>40</xdr:row>
      <xdr:rowOff>76200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B41E2BCC-E249-4922-9A5F-538039862D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264584</xdr:colOff>
      <xdr:row>17</xdr:row>
      <xdr:rowOff>89922</xdr:rowOff>
    </xdr:from>
    <xdr:to>
      <xdr:col>13</xdr:col>
      <xdr:colOff>161925</xdr:colOff>
      <xdr:row>40</xdr:row>
      <xdr:rowOff>76199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09083199-359C-4C3D-985E-B6B7462A17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142875</xdr:colOff>
      <xdr:row>17</xdr:row>
      <xdr:rowOff>133350</xdr:rowOff>
    </xdr:from>
    <xdr:to>
      <xdr:col>18</xdr:col>
      <xdr:colOff>0</xdr:colOff>
      <xdr:row>29</xdr:row>
      <xdr:rowOff>0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F71FD537-6252-478C-8850-19876FDF9A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193083</xdr:colOff>
      <xdr:row>30</xdr:row>
      <xdr:rowOff>122534</xdr:rowOff>
    </xdr:from>
    <xdr:to>
      <xdr:col>17</xdr:col>
      <xdr:colOff>581025</xdr:colOff>
      <xdr:row>40</xdr:row>
      <xdr:rowOff>57150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id="{C2BFD16B-03BF-43D2-9E10-11B3912387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18</xdr:col>
      <xdr:colOff>409575</xdr:colOff>
      <xdr:row>17</xdr:row>
      <xdr:rowOff>95250</xdr:rowOff>
    </xdr:from>
    <xdr:to>
      <xdr:col>23</xdr:col>
      <xdr:colOff>514351</xdr:colOff>
      <xdr:row>40</xdr:row>
      <xdr:rowOff>166687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id="{4D3DB825-0EEB-417C-BC1C-9A5237A5A6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42</xdr:row>
      <xdr:rowOff>85724</xdr:rowOff>
    </xdr:from>
    <xdr:to>
      <xdr:col>7</xdr:col>
      <xdr:colOff>180974</xdr:colOff>
      <xdr:row>55</xdr:row>
      <xdr:rowOff>142875</xdr:rowOff>
    </xdr:to>
    <xdr:graphicFrame macro="">
      <xdr:nvGraphicFramePr>
        <xdr:cNvPr id="12" name="Gráfico 11">
          <a:extLst>
            <a:ext uri="{FF2B5EF4-FFF2-40B4-BE49-F238E27FC236}">
              <a16:creationId xmlns:a16="http://schemas.microsoft.com/office/drawing/2014/main" id="{CFC57FBE-E4DD-4133-BEA5-F79524DBAF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0</xdr:colOff>
      <xdr:row>57</xdr:row>
      <xdr:rowOff>28575</xdr:rowOff>
    </xdr:from>
    <xdr:to>
      <xdr:col>23</xdr:col>
      <xdr:colOff>390524</xdr:colOff>
      <xdr:row>77</xdr:row>
      <xdr:rowOff>9524</xdr:rowOff>
    </xdr:to>
    <xdr:graphicFrame macro="">
      <xdr:nvGraphicFramePr>
        <xdr:cNvPr id="13" name="Gráfico 12">
          <a:extLst>
            <a:ext uri="{FF2B5EF4-FFF2-40B4-BE49-F238E27FC236}">
              <a16:creationId xmlns:a16="http://schemas.microsoft.com/office/drawing/2014/main" id="{701EBD5F-51B9-4A7C-91D5-85BAEA1942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274449</xdr:colOff>
      <xdr:row>42</xdr:row>
      <xdr:rowOff>85725</xdr:rowOff>
    </xdr:from>
    <xdr:to>
      <xdr:col>13</xdr:col>
      <xdr:colOff>303024</xdr:colOff>
      <xdr:row>55</xdr:row>
      <xdr:rowOff>95249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8AF76465-F152-4743-8699-5FEEC43DB7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384875</xdr:colOff>
      <xdr:row>42</xdr:row>
      <xdr:rowOff>57150</xdr:rowOff>
    </xdr:from>
    <xdr:to>
      <xdr:col>23</xdr:col>
      <xdr:colOff>352425</xdr:colOff>
      <xdr:row>55</xdr:row>
      <xdr:rowOff>95250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F6B98D5F-DFB8-484E-AE67-7790A8533A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0</xdr:colOff>
      <xdr:row>78</xdr:row>
      <xdr:rowOff>85721</xdr:rowOff>
    </xdr:from>
    <xdr:to>
      <xdr:col>23</xdr:col>
      <xdr:colOff>447675</xdr:colOff>
      <xdr:row>102</xdr:row>
      <xdr:rowOff>47624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55B929BC-D49B-4A5D-827C-2097C9A87A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38099</xdr:colOff>
      <xdr:row>16</xdr:row>
      <xdr:rowOff>9524</xdr:rowOff>
    </xdr:from>
    <xdr:to>
      <xdr:col>5</xdr:col>
      <xdr:colOff>523874</xdr:colOff>
      <xdr:row>17</xdr:row>
      <xdr:rowOff>38099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4ACDA570-B224-47EA-A7B9-367CA7AC2517}"/>
            </a:ext>
          </a:extLst>
        </xdr:cNvPr>
        <xdr:cNvSpPr txBox="1"/>
      </xdr:nvSpPr>
      <xdr:spPr>
        <a:xfrm>
          <a:off x="38099" y="3057524"/>
          <a:ext cx="3533775" cy="219075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>
              <a:solidFill>
                <a:schemeClr val="bg1"/>
              </a:solidFill>
            </a:rPr>
            <a:t>Crop</a:t>
          </a:r>
        </a:p>
      </xdr:txBody>
    </xdr:sp>
    <xdr:clientData/>
  </xdr:twoCellAnchor>
  <xdr:twoCellAnchor>
    <xdr:from>
      <xdr:col>13</xdr:col>
      <xdr:colOff>142875</xdr:colOff>
      <xdr:row>29</xdr:row>
      <xdr:rowOff>28575</xdr:rowOff>
    </xdr:from>
    <xdr:to>
      <xdr:col>18</xdr:col>
      <xdr:colOff>219074</xdr:colOff>
      <xdr:row>30</xdr:row>
      <xdr:rowOff>76200</xdr:rowOff>
    </xdr:to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B41D1F89-321E-4171-B185-46F3054F6E4E}"/>
            </a:ext>
          </a:extLst>
        </xdr:cNvPr>
        <xdr:cNvSpPr txBox="1"/>
      </xdr:nvSpPr>
      <xdr:spPr>
        <a:xfrm>
          <a:off x="8067675" y="5553075"/>
          <a:ext cx="3124199" cy="238125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200" b="1">
              <a:solidFill>
                <a:schemeClr val="bg1"/>
              </a:solidFill>
            </a:rPr>
            <a:t>Injection method</a:t>
          </a:r>
        </a:p>
      </xdr:txBody>
    </xdr:sp>
    <xdr:clientData/>
  </xdr:twoCellAnchor>
  <xdr:twoCellAnchor>
    <xdr:from>
      <xdr:col>0</xdr:col>
      <xdr:colOff>28575</xdr:colOff>
      <xdr:row>41</xdr:row>
      <xdr:rowOff>21149</xdr:rowOff>
    </xdr:from>
    <xdr:to>
      <xdr:col>7</xdr:col>
      <xdr:colOff>133349</xdr:colOff>
      <xdr:row>42</xdr:row>
      <xdr:rowOff>59249</xdr:rowOff>
    </xdr:to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5E25515F-FC1A-4BB4-ACF0-06E9932C3858}"/>
            </a:ext>
          </a:extLst>
        </xdr:cNvPr>
        <xdr:cNvSpPr txBox="1"/>
      </xdr:nvSpPr>
      <xdr:spPr>
        <a:xfrm>
          <a:off x="28575" y="7831649"/>
          <a:ext cx="4371974" cy="228600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>
              <a:solidFill>
                <a:schemeClr val="bg1"/>
              </a:solidFill>
            </a:rPr>
            <a:t>Target compound</a:t>
          </a:r>
        </a:p>
      </xdr:txBody>
    </xdr:sp>
    <xdr:clientData/>
  </xdr:twoCellAnchor>
  <xdr:twoCellAnchor>
    <xdr:from>
      <xdr:col>7</xdr:col>
      <xdr:colOff>175487</xdr:colOff>
      <xdr:row>41</xdr:row>
      <xdr:rowOff>11623</xdr:rowOff>
    </xdr:from>
    <xdr:to>
      <xdr:col>13</xdr:col>
      <xdr:colOff>390525</xdr:colOff>
      <xdr:row>42</xdr:row>
      <xdr:rowOff>59249</xdr:rowOff>
    </xdr:to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10FCB6F-0D7A-4027-9605-BA48D56D1D07}"/>
            </a:ext>
          </a:extLst>
        </xdr:cNvPr>
        <xdr:cNvSpPr txBox="1"/>
      </xdr:nvSpPr>
      <xdr:spPr>
        <a:xfrm>
          <a:off x="4442687" y="7822123"/>
          <a:ext cx="3872638" cy="238126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>
              <a:solidFill>
                <a:schemeClr val="bg1"/>
              </a:solidFill>
            </a:rPr>
            <a:t>Trade</a:t>
          </a:r>
        </a:p>
      </xdr:txBody>
    </xdr:sp>
    <xdr:clientData/>
  </xdr:twoCellAnchor>
  <xdr:twoCellAnchor>
    <xdr:from>
      <xdr:col>13</xdr:col>
      <xdr:colOff>423781</xdr:colOff>
      <xdr:row>41</xdr:row>
      <xdr:rowOff>5811</xdr:rowOff>
    </xdr:from>
    <xdr:to>
      <xdr:col>23</xdr:col>
      <xdr:colOff>428624</xdr:colOff>
      <xdr:row>42</xdr:row>
      <xdr:rowOff>53436</xdr:rowOff>
    </xdr:to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F1DD069A-0D97-444E-9367-230FF09F5A79}"/>
            </a:ext>
          </a:extLst>
        </xdr:cNvPr>
        <xdr:cNvSpPr txBox="1"/>
      </xdr:nvSpPr>
      <xdr:spPr>
        <a:xfrm>
          <a:off x="8348581" y="7816311"/>
          <a:ext cx="6100843" cy="238125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>
              <a:solidFill>
                <a:schemeClr val="bg1"/>
              </a:solidFill>
            </a:rPr>
            <a:t>Statistic tools</a:t>
          </a:r>
        </a:p>
      </xdr:txBody>
    </xdr:sp>
    <xdr:clientData/>
  </xdr:twoCellAnchor>
  <xdr:twoCellAnchor>
    <xdr:from>
      <xdr:col>18</xdr:col>
      <xdr:colOff>222251</xdr:colOff>
      <xdr:row>16</xdr:row>
      <xdr:rowOff>9524</xdr:rowOff>
    </xdr:from>
    <xdr:to>
      <xdr:col>23</xdr:col>
      <xdr:colOff>361952</xdr:colOff>
      <xdr:row>17</xdr:row>
      <xdr:rowOff>63500</xdr:rowOff>
    </xdr:to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6DBD2602-E138-4C3E-95E6-953032681AEA}"/>
            </a:ext>
          </a:extLst>
        </xdr:cNvPr>
        <xdr:cNvSpPr txBox="1"/>
      </xdr:nvSpPr>
      <xdr:spPr>
        <a:xfrm>
          <a:off x="10890251" y="3057524"/>
          <a:ext cx="3103034" cy="244476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200" b="1">
              <a:solidFill>
                <a:schemeClr val="bg1"/>
              </a:solidFill>
            </a:rPr>
            <a:t>Interface</a:t>
          </a:r>
          <a:r>
            <a:rPr lang="pt-BR" sz="1200" b="1" baseline="0">
              <a:solidFill>
                <a:schemeClr val="bg1"/>
              </a:solidFill>
            </a:rPr>
            <a:t> method</a:t>
          </a:r>
          <a:endParaRPr lang="pt-BR" sz="1200" b="1">
            <a:solidFill>
              <a:schemeClr val="bg1"/>
            </a:solidFill>
          </a:endParaRPr>
        </a:p>
      </xdr:txBody>
    </xdr:sp>
    <xdr:clientData/>
  </xdr:twoCellAnchor>
  <xdr:twoCellAnchor>
    <xdr:from>
      <xdr:col>0</xdr:col>
      <xdr:colOff>0</xdr:colOff>
      <xdr:row>55</xdr:row>
      <xdr:rowOff>126730</xdr:rowOff>
    </xdr:from>
    <xdr:to>
      <xdr:col>23</xdr:col>
      <xdr:colOff>438150</xdr:colOff>
      <xdr:row>56</xdr:row>
      <xdr:rowOff>174356</xdr:rowOff>
    </xdr:to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C58A2BFF-269F-458F-A587-D64FA734E4A9}"/>
            </a:ext>
          </a:extLst>
        </xdr:cNvPr>
        <xdr:cNvSpPr txBox="1"/>
      </xdr:nvSpPr>
      <xdr:spPr>
        <a:xfrm>
          <a:off x="0" y="10604230"/>
          <a:ext cx="14458950" cy="238126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>
              <a:solidFill>
                <a:schemeClr val="bg1"/>
              </a:solidFill>
            </a:rPr>
            <a:t>Analyses</a:t>
          </a:r>
          <a:r>
            <a:rPr lang="pt-BR" sz="1100" b="1" baseline="0">
              <a:solidFill>
                <a:schemeClr val="bg1"/>
              </a:solidFill>
            </a:rPr>
            <a:t> </a:t>
          </a:r>
          <a:endParaRPr lang="pt-BR" sz="1100" b="1">
            <a:solidFill>
              <a:schemeClr val="bg1"/>
            </a:solidFill>
          </a:endParaRPr>
        </a:p>
      </xdr:txBody>
    </xdr:sp>
    <xdr:clientData/>
  </xdr:twoCellAnchor>
  <xdr:twoCellAnchor>
    <xdr:from>
      <xdr:col>0</xdr:col>
      <xdr:colOff>28575</xdr:colOff>
      <xdr:row>77</xdr:row>
      <xdr:rowOff>99770</xdr:rowOff>
    </xdr:from>
    <xdr:to>
      <xdr:col>23</xdr:col>
      <xdr:colOff>419100</xdr:colOff>
      <xdr:row>78</xdr:row>
      <xdr:rowOff>147397</xdr:rowOff>
    </xdr:to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E48395E3-4EDB-405E-9602-20287334D2AE}"/>
            </a:ext>
          </a:extLst>
        </xdr:cNvPr>
        <xdr:cNvSpPr txBox="1"/>
      </xdr:nvSpPr>
      <xdr:spPr>
        <a:xfrm>
          <a:off x="28575" y="14768270"/>
          <a:ext cx="14411325" cy="238127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>
              <a:solidFill>
                <a:schemeClr val="bg1"/>
              </a:solidFill>
            </a:rPr>
            <a:t>Journals</a:t>
          </a:r>
        </a:p>
      </xdr:txBody>
    </xdr:sp>
    <xdr:clientData/>
  </xdr:twoCellAnchor>
  <xdr:twoCellAnchor>
    <xdr:from>
      <xdr:col>23</xdr:col>
      <xdr:colOff>471038</xdr:colOff>
      <xdr:row>0</xdr:row>
      <xdr:rowOff>0</xdr:rowOff>
    </xdr:from>
    <xdr:to>
      <xdr:col>43</xdr:col>
      <xdr:colOff>137664</xdr:colOff>
      <xdr:row>1</xdr:row>
      <xdr:rowOff>123825</xdr:rowOff>
    </xdr:to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85EE845-613D-4850-8EE4-C0C566FE78EF}"/>
            </a:ext>
          </a:extLst>
        </xdr:cNvPr>
        <xdr:cNvSpPr txBox="1"/>
      </xdr:nvSpPr>
      <xdr:spPr>
        <a:xfrm>
          <a:off x="14491838" y="0"/>
          <a:ext cx="11858626" cy="314325"/>
        </a:xfrm>
        <a:prstGeom prst="rect">
          <a:avLst/>
        </a:prstGeom>
        <a:solidFill>
          <a:srgbClr val="003300"/>
        </a:solidFill>
        <a:ln w="9525" cmpd="sng">
          <a:solidFill>
            <a:srgbClr val="F29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800" b="1">
              <a:solidFill>
                <a:schemeClr val="bg1"/>
              </a:solidFill>
            </a:rPr>
            <a:t>References</a:t>
          </a:r>
        </a:p>
      </xdr:txBody>
    </xdr:sp>
    <xdr:clientData/>
  </xdr:twoCellAnchor>
  <xdr:twoCellAnchor editAs="oneCell">
    <xdr:from>
      <xdr:col>4</xdr:col>
      <xdr:colOff>602336</xdr:colOff>
      <xdr:row>1</xdr:row>
      <xdr:rowOff>161925</xdr:rowOff>
    </xdr:from>
    <xdr:to>
      <xdr:col>8</xdr:col>
      <xdr:colOff>21310</xdr:colOff>
      <xdr:row>8</xdr:row>
      <xdr:rowOff>161925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8" name="Year 3">
              <a:extLst>
                <a:ext uri="{FF2B5EF4-FFF2-40B4-BE49-F238E27FC236}">
                  <a16:creationId xmlns:a16="http://schemas.microsoft.com/office/drawing/2014/main" id="{E480900E-B036-4019-B58B-EC951DAD057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Year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040736" y="352425"/>
              <a:ext cx="1857374" cy="13335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8</xdr:col>
      <xdr:colOff>34546</xdr:colOff>
      <xdr:row>1</xdr:row>
      <xdr:rowOff>168341</xdr:rowOff>
    </xdr:from>
    <xdr:to>
      <xdr:col>11</xdr:col>
      <xdr:colOff>416894</xdr:colOff>
      <xdr:row>8</xdr:row>
      <xdr:rowOff>146374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9" name="Crop 3">
              <a:extLst>
                <a:ext uri="{FF2B5EF4-FFF2-40B4-BE49-F238E27FC236}">
                  <a16:creationId xmlns:a16="http://schemas.microsoft.com/office/drawing/2014/main" id="{DE3E46B9-95C1-41A3-B095-71586316FC8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Crop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911346" y="358841"/>
              <a:ext cx="2211148" cy="131153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20</xdr:col>
      <xdr:colOff>149349</xdr:colOff>
      <xdr:row>1</xdr:row>
      <xdr:rowOff>148817</xdr:rowOff>
    </xdr:from>
    <xdr:to>
      <xdr:col>23</xdr:col>
      <xdr:colOff>485775</xdr:colOff>
      <xdr:row>8</xdr:row>
      <xdr:rowOff>120706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0" name="Opening trunk 3">
              <a:extLst>
                <a:ext uri="{FF2B5EF4-FFF2-40B4-BE49-F238E27FC236}">
                  <a16:creationId xmlns:a16="http://schemas.microsoft.com/office/drawing/2014/main" id="{0D9A55C9-2D7C-4BCA-900E-3694A545CE8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Opening trunk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2341349" y="339317"/>
              <a:ext cx="2165226" cy="130538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15</xdr:col>
      <xdr:colOff>565276</xdr:colOff>
      <xdr:row>8</xdr:row>
      <xdr:rowOff>133351</xdr:rowOff>
    </xdr:from>
    <xdr:to>
      <xdr:col>20</xdr:col>
      <xdr:colOff>114300</xdr:colOff>
      <xdr:row>16</xdr:row>
      <xdr:rowOff>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1" name="Analyses 3">
              <a:extLst>
                <a:ext uri="{FF2B5EF4-FFF2-40B4-BE49-F238E27FC236}">
                  <a16:creationId xmlns:a16="http://schemas.microsoft.com/office/drawing/2014/main" id="{12AAED8A-42CF-404E-8A60-3CF18CFD54C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alyses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709276" y="1657351"/>
              <a:ext cx="2597024" cy="13906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15</xdr:col>
      <xdr:colOff>609507</xdr:colOff>
      <xdr:row>1</xdr:row>
      <xdr:rowOff>146800</xdr:rowOff>
    </xdr:from>
    <xdr:to>
      <xdr:col>20</xdr:col>
      <xdr:colOff>142874</xdr:colOff>
      <xdr:row>8</xdr:row>
      <xdr:rowOff>132865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2" name="Classes 3">
              <a:extLst>
                <a:ext uri="{FF2B5EF4-FFF2-40B4-BE49-F238E27FC236}">
                  <a16:creationId xmlns:a16="http://schemas.microsoft.com/office/drawing/2014/main" id="{0DE9AFD6-259A-4992-B5DF-504CE370B90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Classes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753507" y="337300"/>
              <a:ext cx="2581367" cy="131956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20</xdr:col>
      <xdr:colOff>100918</xdr:colOff>
      <xdr:row>8</xdr:row>
      <xdr:rowOff>128586</xdr:rowOff>
    </xdr:from>
    <xdr:to>
      <xdr:col>23</xdr:col>
      <xdr:colOff>457200</xdr:colOff>
      <xdr:row>16</xdr:row>
      <xdr:rowOff>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5" name="Trade 2">
              <a:extLst>
                <a:ext uri="{FF2B5EF4-FFF2-40B4-BE49-F238E27FC236}">
                  <a16:creationId xmlns:a16="http://schemas.microsoft.com/office/drawing/2014/main" id="{C3627979-673F-48D2-AF9F-C71C8B092D04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Trade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2292918" y="1652586"/>
              <a:ext cx="2185082" cy="139541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11</xdr:col>
      <xdr:colOff>430740</xdr:colOff>
      <xdr:row>8</xdr:row>
      <xdr:rowOff>107003</xdr:rowOff>
    </xdr:from>
    <xdr:to>
      <xdr:col>15</xdr:col>
      <xdr:colOff>581025</xdr:colOff>
      <xdr:row>16</xdr:row>
      <xdr:rowOff>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6" name="Statistic tools 2">
              <a:extLst>
                <a:ext uri="{FF2B5EF4-FFF2-40B4-BE49-F238E27FC236}">
                  <a16:creationId xmlns:a16="http://schemas.microsoft.com/office/drawing/2014/main" id="{41753F7B-B1A1-414A-8505-433195298A1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Statistic tools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136340" y="1631003"/>
              <a:ext cx="2588685" cy="141699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11</xdr:col>
      <xdr:colOff>426727</xdr:colOff>
      <xdr:row>1</xdr:row>
      <xdr:rowOff>142875</xdr:rowOff>
    </xdr:from>
    <xdr:to>
      <xdr:col>15</xdr:col>
      <xdr:colOff>600074</xdr:colOff>
      <xdr:row>8</xdr:row>
      <xdr:rowOff>123825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7" name="Target Compound 2">
              <a:extLst>
                <a:ext uri="{FF2B5EF4-FFF2-40B4-BE49-F238E27FC236}">
                  <a16:creationId xmlns:a16="http://schemas.microsoft.com/office/drawing/2014/main" id="{ED9A6F1A-63E5-4F31-B662-8D79682C19F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Target Compound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132327" y="333375"/>
              <a:ext cx="2611747" cy="13144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23</xdr:col>
      <xdr:colOff>462051</xdr:colOff>
      <xdr:row>1</xdr:row>
      <xdr:rowOff>134965</xdr:rowOff>
    </xdr:from>
    <xdr:to>
      <xdr:col>43</xdr:col>
      <xdr:colOff>153742</xdr:colOff>
      <xdr:row>139</xdr:row>
      <xdr:rowOff>162127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9" name="Reference 2">
              <a:extLst>
                <a:ext uri="{FF2B5EF4-FFF2-40B4-BE49-F238E27FC236}">
                  <a16:creationId xmlns:a16="http://schemas.microsoft.com/office/drawing/2014/main" id="{ADB862C7-F6C5-4A8A-B617-072451FB5A44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eference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4482851" y="325466"/>
              <a:ext cx="11883691" cy="2161114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4</xdr:col>
      <xdr:colOff>563306</xdr:colOff>
      <xdr:row>8</xdr:row>
      <xdr:rowOff>164588</xdr:rowOff>
    </xdr:from>
    <xdr:to>
      <xdr:col>8</xdr:col>
      <xdr:colOff>10242</xdr:colOff>
      <xdr:row>15</xdr:row>
      <xdr:rowOff>174829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1" name="Injection method 1">
              <a:extLst>
                <a:ext uri="{FF2B5EF4-FFF2-40B4-BE49-F238E27FC236}">
                  <a16:creationId xmlns:a16="http://schemas.microsoft.com/office/drawing/2014/main" id="{6BF43162-7ECE-4662-950B-536B8CEA8E5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Injection method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001706" y="1688588"/>
              <a:ext cx="1885336" cy="134374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>
    <xdr:from>
      <xdr:col>6</xdr:col>
      <xdr:colOff>21167</xdr:colOff>
      <xdr:row>16</xdr:row>
      <xdr:rowOff>29634</xdr:rowOff>
    </xdr:from>
    <xdr:to>
      <xdr:col>13</xdr:col>
      <xdr:colOff>1057</xdr:colOff>
      <xdr:row>17</xdr:row>
      <xdr:rowOff>52917</xdr:rowOff>
    </xdr:to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27F4C8B0-FE05-4336-8DD3-57D206456AD8}"/>
            </a:ext>
          </a:extLst>
        </xdr:cNvPr>
        <xdr:cNvSpPr txBox="1"/>
      </xdr:nvSpPr>
      <xdr:spPr>
        <a:xfrm>
          <a:off x="3577167" y="3077634"/>
          <a:ext cx="4128557" cy="213783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>
              <a:solidFill>
                <a:schemeClr val="bg1"/>
              </a:solidFill>
            </a:rPr>
            <a:t>Class</a:t>
          </a:r>
          <a:r>
            <a:rPr lang="pt-BR" sz="1100" b="1" baseline="0">
              <a:solidFill>
                <a:schemeClr val="bg1"/>
              </a:solidFill>
            </a:rPr>
            <a:t> of products</a:t>
          </a:r>
          <a:endParaRPr lang="pt-BR" sz="1100" b="1">
            <a:solidFill>
              <a:schemeClr val="bg1"/>
            </a:solidFill>
          </a:endParaRPr>
        </a:p>
      </xdr:txBody>
    </xdr:sp>
    <xdr:clientData/>
  </xdr:twoCellAnchor>
  <xdr:twoCellAnchor>
    <xdr:from>
      <xdr:col>13</xdr:col>
      <xdr:colOff>40684</xdr:colOff>
      <xdr:row>16</xdr:row>
      <xdr:rowOff>10583</xdr:rowOff>
    </xdr:from>
    <xdr:to>
      <xdr:col>18</xdr:col>
      <xdr:colOff>190500</xdr:colOff>
      <xdr:row>17</xdr:row>
      <xdr:rowOff>57149</xdr:rowOff>
    </xdr:to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6D6C4AC-0110-46B8-9621-5D7A191844D5}"/>
            </a:ext>
          </a:extLst>
        </xdr:cNvPr>
        <xdr:cNvSpPr txBox="1"/>
      </xdr:nvSpPr>
      <xdr:spPr>
        <a:xfrm>
          <a:off x="7745351" y="3058583"/>
          <a:ext cx="3113149" cy="237066"/>
        </a:xfrm>
        <a:prstGeom prst="rect">
          <a:avLst/>
        </a:prstGeom>
        <a:solidFill>
          <a:schemeClr val="accent6">
            <a:lumMod val="50000"/>
          </a:schemeClr>
        </a:solidFill>
        <a:ln>
          <a:solidFill>
            <a:srgbClr val="F29000"/>
          </a:solidFill>
        </a:ln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>
              <a:solidFill>
                <a:schemeClr val="bg1"/>
              </a:solidFill>
            </a:rPr>
            <a:t>Trunk opening type</a:t>
          </a:r>
        </a:p>
      </xdr:txBody>
    </xdr:sp>
    <xdr:clientData/>
  </xdr:twoCellAnchor>
  <xdr:twoCellAnchor>
    <xdr:from>
      <xdr:col>0</xdr:col>
      <xdr:colOff>38100</xdr:colOff>
      <xdr:row>0</xdr:row>
      <xdr:rowOff>9525</xdr:rowOff>
    </xdr:from>
    <xdr:to>
      <xdr:col>23</xdr:col>
      <xdr:colOff>457199</xdr:colOff>
      <xdr:row>1</xdr:row>
      <xdr:rowOff>133350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B3596993-13F1-4D5B-81DB-A8DB7EB8B697}"/>
            </a:ext>
          </a:extLst>
        </xdr:cNvPr>
        <xdr:cNvSpPr txBox="1"/>
      </xdr:nvSpPr>
      <xdr:spPr>
        <a:xfrm>
          <a:off x="38100" y="9525"/>
          <a:ext cx="14439899" cy="314325"/>
        </a:xfrm>
        <a:prstGeom prst="rect">
          <a:avLst/>
        </a:prstGeom>
        <a:solidFill>
          <a:srgbClr val="003300"/>
        </a:solidFill>
        <a:ln w="9525" cmpd="sng">
          <a:solidFill>
            <a:srgbClr val="F29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800" b="1" baseline="0">
              <a:solidFill>
                <a:schemeClr val="bg1"/>
              </a:solidFill>
            </a:rPr>
            <a:t>Eighteen Years of V</a:t>
          </a:r>
          <a:r>
            <a:rPr lang="pt-BR" sz="1800" b="1">
              <a:solidFill>
                <a:schemeClr val="bg1"/>
              </a:solidFill>
            </a:rPr>
            <a:t>egetative</a:t>
          </a:r>
          <a:r>
            <a:rPr lang="pt-BR" sz="1800" b="1" baseline="0">
              <a:solidFill>
                <a:schemeClr val="bg1"/>
              </a:solidFill>
            </a:rPr>
            <a:t> Endotherapy (2005-2022)</a:t>
          </a:r>
          <a:endParaRPr lang="pt-BR" sz="1800" b="1">
            <a:solidFill>
              <a:schemeClr val="bg1"/>
            </a:solidFill>
          </a:endParaRPr>
        </a:p>
      </xdr:txBody>
    </xdr:sp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0.31748</cdr:x>
      <cdr:y>0.2429</cdr:y>
    </cdr:from>
    <cdr:to>
      <cdr:x>0.35184</cdr:x>
      <cdr:y>0.33778</cdr:y>
    </cdr:to>
    <cdr:sp macro="" textlink="">
      <cdr:nvSpPr>
        <cdr:cNvPr id="2" name="CaixaDeTexto 46">
          <a:extLst xmlns:a="http://schemas.openxmlformats.org/drawingml/2006/main">
            <a:ext uri="{FF2B5EF4-FFF2-40B4-BE49-F238E27FC236}">
              <a16:creationId xmlns:a16="http://schemas.microsoft.com/office/drawing/2014/main" id="{F71A0CA3-7654-4E55-91E1-09E8495D4F14}"/>
            </a:ext>
          </a:extLst>
        </cdr:cNvPr>
        <cdr:cNvSpPr txBox="1"/>
      </cdr:nvSpPr>
      <cdr:spPr>
        <a:xfrm xmlns:a="http://schemas.openxmlformats.org/drawingml/2006/main">
          <a:off x="1706898" y="657225"/>
          <a:ext cx="184731" cy="256737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pt-BR" sz="1050" b="1"/>
        </a:p>
      </cdr:txBody>
    </cdr:sp>
  </cdr:relSizeAnchor>
</c:userShape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Vanilza" refreshedDate="45130.016122222223" backgroundQuery="1" createdVersion="6" refreshedVersion="8" minRefreshableVersion="3" recordCount="0" supportSubquery="1" supportAdvancedDrill="1" xr:uid="{00000000-000A-0000-FFFF-FFFF09000000}">
  <cacheSource type="external" connectionId="3"/>
  <cacheFields count="3">
    <cacheField name="[Measures].[Contagem Distinta de Title]" caption="Contagem Distinta de Title" numFmtId="0" hierarchy="18" level="32767"/>
    <cacheField name="[Tabela1_2].[Journal].[Journal]" caption="Journal" numFmtId="0" hierarchy="12" level="1">
      <sharedItems containsSemiMixedTypes="0" containsNonDate="0" containsString="0"/>
    </cacheField>
    <cacheField name="[Tabela1_2].[Trunk opening].[Trunk opening]" caption="Trunk opening" numFmtId="0" hierarchy="7" level="1">
      <sharedItems count="5">
        <s v="Blade"/>
        <s v="Blade|Drill"/>
        <s v="Drill"/>
        <s v="No Information"/>
        <s v="Scalpel"/>
      </sharedItems>
    </cacheField>
  </cacheFields>
  <cacheHierarchies count="21">
    <cacheHierarchy uniqueName="[Tabela1_2].[Year]" caption="Year" attribute="1" defaultMemberUniqueName="[Tabela1_2].[Year].[All]" allUniqueName="[Tabela1_2].[Year].[All]" dimensionUniqueName="[Tabela1_2]" displayFolder="" count="2" memberValueDatatype="20" unbalanced="0"/>
    <cacheHierarchy uniqueName="[Tabela1_2].[ID]" caption="ID" attribute="1" defaultMemberUniqueName="[Tabela1_2].[ID].[All]" allUniqueName="[Tabela1_2].[ID].[All]" dimensionUniqueName="[Tabela1_2]" displayFolder="" count="0" memberValueDatatype="20" unbalanced="0"/>
    <cacheHierarchy uniqueName="[Tabela1_2].[Crop]" caption="Crop" attribute="1" defaultMemberUniqueName="[Tabela1_2].[Crop].[All]" allUniqueName="[Tabela1_2].[Crop].[All]" dimensionUniqueName="[Tabela1_2]" displayFolder="" count="2" memberValueDatatype="130" unbalanced="0"/>
    <cacheHierarchy uniqueName="[Tabela1_2].[Target Compound]" caption="Target Compound" attribute="1" defaultMemberUniqueName="[Tabela1_2].[Target Compound].[All]" allUniqueName="[Tabela1_2].[Target Compound].[All]" dimensionUniqueName="[Tabela1_2]" displayFolder="" count="2" memberValueDatatype="130" unbalanced="0"/>
    <cacheHierarchy uniqueName="[Tabela1_2].[Classes]" caption="Classes" attribute="1" defaultMemberUniqueName="[Tabela1_2].[Classes].[All]" allUniqueName="[Tabela1_2].[Classes].[All]" dimensionUniqueName="[Tabela1_2]" displayFolder="" count="2" memberValueDatatype="130" unbalanced="0"/>
    <cacheHierarchy uniqueName="[Tabela1_2].[Analyses]" caption="Analyses" attribute="1" defaultMemberUniqueName="[Tabela1_2].[Analyses].[All]" allUniqueName="[Tabela1_2].[Analyses].[All]" dimensionUniqueName="[Tabela1_2]" displayFolder="" count="2" memberValueDatatype="130" unbalanced="0"/>
    <cacheHierarchy uniqueName="[Tabela1_2].[Statistic tools]" caption="Statistic tools" attribute="1" defaultMemberUniqueName="[Tabela1_2].[Statistic tools].[All]" allUniqueName="[Tabela1_2].[Statistic tools].[All]" dimensionUniqueName="[Tabela1_2]" displayFolder="" count="2" memberValueDatatype="130" unbalanced="0"/>
    <cacheHierarchy uniqueName="[Tabela1_2].[Trunk opening]" caption="Trunk opening" attribute="1" defaultMemberUniqueName="[Tabela1_2].[Trunk opening].[All]" allUniqueName="[Tabela1_2].[Trunk opening].[All]" dimensionUniqueName="[Tabela1_2]" displayFolder="" count="2" memberValueDatatype="130" unbalanced="0">
      <fieldsUsage count="2">
        <fieldUsage x="-1"/>
        <fieldUsage x="2"/>
      </fieldsUsage>
    </cacheHierarchy>
    <cacheHierarchy uniqueName="[Tabela1_2].[Interface method]" caption="Interface method" attribute="1" defaultMemberUniqueName="[Tabela1_2].[Interface method].[All]" allUniqueName="[Tabela1_2].[Interface method].[All]" dimensionUniqueName="[Tabela1_2]" displayFolder="" count="2" memberValueDatatype="130" unbalanced="0"/>
    <cacheHierarchy uniqueName="[Tabela1_2].[Method of application]" caption="Method of application" attribute="1" defaultMemberUniqueName="[Tabela1_2].[Method of application].[All]" allUniqueName="[Tabela1_2].[Method of application].[All]" dimensionUniqueName="[Tabela1_2]" displayFolder="" count="0" memberValueDatatype="130" unbalanced="0"/>
    <cacheHierarchy uniqueName="[Tabela1_2].[Trade]" caption="Trade" attribute="1" defaultMemberUniqueName="[Tabela1_2].[Trade].[All]" allUniqueName="[Tabela1_2].[Trade].[All]" dimensionUniqueName="[Tabela1_2]" displayFolder="" count="2" memberValueDatatype="130" unbalanced="0"/>
    <cacheHierarchy uniqueName="[Tabela1_2].[Injection method]" caption="Injection method" attribute="1" defaultMemberUniqueName="[Tabela1_2].[Injection method].[All]" allUniqueName="[Tabela1_2].[Injection method].[All]" dimensionUniqueName="[Tabela1_2]" displayFolder="" count="2" memberValueDatatype="130" unbalanced="0"/>
    <cacheHierarchy uniqueName="[Tabela1_2].[Journal]" caption="Journal" attribute="1" defaultMemberUniqueName="[Tabela1_2].[Journal].[All]" allUniqueName="[Tabela1_2].[Journal].[All]" dimensionUniqueName="[Tabela1_2]" displayFolder="" count="2" memberValueDatatype="130" unbalanced="0">
      <fieldsUsage count="2">
        <fieldUsage x="-1"/>
        <fieldUsage x="1"/>
      </fieldsUsage>
    </cacheHierarchy>
    <cacheHierarchy uniqueName="[Tabela1_2].[Title]" caption="Title" attribute="1" defaultMemberUniqueName="[Tabela1_2].[Title].[All]" allUniqueName="[Tabela1_2].[Title].[All]" dimensionUniqueName="[Tabela1_2]" displayFolder="" count="0" memberValueDatatype="130" unbalanced="0"/>
    <cacheHierarchy uniqueName="[Tabela1_2].[Reference]" caption="Reference" attribute="1" defaultMemberUniqueName="[Tabela1_2].[Reference].[All]" allUniqueName="[Tabela1_2].[Reference].[All]" dimensionUniqueName="[Tabela1_2]" displayFolder="" count="2" memberValueDatatype="130" unbalanced="0"/>
    <cacheHierarchy uniqueName="[Measures].[__XL_Count Tabela1_2]" caption="__XL_Count Tabela1_2" measure="1" displayFolder="" measureGroup="Tabela1_2" count="0" hidden="1"/>
    <cacheHierarchy uniqueName="[Measures].[__No measures defined]" caption="__No measures defined" measure="1" displayFolder="" count="0" hidden="1"/>
    <cacheHierarchy uniqueName="[Measures].[Contagem de Title]" caption="Contagem de Title" measure="1" displayFolder="" measureGroup="Tabela1_2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Contagem Distinta de Title]" caption="Contagem Distinta de Title" measure="1" displayFolder="" measureGroup="Tabela1_2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Year]" caption="Soma de Year" measure="1" displayFolder="" measureGroup="Tabela1_2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oma de ID]" caption="Soma de ID" measure="1" displayFolder="" measureGroup="Tabela1_2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</cacheHierarchies>
  <kpis count="0"/>
  <dimensions count="2">
    <dimension measure="1" name="Measures" uniqueName="[Measures]" caption="Measures"/>
    <dimension name="Tabela1_2" uniqueName="[Tabela1_2]" caption="Tabela1_2"/>
  </dimensions>
  <measureGroups count="1">
    <measureGroup name="Tabela1_2" caption="Tabela1_2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Vanilza" refreshedDate="45130.016122569446" backgroundQuery="1" createdVersion="6" refreshedVersion="8" minRefreshableVersion="3" recordCount="0" supportSubquery="1" supportAdvancedDrill="1" xr:uid="{00000000-000A-0000-FFFF-FFFF00000000}">
  <cacheSource type="external" connectionId="3"/>
  <cacheFields count="4">
    <cacheField name="[Measures].[Contagem Distinta de Title]" caption="Contagem Distinta de Title" numFmtId="0" hierarchy="18" level="32767"/>
    <cacheField name="[Tabela1_2].[Journal].[Journal]" caption="Journal" numFmtId="0" hierarchy="12" level="1">
      <sharedItems containsSemiMixedTypes="0" containsNonDate="0" containsString="0"/>
    </cacheField>
    <cacheField name="[Tabela1_2].[Year].[Year]" caption="Year" numFmtId="0" level="1">
      <sharedItems containsSemiMixedTypes="0" containsString="0" containsNumber="1" containsInteger="1" minValue="2005" maxValue="2022" count="18"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</sharedItems>
      <extLst>
        <ext xmlns:x15="http://schemas.microsoft.com/office/spreadsheetml/2010/11/main" uri="{4F2E5C28-24EA-4eb8-9CBF-B6C8F9C3D259}">
          <x15:cachedUniqueNames>
            <x15:cachedUniqueName index="0" name="[Tabela1_2].[Year].&amp;[2005]"/>
            <x15:cachedUniqueName index="1" name="[Tabela1_2].[Year].&amp;[2006]"/>
            <x15:cachedUniqueName index="2" name="[Tabela1_2].[Year].&amp;[2007]"/>
            <x15:cachedUniqueName index="3" name="[Tabela1_2].[Year].&amp;[2008]"/>
            <x15:cachedUniqueName index="4" name="[Tabela1_2].[Year].&amp;[2009]"/>
            <x15:cachedUniqueName index="5" name="[Tabela1_2].[Year].&amp;[2010]"/>
            <x15:cachedUniqueName index="6" name="[Tabela1_2].[Year].&amp;[2011]"/>
            <x15:cachedUniqueName index="7" name="[Tabela1_2].[Year].&amp;[2012]"/>
            <x15:cachedUniqueName index="8" name="[Tabela1_2].[Year].&amp;[2013]"/>
            <x15:cachedUniqueName index="9" name="[Tabela1_2].[Year].&amp;[2014]"/>
            <x15:cachedUniqueName index="10" name="[Tabela1_2].[Year].&amp;[2015]"/>
            <x15:cachedUniqueName index="11" name="[Tabela1_2].[Year].&amp;[2016]"/>
            <x15:cachedUniqueName index="12" name="[Tabela1_2].[Year].&amp;[2017]"/>
            <x15:cachedUniqueName index="13" name="[Tabela1_2].[Year].&amp;[2018]"/>
            <x15:cachedUniqueName index="14" name="[Tabela1_2].[Year].&amp;[2019]"/>
            <x15:cachedUniqueName index="15" name="[Tabela1_2].[Year].&amp;[2020]"/>
            <x15:cachedUniqueName index="16" name="[Tabela1_2].[Year].&amp;[2021]"/>
            <x15:cachedUniqueName index="17" name="[Tabela1_2].[Year].&amp;[2022]"/>
          </x15:cachedUniqueNames>
        </ext>
      </extLst>
    </cacheField>
    <cacheField name="[Tabela1_2].[Trunk opening].[Trunk opening]" caption="Trunk opening" numFmtId="0" hierarchy="7" level="1">
      <sharedItems containsSemiMixedTypes="0" containsNonDate="0" containsString="0"/>
    </cacheField>
  </cacheFields>
  <cacheHierarchies count="21">
    <cacheHierarchy uniqueName="[Tabela1_2].[Year]" caption="Year" attribute="1" defaultMemberUniqueName="[Tabela1_2].[Year].[All]" allUniqueName="[Tabela1_2].[Year].[All]" dimensionUniqueName="[Tabela1_2]" displayFolder="" count="2" memberValueDatatype="20" unbalanced="0">
      <fieldsUsage count="2">
        <fieldUsage x="-1"/>
        <fieldUsage x="2"/>
      </fieldsUsage>
    </cacheHierarchy>
    <cacheHierarchy uniqueName="[Tabela1_2].[ID]" caption="ID" attribute="1" defaultMemberUniqueName="[Tabela1_2].[ID].[All]" allUniqueName="[Tabela1_2].[ID].[All]" dimensionUniqueName="[Tabela1_2]" displayFolder="" count="0" memberValueDatatype="20" unbalanced="0"/>
    <cacheHierarchy uniqueName="[Tabela1_2].[Crop]" caption="Crop" attribute="1" defaultMemberUniqueName="[Tabela1_2].[Crop].[All]" allUniqueName="[Tabela1_2].[Crop].[All]" dimensionUniqueName="[Tabela1_2]" displayFolder="" count="2" memberValueDatatype="130" unbalanced="0"/>
    <cacheHierarchy uniqueName="[Tabela1_2].[Target Compound]" caption="Target Compound" attribute="1" defaultMemberUniqueName="[Tabela1_2].[Target Compound].[All]" allUniqueName="[Tabela1_2].[Target Compound].[All]" dimensionUniqueName="[Tabela1_2]" displayFolder="" count="2" memberValueDatatype="130" unbalanced="0"/>
    <cacheHierarchy uniqueName="[Tabela1_2].[Classes]" caption="Classes" attribute="1" defaultMemberUniqueName="[Tabela1_2].[Classes].[All]" allUniqueName="[Tabela1_2].[Classes].[All]" dimensionUniqueName="[Tabela1_2]" displayFolder="" count="2" memberValueDatatype="130" unbalanced="0"/>
    <cacheHierarchy uniqueName="[Tabela1_2].[Analyses]" caption="Analyses" attribute="1" defaultMemberUniqueName="[Tabela1_2].[Analyses].[All]" allUniqueName="[Tabela1_2].[Analyses].[All]" dimensionUniqueName="[Tabela1_2]" displayFolder="" count="2" memberValueDatatype="130" unbalanced="0"/>
    <cacheHierarchy uniqueName="[Tabela1_2].[Statistic tools]" caption="Statistic tools" attribute="1" defaultMemberUniqueName="[Tabela1_2].[Statistic tools].[All]" allUniqueName="[Tabela1_2].[Statistic tools].[All]" dimensionUniqueName="[Tabela1_2]" displayFolder="" count="2" memberValueDatatype="130" unbalanced="0"/>
    <cacheHierarchy uniqueName="[Tabela1_2].[Trunk opening]" caption="Trunk opening" attribute="1" defaultMemberUniqueName="[Tabela1_2].[Trunk opening].[All]" allUniqueName="[Tabela1_2].[Trunk opening].[All]" dimensionUniqueName="[Tabela1_2]" displayFolder="" count="2" memberValueDatatype="130" unbalanced="0">
      <fieldsUsage count="2">
        <fieldUsage x="-1"/>
        <fieldUsage x="3"/>
      </fieldsUsage>
    </cacheHierarchy>
    <cacheHierarchy uniqueName="[Tabela1_2].[Interface method]" caption="Interface method" attribute="1" defaultMemberUniqueName="[Tabela1_2].[Interface method].[All]" allUniqueName="[Tabela1_2].[Interface method].[All]" dimensionUniqueName="[Tabela1_2]" displayFolder="" count="2" memberValueDatatype="130" unbalanced="0"/>
    <cacheHierarchy uniqueName="[Tabela1_2].[Method of application]" caption="Method of application" attribute="1" defaultMemberUniqueName="[Tabela1_2].[Method of application].[All]" allUniqueName="[Tabela1_2].[Method of application].[All]" dimensionUniqueName="[Tabela1_2]" displayFolder="" count="0" memberValueDatatype="130" unbalanced="0"/>
    <cacheHierarchy uniqueName="[Tabela1_2].[Trade]" caption="Trade" attribute="1" defaultMemberUniqueName="[Tabela1_2].[Trade].[All]" allUniqueName="[Tabela1_2].[Trade].[All]" dimensionUniqueName="[Tabela1_2]" displayFolder="" count="2" memberValueDatatype="130" unbalanced="0"/>
    <cacheHierarchy uniqueName="[Tabela1_2].[Injection method]" caption="Injection method" attribute="1" defaultMemberUniqueName="[Tabela1_2].[Injection method].[All]" allUniqueName="[Tabela1_2].[Injection method].[All]" dimensionUniqueName="[Tabela1_2]" displayFolder="" count="2" memberValueDatatype="130" unbalanced="0"/>
    <cacheHierarchy uniqueName="[Tabela1_2].[Journal]" caption="Journal" attribute="1" defaultMemberUniqueName="[Tabela1_2].[Journal].[All]" allUniqueName="[Tabela1_2].[Journal].[All]" dimensionUniqueName="[Tabela1_2]" displayFolder="" count="2" memberValueDatatype="130" unbalanced="0">
      <fieldsUsage count="2">
        <fieldUsage x="-1"/>
        <fieldUsage x="1"/>
      </fieldsUsage>
    </cacheHierarchy>
    <cacheHierarchy uniqueName="[Tabela1_2].[Title]" caption="Title" attribute="1" defaultMemberUniqueName="[Tabela1_2].[Title].[All]" allUniqueName="[Tabela1_2].[Title].[All]" dimensionUniqueName="[Tabela1_2]" displayFolder="" count="0" memberValueDatatype="130" unbalanced="0"/>
    <cacheHierarchy uniqueName="[Tabela1_2].[Reference]" caption="Reference" attribute="1" defaultMemberUniqueName="[Tabela1_2].[Reference].[All]" allUniqueName="[Tabela1_2].[Reference].[All]" dimensionUniqueName="[Tabela1_2]" displayFolder="" count="2" memberValueDatatype="130" unbalanced="0"/>
    <cacheHierarchy uniqueName="[Measures].[__XL_Count Tabela1_2]" caption="__XL_Count Tabela1_2" measure="1" displayFolder="" measureGroup="Tabela1_2" count="0" hidden="1"/>
    <cacheHierarchy uniqueName="[Measures].[__No measures defined]" caption="__No measures defined" measure="1" displayFolder="" count="0" hidden="1"/>
    <cacheHierarchy uniqueName="[Measures].[Contagem de Title]" caption="Contagem de Title" measure="1" displayFolder="" measureGroup="Tabela1_2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Contagem Distinta de Title]" caption="Contagem Distinta de Title" measure="1" displayFolder="" measureGroup="Tabela1_2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Year]" caption="Soma de Year" measure="1" displayFolder="" measureGroup="Tabela1_2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oma de ID]" caption="Soma de ID" measure="1" displayFolder="" measureGroup="Tabela1_2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</cacheHierarchies>
  <kpis count="0"/>
  <dimensions count="2">
    <dimension measure="1" name="Measures" uniqueName="[Measures]" caption="Measures"/>
    <dimension name="Tabela1_2" uniqueName="[Tabela1_2]" caption="Tabela1_2"/>
  </dimensions>
  <measureGroups count="1">
    <measureGroup name="Tabela1_2" caption="Tabela1_2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Vanilza" refreshedDate="45130.01612291667" backgroundQuery="1" createdVersion="6" refreshedVersion="8" minRefreshableVersion="3" recordCount="0" supportSubquery="1" supportAdvancedDrill="1" xr:uid="{00000000-000A-0000-FFFF-FFFF01000000}">
  <cacheSource type="external" connectionId="3"/>
  <cacheFields count="4">
    <cacheField name="[Measures].[Contagem Distinta de Title]" caption="Contagem Distinta de Title" numFmtId="0" hierarchy="18" level="32767"/>
    <cacheField name="[Tabela1_2].[Journal].[Journal]" caption="Journal" numFmtId="0" hierarchy="12" level="1">
      <sharedItems containsSemiMixedTypes="0" containsNonDate="0" containsString="0"/>
    </cacheField>
    <cacheField name="[Tabela1_2].[Interface method].[Interface method]" caption="Interface method" numFmtId="0" hierarchy="8" level="1">
      <sharedItems count="9">
        <s v="Arborplug®"/>
        <s v="Cannula"/>
        <s v="Catheter"/>
        <s v="ENDOplug®"/>
        <s v="No Information"/>
        <s v="Nozzles"/>
        <s v="Plastic products"/>
        <s v="Plug"/>
        <s v="Tubeless automobile tire valve"/>
      </sharedItems>
    </cacheField>
    <cacheField name="[Tabela1_2].[Trunk opening].[Trunk opening]" caption="Trunk opening" numFmtId="0" hierarchy="7" level="1">
      <sharedItems containsSemiMixedTypes="0" containsNonDate="0" containsString="0"/>
    </cacheField>
  </cacheFields>
  <cacheHierarchies count="21">
    <cacheHierarchy uniqueName="[Tabela1_2].[Year]" caption="Year" attribute="1" defaultMemberUniqueName="[Tabela1_2].[Year].[All]" allUniqueName="[Tabela1_2].[Year].[All]" dimensionUniqueName="[Tabela1_2]" displayFolder="" count="2" memberValueDatatype="20" unbalanced="0"/>
    <cacheHierarchy uniqueName="[Tabela1_2].[ID]" caption="ID" attribute="1" defaultMemberUniqueName="[Tabela1_2].[ID].[All]" allUniqueName="[Tabela1_2].[ID].[All]" dimensionUniqueName="[Tabela1_2]" displayFolder="" count="0" memberValueDatatype="20" unbalanced="0"/>
    <cacheHierarchy uniqueName="[Tabela1_2].[Crop]" caption="Crop" attribute="1" defaultMemberUniqueName="[Tabela1_2].[Crop].[All]" allUniqueName="[Tabela1_2].[Crop].[All]" dimensionUniqueName="[Tabela1_2]" displayFolder="" count="2" memberValueDatatype="130" unbalanced="0"/>
    <cacheHierarchy uniqueName="[Tabela1_2].[Target Compound]" caption="Target Compound" attribute="1" defaultMemberUniqueName="[Tabela1_2].[Target Compound].[All]" allUniqueName="[Tabela1_2].[Target Compound].[All]" dimensionUniqueName="[Tabela1_2]" displayFolder="" count="2" memberValueDatatype="130" unbalanced="0"/>
    <cacheHierarchy uniqueName="[Tabela1_2].[Classes]" caption="Classes" attribute="1" defaultMemberUniqueName="[Tabela1_2].[Classes].[All]" allUniqueName="[Tabela1_2].[Classes].[All]" dimensionUniqueName="[Tabela1_2]" displayFolder="" count="2" memberValueDatatype="130" unbalanced="0"/>
    <cacheHierarchy uniqueName="[Tabela1_2].[Analyses]" caption="Analyses" attribute="1" defaultMemberUniqueName="[Tabela1_2].[Analyses].[All]" allUniqueName="[Tabela1_2].[Analyses].[All]" dimensionUniqueName="[Tabela1_2]" displayFolder="" count="2" memberValueDatatype="130" unbalanced="0"/>
    <cacheHierarchy uniqueName="[Tabela1_2].[Statistic tools]" caption="Statistic tools" attribute="1" defaultMemberUniqueName="[Tabela1_2].[Statistic tools].[All]" allUniqueName="[Tabela1_2].[Statistic tools].[All]" dimensionUniqueName="[Tabela1_2]" displayFolder="" count="2" memberValueDatatype="130" unbalanced="0"/>
    <cacheHierarchy uniqueName="[Tabela1_2].[Trunk opening]" caption="Trunk opening" attribute="1" defaultMemberUniqueName="[Tabela1_2].[Trunk opening].[All]" allUniqueName="[Tabela1_2].[Trunk opening].[All]" dimensionUniqueName="[Tabela1_2]" displayFolder="" count="2" memberValueDatatype="130" unbalanced="0">
      <fieldsUsage count="2">
        <fieldUsage x="-1"/>
        <fieldUsage x="3"/>
      </fieldsUsage>
    </cacheHierarchy>
    <cacheHierarchy uniqueName="[Tabela1_2].[Interface method]" caption="Interface method" attribute="1" defaultMemberUniqueName="[Tabela1_2].[Interface method].[All]" allUniqueName="[Tabela1_2].[Interface method].[All]" dimensionUniqueName="[Tabela1_2]" displayFolder="" count="2" memberValueDatatype="130" unbalanced="0">
      <fieldsUsage count="2">
        <fieldUsage x="-1"/>
        <fieldUsage x="2"/>
      </fieldsUsage>
    </cacheHierarchy>
    <cacheHierarchy uniqueName="[Tabela1_2].[Method of application]" caption="Method of application" attribute="1" defaultMemberUniqueName="[Tabela1_2].[Method of application].[All]" allUniqueName="[Tabela1_2].[Method of application].[All]" dimensionUniqueName="[Tabela1_2]" displayFolder="" count="0" memberValueDatatype="130" unbalanced="0"/>
    <cacheHierarchy uniqueName="[Tabela1_2].[Trade]" caption="Trade" attribute="1" defaultMemberUniqueName="[Tabela1_2].[Trade].[All]" allUniqueName="[Tabela1_2].[Trade].[All]" dimensionUniqueName="[Tabela1_2]" displayFolder="" count="2" memberValueDatatype="130" unbalanced="0"/>
    <cacheHierarchy uniqueName="[Tabela1_2].[Injection method]" caption="Injection method" attribute="1" defaultMemberUniqueName="[Tabela1_2].[Injection method].[All]" allUniqueName="[Tabela1_2].[Injection method].[All]" dimensionUniqueName="[Tabela1_2]" displayFolder="" count="2" memberValueDatatype="130" unbalanced="0"/>
    <cacheHierarchy uniqueName="[Tabela1_2].[Journal]" caption="Journal" attribute="1" defaultMemberUniqueName="[Tabela1_2].[Journal].[All]" allUniqueName="[Tabela1_2].[Journal].[All]" dimensionUniqueName="[Tabela1_2]" displayFolder="" count="2" memberValueDatatype="130" unbalanced="0">
      <fieldsUsage count="2">
        <fieldUsage x="-1"/>
        <fieldUsage x="1"/>
      </fieldsUsage>
    </cacheHierarchy>
    <cacheHierarchy uniqueName="[Tabela1_2].[Title]" caption="Title" attribute="1" defaultMemberUniqueName="[Tabela1_2].[Title].[All]" allUniqueName="[Tabela1_2].[Title].[All]" dimensionUniqueName="[Tabela1_2]" displayFolder="" count="0" memberValueDatatype="130" unbalanced="0"/>
    <cacheHierarchy uniqueName="[Tabela1_2].[Reference]" caption="Reference" attribute="1" defaultMemberUniqueName="[Tabela1_2].[Reference].[All]" allUniqueName="[Tabela1_2].[Reference].[All]" dimensionUniqueName="[Tabela1_2]" displayFolder="" count="2" memberValueDatatype="130" unbalanced="0"/>
    <cacheHierarchy uniqueName="[Measures].[__XL_Count Tabela1_2]" caption="__XL_Count Tabela1_2" measure="1" displayFolder="" measureGroup="Tabela1_2" count="0" hidden="1"/>
    <cacheHierarchy uniqueName="[Measures].[__No measures defined]" caption="__No measures defined" measure="1" displayFolder="" count="0" hidden="1"/>
    <cacheHierarchy uniqueName="[Measures].[Contagem de Title]" caption="Contagem de Title" measure="1" displayFolder="" measureGroup="Tabela1_2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Contagem Distinta de Title]" caption="Contagem Distinta de Title" measure="1" displayFolder="" measureGroup="Tabela1_2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Year]" caption="Soma de Year" measure="1" displayFolder="" measureGroup="Tabela1_2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oma de ID]" caption="Soma de ID" measure="1" displayFolder="" measureGroup="Tabela1_2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</cacheHierarchies>
  <kpis count="0"/>
  <dimensions count="2">
    <dimension measure="1" name="Measures" uniqueName="[Measures]" caption="Measures"/>
    <dimension name="Tabela1_2" uniqueName="[Tabela1_2]" caption="Tabela1_2"/>
  </dimensions>
  <measureGroups count="1">
    <measureGroup name="Tabela1_2" caption="Tabela1_2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Vanilza" refreshedDate="45130.016123379632" backgroundQuery="1" createdVersion="6" refreshedVersion="8" minRefreshableVersion="3" recordCount="0" supportSubquery="1" supportAdvancedDrill="1" xr:uid="{00000000-000A-0000-FFFF-FFFF02000000}">
  <cacheSource type="external" connectionId="3"/>
  <cacheFields count="4">
    <cacheField name="[Measures].[Contagem Distinta de Title]" caption="Contagem Distinta de Title" numFmtId="0" hierarchy="18" level="32767"/>
    <cacheField name="[Tabela1_2].[Journal].[Journal]" caption="Journal" numFmtId="0" hierarchy="12" level="1">
      <sharedItems containsSemiMixedTypes="0" containsNonDate="0" containsString="0"/>
    </cacheField>
    <cacheField name="[Tabela1_2].[Trade].[Trade]" caption="Trade" numFmtId="0" hierarchy="10" level="1">
      <sharedItems count="24">
        <s v="Aongatete Coolstores Ltd."/>
        <s v="Arborjet®"/>
        <s v="ArborSystems®"/>
        <s v="BioForest Technologies Inc."/>
        <s v="Bite®"/>
        <s v="Chemcolour Industries Ltd."/>
        <s v="Chemjet®"/>
        <s v="EcoJect® System"/>
        <s v="ENDOterapia Vegetal S.L.®"/>
        <s v="Fertinyect SL"/>
        <s v="Guangdong Institute of Applied Biological Resources"/>
        <s v="Home-made manufacture"/>
        <s v="J. J. Mauget Co."/>
        <s v="Low pressure micro-infusion™"/>
        <s v="NanoJet"/>
        <s v="NJ Phillips Pty Limited"/>
        <s v="No Information"/>
        <s v="Rainbow Treecare Scientific Advancements"/>
        <s v="Sidewinder Injection Technology Pty Ltd"/>
        <s v="SOS palm®"/>
        <s v="Syngenta®"/>
        <s v="Tree Tech Microinjection Systems"/>
        <s v="Tree Tech® Microinjection Systems"/>
        <s v="XyllaKill"/>
      </sharedItems>
    </cacheField>
    <cacheField name="[Tabela1_2].[Trunk opening].[Trunk opening]" caption="Trunk opening" numFmtId="0" hierarchy="7" level="1">
      <sharedItems containsSemiMixedTypes="0" containsNonDate="0" containsString="0"/>
    </cacheField>
  </cacheFields>
  <cacheHierarchies count="21">
    <cacheHierarchy uniqueName="[Tabela1_2].[Year]" caption="Year" attribute="1" defaultMemberUniqueName="[Tabela1_2].[Year].[All]" allUniqueName="[Tabela1_2].[Year].[All]" dimensionUniqueName="[Tabela1_2]" displayFolder="" count="2" memberValueDatatype="20" unbalanced="0"/>
    <cacheHierarchy uniqueName="[Tabela1_2].[ID]" caption="ID" attribute="1" defaultMemberUniqueName="[Tabela1_2].[ID].[All]" allUniqueName="[Tabela1_2].[ID].[All]" dimensionUniqueName="[Tabela1_2]" displayFolder="" count="0" memberValueDatatype="20" unbalanced="0"/>
    <cacheHierarchy uniqueName="[Tabela1_2].[Crop]" caption="Crop" attribute="1" defaultMemberUniqueName="[Tabela1_2].[Crop].[All]" allUniqueName="[Tabela1_2].[Crop].[All]" dimensionUniqueName="[Tabela1_2]" displayFolder="" count="2" memberValueDatatype="130" unbalanced="0"/>
    <cacheHierarchy uniqueName="[Tabela1_2].[Target Compound]" caption="Target Compound" attribute="1" defaultMemberUniqueName="[Tabela1_2].[Target Compound].[All]" allUniqueName="[Tabela1_2].[Target Compound].[All]" dimensionUniqueName="[Tabela1_2]" displayFolder="" count="2" memberValueDatatype="130" unbalanced="0"/>
    <cacheHierarchy uniqueName="[Tabela1_2].[Classes]" caption="Classes" attribute="1" defaultMemberUniqueName="[Tabela1_2].[Classes].[All]" allUniqueName="[Tabela1_2].[Classes].[All]" dimensionUniqueName="[Tabela1_2]" displayFolder="" count="2" memberValueDatatype="130" unbalanced="0"/>
    <cacheHierarchy uniqueName="[Tabela1_2].[Analyses]" caption="Analyses" attribute="1" defaultMemberUniqueName="[Tabela1_2].[Analyses].[All]" allUniqueName="[Tabela1_2].[Analyses].[All]" dimensionUniqueName="[Tabela1_2]" displayFolder="" count="2" memberValueDatatype="130" unbalanced="0"/>
    <cacheHierarchy uniqueName="[Tabela1_2].[Statistic tools]" caption="Statistic tools" attribute="1" defaultMemberUniqueName="[Tabela1_2].[Statistic tools].[All]" allUniqueName="[Tabela1_2].[Statistic tools].[All]" dimensionUniqueName="[Tabela1_2]" displayFolder="" count="2" memberValueDatatype="130" unbalanced="0"/>
    <cacheHierarchy uniqueName="[Tabela1_2].[Trunk opening]" caption="Trunk opening" attribute="1" defaultMemberUniqueName="[Tabela1_2].[Trunk opening].[All]" allUniqueName="[Tabela1_2].[Trunk opening].[All]" dimensionUniqueName="[Tabela1_2]" displayFolder="" count="2" memberValueDatatype="130" unbalanced="0">
      <fieldsUsage count="2">
        <fieldUsage x="-1"/>
        <fieldUsage x="3"/>
      </fieldsUsage>
    </cacheHierarchy>
    <cacheHierarchy uniqueName="[Tabela1_2].[Interface method]" caption="Interface method" attribute="1" defaultMemberUniqueName="[Tabela1_2].[Interface method].[All]" allUniqueName="[Tabela1_2].[Interface method].[All]" dimensionUniqueName="[Tabela1_2]" displayFolder="" count="2" memberValueDatatype="130" unbalanced="0"/>
    <cacheHierarchy uniqueName="[Tabela1_2].[Method of application]" caption="Method of application" attribute="1" defaultMemberUniqueName="[Tabela1_2].[Method of application].[All]" allUniqueName="[Tabela1_2].[Method of application].[All]" dimensionUniqueName="[Tabela1_2]" displayFolder="" count="0" memberValueDatatype="130" unbalanced="0"/>
    <cacheHierarchy uniqueName="[Tabela1_2].[Trade]" caption="Trade" attribute="1" defaultMemberUniqueName="[Tabela1_2].[Trade].[All]" allUniqueName="[Tabela1_2].[Trade].[All]" dimensionUniqueName="[Tabela1_2]" displayFolder="" count="2" memberValueDatatype="130" unbalanced="0">
      <fieldsUsage count="2">
        <fieldUsage x="-1"/>
        <fieldUsage x="2"/>
      </fieldsUsage>
    </cacheHierarchy>
    <cacheHierarchy uniqueName="[Tabela1_2].[Injection method]" caption="Injection method" attribute="1" defaultMemberUniqueName="[Tabela1_2].[Injection method].[All]" allUniqueName="[Tabela1_2].[Injection method].[All]" dimensionUniqueName="[Tabela1_2]" displayFolder="" count="2" memberValueDatatype="130" unbalanced="0"/>
    <cacheHierarchy uniqueName="[Tabela1_2].[Journal]" caption="Journal" attribute="1" defaultMemberUniqueName="[Tabela1_2].[Journal].[All]" allUniqueName="[Tabela1_2].[Journal].[All]" dimensionUniqueName="[Tabela1_2]" displayFolder="" count="2" memberValueDatatype="130" unbalanced="0">
      <fieldsUsage count="2">
        <fieldUsage x="-1"/>
        <fieldUsage x="1"/>
      </fieldsUsage>
    </cacheHierarchy>
    <cacheHierarchy uniqueName="[Tabela1_2].[Title]" caption="Title" attribute="1" defaultMemberUniqueName="[Tabela1_2].[Title].[All]" allUniqueName="[Tabela1_2].[Title].[All]" dimensionUniqueName="[Tabela1_2]" displayFolder="" count="0" memberValueDatatype="130" unbalanced="0"/>
    <cacheHierarchy uniqueName="[Tabela1_2].[Reference]" caption="Reference" attribute="1" defaultMemberUniqueName="[Tabela1_2].[Reference].[All]" allUniqueName="[Tabela1_2].[Reference].[All]" dimensionUniqueName="[Tabela1_2]" displayFolder="" count="2" memberValueDatatype="130" unbalanced="0"/>
    <cacheHierarchy uniqueName="[Measures].[__XL_Count Tabela1_2]" caption="__XL_Count Tabela1_2" measure="1" displayFolder="" measureGroup="Tabela1_2" count="0" hidden="1"/>
    <cacheHierarchy uniqueName="[Measures].[__No measures defined]" caption="__No measures defined" measure="1" displayFolder="" count="0" hidden="1"/>
    <cacheHierarchy uniqueName="[Measures].[Contagem de Title]" caption="Contagem de Title" measure="1" displayFolder="" measureGroup="Tabela1_2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Contagem Distinta de Title]" caption="Contagem Distinta de Title" measure="1" displayFolder="" measureGroup="Tabela1_2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Year]" caption="Soma de Year" measure="1" displayFolder="" measureGroup="Tabela1_2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oma de ID]" caption="Soma de ID" measure="1" displayFolder="" measureGroup="Tabela1_2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</cacheHierarchies>
  <kpis count="0"/>
  <dimensions count="2">
    <dimension measure="1" name="Measures" uniqueName="[Measures]" caption="Measures"/>
    <dimension name="Tabela1_2" uniqueName="[Tabela1_2]" caption="Tabela1_2"/>
  </dimensions>
  <measureGroups count="1">
    <measureGroup name="Tabela1_2" caption="Tabela1_2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Vanilza" refreshedDate="45130.016123726855" backgroundQuery="1" createdVersion="6" refreshedVersion="8" minRefreshableVersion="3" recordCount="0" supportSubquery="1" supportAdvancedDrill="1" xr:uid="{00000000-000A-0000-FFFF-FFFF03000000}">
  <cacheSource type="external" connectionId="3"/>
  <cacheFields count="4">
    <cacheField name="[Measures].[Contagem Distinta de Title]" caption="Contagem Distinta de Title" numFmtId="0" hierarchy="18" level="32767"/>
    <cacheField name="[Tabela1_2].[Journal].[Journal]" caption="Journal" numFmtId="0" hierarchy="12" level="1">
      <sharedItems containsSemiMixedTypes="0" containsNonDate="0" containsString="0"/>
    </cacheField>
    <cacheField name="[Tabela1_2].[Injection method].[Injection method]" caption="Injection method" numFmtId="0" hierarchy="11" level="1">
      <sharedItems count="4">
        <s v="Both"/>
        <s v="No Information"/>
        <s v="No pressurized"/>
        <s v="Pressurized"/>
      </sharedItems>
    </cacheField>
    <cacheField name="[Tabela1_2].[Trunk opening].[Trunk opening]" caption="Trunk opening" numFmtId="0" hierarchy="7" level="1">
      <sharedItems containsSemiMixedTypes="0" containsNonDate="0" containsString="0"/>
    </cacheField>
  </cacheFields>
  <cacheHierarchies count="21">
    <cacheHierarchy uniqueName="[Tabela1_2].[Year]" caption="Year" attribute="1" defaultMemberUniqueName="[Tabela1_2].[Year].[All]" allUniqueName="[Tabela1_2].[Year].[All]" dimensionUniqueName="[Tabela1_2]" displayFolder="" count="2" memberValueDatatype="20" unbalanced="0"/>
    <cacheHierarchy uniqueName="[Tabela1_2].[ID]" caption="ID" attribute="1" defaultMemberUniqueName="[Tabela1_2].[ID].[All]" allUniqueName="[Tabela1_2].[ID].[All]" dimensionUniqueName="[Tabela1_2]" displayFolder="" count="0" memberValueDatatype="20" unbalanced="0"/>
    <cacheHierarchy uniqueName="[Tabela1_2].[Crop]" caption="Crop" attribute="1" defaultMemberUniqueName="[Tabela1_2].[Crop].[All]" allUniqueName="[Tabela1_2].[Crop].[All]" dimensionUniqueName="[Tabela1_2]" displayFolder="" count="2" memberValueDatatype="130" unbalanced="0"/>
    <cacheHierarchy uniqueName="[Tabela1_2].[Target Compound]" caption="Target Compound" attribute="1" defaultMemberUniqueName="[Tabela1_2].[Target Compound].[All]" allUniqueName="[Tabela1_2].[Target Compound].[All]" dimensionUniqueName="[Tabela1_2]" displayFolder="" count="2" memberValueDatatype="130" unbalanced="0"/>
    <cacheHierarchy uniqueName="[Tabela1_2].[Classes]" caption="Classes" attribute="1" defaultMemberUniqueName="[Tabela1_2].[Classes].[All]" allUniqueName="[Tabela1_2].[Classes].[All]" dimensionUniqueName="[Tabela1_2]" displayFolder="" count="2" memberValueDatatype="130" unbalanced="0"/>
    <cacheHierarchy uniqueName="[Tabela1_2].[Analyses]" caption="Analyses" attribute="1" defaultMemberUniqueName="[Tabela1_2].[Analyses].[All]" allUniqueName="[Tabela1_2].[Analyses].[All]" dimensionUniqueName="[Tabela1_2]" displayFolder="" count="2" memberValueDatatype="130" unbalanced="0"/>
    <cacheHierarchy uniqueName="[Tabela1_2].[Statistic tools]" caption="Statistic tools" attribute="1" defaultMemberUniqueName="[Tabela1_2].[Statistic tools].[All]" allUniqueName="[Tabela1_2].[Statistic tools].[All]" dimensionUniqueName="[Tabela1_2]" displayFolder="" count="2" memberValueDatatype="130" unbalanced="0"/>
    <cacheHierarchy uniqueName="[Tabela1_2].[Trunk opening]" caption="Trunk opening" attribute="1" defaultMemberUniqueName="[Tabela1_2].[Trunk opening].[All]" allUniqueName="[Tabela1_2].[Trunk opening].[All]" dimensionUniqueName="[Tabela1_2]" displayFolder="" count="2" memberValueDatatype="130" unbalanced="0">
      <fieldsUsage count="2">
        <fieldUsage x="-1"/>
        <fieldUsage x="3"/>
      </fieldsUsage>
    </cacheHierarchy>
    <cacheHierarchy uniqueName="[Tabela1_2].[Interface method]" caption="Interface method" attribute="1" defaultMemberUniqueName="[Tabela1_2].[Interface method].[All]" allUniqueName="[Tabela1_2].[Interface method].[All]" dimensionUniqueName="[Tabela1_2]" displayFolder="" count="2" memberValueDatatype="130" unbalanced="0"/>
    <cacheHierarchy uniqueName="[Tabela1_2].[Method of application]" caption="Method of application" attribute="1" defaultMemberUniqueName="[Tabela1_2].[Method of application].[All]" allUniqueName="[Tabela1_2].[Method of application].[All]" dimensionUniqueName="[Tabela1_2]" displayFolder="" count="0" memberValueDatatype="130" unbalanced="0"/>
    <cacheHierarchy uniqueName="[Tabela1_2].[Trade]" caption="Trade" attribute="1" defaultMemberUniqueName="[Tabela1_2].[Trade].[All]" allUniqueName="[Tabela1_2].[Trade].[All]" dimensionUniqueName="[Tabela1_2]" displayFolder="" count="2" memberValueDatatype="130" unbalanced="0"/>
    <cacheHierarchy uniqueName="[Tabela1_2].[Injection method]" caption="Injection method" attribute="1" defaultMemberUniqueName="[Tabela1_2].[Injection method].[All]" allUniqueName="[Tabela1_2].[Injection method].[All]" dimensionUniqueName="[Tabela1_2]" displayFolder="" count="2" memberValueDatatype="130" unbalanced="0">
      <fieldsUsage count="2">
        <fieldUsage x="-1"/>
        <fieldUsage x="2"/>
      </fieldsUsage>
    </cacheHierarchy>
    <cacheHierarchy uniqueName="[Tabela1_2].[Journal]" caption="Journal" attribute="1" defaultMemberUniqueName="[Tabela1_2].[Journal].[All]" allUniqueName="[Tabela1_2].[Journal].[All]" dimensionUniqueName="[Tabela1_2]" displayFolder="" count="2" memberValueDatatype="130" unbalanced="0">
      <fieldsUsage count="2">
        <fieldUsage x="-1"/>
        <fieldUsage x="1"/>
      </fieldsUsage>
    </cacheHierarchy>
    <cacheHierarchy uniqueName="[Tabela1_2].[Title]" caption="Title" attribute="1" defaultMemberUniqueName="[Tabela1_2].[Title].[All]" allUniqueName="[Tabela1_2].[Title].[All]" dimensionUniqueName="[Tabela1_2]" displayFolder="" count="0" memberValueDatatype="130" unbalanced="0"/>
    <cacheHierarchy uniqueName="[Tabela1_2].[Reference]" caption="Reference" attribute="1" defaultMemberUniqueName="[Tabela1_2].[Reference].[All]" allUniqueName="[Tabela1_2].[Reference].[All]" dimensionUniqueName="[Tabela1_2]" displayFolder="" count="2" memberValueDatatype="130" unbalanced="0"/>
    <cacheHierarchy uniqueName="[Measures].[__XL_Count Tabela1_2]" caption="__XL_Count Tabela1_2" measure="1" displayFolder="" measureGroup="Tabela1_2" count="0" hidden="1"/>
    <cacheHierarchy uniqueName="[Measures].[__No measures defined]" caption="__No measures defined" measure="1" displayFolder="" count="0" hidden="1"/>
    <cacheHierarchy uniqueName="[Measures].[Contagem de Title]" caption="Contagem de Title" measure="1" displayFolder="" measureGroup="Tabela1_2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Contagem Distinta de Title]" caption="Contagem Distinta de Title" measure="1" displayFolder="" measureGroup="Tabela1_2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Year]" caption="Soma de Year" measure="1" displayFolder="" measureGroup="Tabela1_2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oma de ID]" caption="Soma de ID" measure="1" displayFolder="" measureGroup="Tabela1_2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</cacheHierarchies>
  <kpis count="0"/>
  <dimensions count="2">
    <dimension measure="1" name="Measures" uniqueName="[Measures]" caption="Measures"/>
    <dimension name="Tabela1_2" uniqueName="[Tabela1_2]" caption="Tabela1_2"/>
  </dimensions>
  <measureGroups count="1">
    <measureGroup name="Tabela1_2" caption="Tabela1_2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Vanilza" refreshedDate="45130.016124074071" backgroundQuery="1" createdVersion="6" refreshedVersion="8" minRefreshableVersion="3" recordCount="0" supportSubquery="1" supportAdvancedDrill="1" xr:uid="{00000000-000A-0000-FFFF-FFFF04000000}">
  <cacheSource type="external" connectionId="3"/>
  <cacheFields count="3">
    <cacheField name="[Measures].[Contagem Distinta de Title]" caption="Contagem Distinta de Title" numFmtId="0" hierarchy="18" level="32767"/>
    <cacheField name="[Tabela1_2].[Journal].[Journal]" caption="Journal" numFmtId="0" hierarchy="12" level="1">
      <sharedItems count="66">
        <s v=" Ecotoxicol. Environ. Saf."/>
        <s v=" Eur. J. Plant Pathol."/>
        <s v=" Floresta Ambient."/>
        <s v=" Int. J. Plant Prod."/>
        <s v=" J. Econ. Entomol."/>
        <s v=" J. Exp. Bot."/>
        <s v=" J. Pest Sci."/>
        <s v=" J. Plant Pathol."/>
        <s v=" Phytopathol. Mediterr."/>
        <s v="ACS Nano"/>
        <s v="Agriculture"/>
        <s v="Agrociencia"/>
        <s v="Agronomy"/>
        <s v="Anal. Methods"/>
        <s v="Ann. Appl. Biol."/>
        <s v="Antibiotics"/>
        <s v="Arboric Urban For."/>
        <s v="Australas. Plant. Pathol."/>
        <s v="Biologia"/>
        <s v="Biomacromolecules"/>
        <s v="Can. J. Plant Pathol."/>
        <s v="Ciênc. Nat."/>
        <s v="Commun. Soil Sci. Plant Anal."/>
        <s v="Crop Prot."/>
        <s v="Environ. Pollut."/>
        <s v="Eur. Food Res. Technol"/>
        <s v="Eur. J. Entomol."/>
        <s v="Eur. J. Plant Pathol."/>
        <s v="Fla Entomol."/>
        <s v="Forests"/>
        <s v="Front. Plant Sci."/>
        <s v="Gesunde Pflanzen"/>
        <s v="Heliyon"/>
        <s v="Horticulturae"/>
        <s v="HortScience"/>
        <s v="Insects"/>
        <s v="Int. J. Pest Manage."/>
        <s v="J Vis Exp"/>
        <s v="J. Appl. Entomol."/>
        <s v="J. Appl. For"/>
        <s v="J. Econ. Entomol."/>
        <s v="J. Environ. Sci. Heath B."/>
        <s v="J. For. Res."/>
        <s v="JoBAZ"/>
        <s v="Microb. Ecol."/>
        <s v="Molecules"/>
        <s v="Pathogens"/>
        <s v="PeerJ"/>
        <s v="Pest. Manag. Sci."/>
        <s v="Phytoparasitica"/>
        <s v="Phytopathol. Mediterr."/>
        <s v="Phytopathol. Res"/>
        <s v="Phytopathology"/>
        <s v="Plant Dis."/>
        <s v="Plant Nutr."/>
        <s v="Plant Protect. Sci."/>
        <s v="Plos One"/>
        <s v="Rev. Fac. Nac. Agron. Medellín"/>
        <s v="RSC Adv."/>
        <s v="Sci. Rep."/>
        <s v="Sci. World J."/>
        <s v="SJAR"/>
        <s v="Trees"/>
        <s v="Urban For Urban Gree"/>
        <s v="Weed Sci."/>
        <s v="West J. Appl. For."/>
      </sharedItems>
    </cacheField>
    <cacheField name="[Tabela1_2].[Trunk opening].[Trunk opening]" caption="Trunk opening" numFmtId="0" hierarchy="7" level="1">
      <sharedItems containsSemiMixedTypes="0" containsNonDate="0" containsString="0"/>
    </cacheField>
  </cacheFields>
  <cacheHierarchies count="21">
    <cacheHierarchy uniqueName="[Tabela1_2].[Year]" caption="Year" attribute="1" defaultMemberUniqueName="[Tabela1_2].[Year].[All]" allUniqueName="[Tabela1_2].[Year].[All]" dimensionUniqueName="[Tabela1_2]" displayFolder="" count="2" memberValueDatatype="20" unbalanced="0"/>
    <cacheHierarchy uniqueName="[Tabela1_2].[ID]" caption="ID" attribute="1" defaultMemberUniqueName="[Tabela1_2].[ID].[All]" allUniqueName="[Tabela1_2].[ID].[All]" dimensionUniqueName="[Tabela1_2]" displayFolder="" count="0" memberValueDatatype="20" unbalanced="0"/>
    <cacheHierarchy uniqueName="[Tabela1_2].[Crop]" caption="Crop" attribute="1" defaultMemberUniqueName="[Tabela1_2].[Crop].[All]" allUniqueName="[Tabela1_2].[Crop].[All]" dimensionUniqueName="[Tabela1_2]" displayFolder="" count="2" memberValueDatatype="130" unbalanced="0"/>
    <cacheHierarchy uniqueName="[Tabela1_2].[Target Compound]" caption="Target Compound" attribute="1" defaultMemberUniqueName="[Tabela1_2].[Target Compound].[All]" allUniqueName="[Tabela1_2].[Target Compound].[All]" dimensionUniqueName="[Tabela1_2]" displayFolder="" count="2" memberValueDatatype="130" unbalanced="0"/>
    <cacheHierarchy uniqueName="[Tabela1_2].[Classes]" caption="Classes" attribute="1" defaultMemberUniqueName="[Tabela1_2].[Classes].[All]" allUniqueName="[Tabela1_2].[Classes].[All]" dimensionUniqueName="[Tabela1_2]" displayFolder="" count="2" memberValueDatatype="130" unbalanced="0"/>
    <cacheHierarchy uniqueName="[Tabela1_2].[Analyses]" caption="Analyses" attribute="1" defaultMemberUniqueName="[Tabela1_2].[Analyses].[All]" allUniqueName="[Tabela1_2].[Analyses].[All]" dimensionUniqueName="[Tabela1_2]" displayFolder="" count="2" memberValueDatatype="130" unbalanced="0"/>
    <cacheHierarchy uniqueName="[Tabela1_2].[Statistic tools]" caption="Statistic tools" attribute="1" defaultMemberUniqueName="[Tabela1_2].[Statistic tools].[All]" allUniqueName="[Tabela1_2].[Statistic tools].[All]" dimensionUniqueName="[Tabela1_2]" displayFolder="" count="2" memberValueDatatype="130" unbalanced="0"/>
    <cacheHierarchy uniqueName="[Tabela1_2].[Trunk opening]" caption="Trunk opening" attribute="1" defaultMemberUniqueName="[Tabela1_2].[Trunk opening].[All]" allUniqueName="[Tabela1_2].[Trunk opening].[All]" dimensionUniqueName="[Tabela1_2]" displayFolder="" count="2" memberValueDatatype="130" unbalanced="0">
      <fieldsUsage count="2">
        <fieldUsage x="-1"/>
        <fieldUsage x="2"/>
      </fieldsUsage>
    </cacheHierarchy>
    <cacheHierarchy uniqueName="[Tabela1_2].[Interface method]" caption="Interface method" attribute="1" defaultMemberUniqueName="[Tabela1_2].[Interface method].[All]" allUniqueName="[Tabela1_2].[Interface method].[All]" dimensionUniqueName="[Tabela1_2]" displayFolder="" count="2" memberValueDatatype="130" unbalanced="0"/>
    <cacheHierarchy uniqueName="[Tabela1_2].[Method of application]" caption="Method of application" attribute="1" defaultMemberUniqueName="[Tabela1_2].[Method of application].[All]" allUniqueName="[Tabela1_2].[Method of application].[All]" dimensionUniqueName="[Tabela1_2]" displayFolder="" count="0" memberValueDatatype="130" unbalanced="0"/>
    <cacheHierarchy uniqueName="[Tabela1_2].[Trade]" caption="Trade" attribute="1" defaultMemberUniqueName="[Tabela1_2].[Trade].[All]" allUniqueName="[Tabela1_2].[Trade].[All]" dimensionUniqueName="[Tabela1_2]" displayFolder="" count="2" memberValueDatatype="130" unbalanced="0"/>
    <cacheHierarchy uniqueName="[Tabela1_2].[Injection method]" caption="Injection method" attribute="1" defaultMemberUniqueName="[Tabela1_2].[Injection method].[All]" allUniqueName="[Tabela1_2].[Injection method].[All]" dimensionUniqueName="[Tabela1_2]" displayFolder="" count="2" memberValueDatatype="130" unbalanced="0"/>
    <cacheHierarchy uniqueName="[Tabela1_2].[Journal]" caption="Journal" attribute="1" defaultMemberUniqueName="[Tabela1_2].[Journal].[All]" allUniqueName="[Tabela1_2].[Journal].[All]" dimensionUniqueName="[Tabela1_2]" displayFolder="" count="2" memberValueDatatype="130" unbalanced="0">
      <fieldsUsage count="2">
        <fieldUsage x="-1"/>
        <fieldUsage x="1"/>
      </fieldsUsage>
    </cacheHierarchy>
    <cacheHierarchy uniqueName="[Tabela1_2].[Title]" caption="Title" attribute="1" defaultMemberUniqueName="[Tabela1_2].[Title].[All]" allUniqueName="[Tabela1_2].[Title].[All]" dimensionUniqueName="[Tabela1_2]" displayFolder="" count="0" memberValueDatatype="130" unbalanced="0"/>
    <cacheHierarchy uniqueName="[Tabela1_2].[Reference]" caption="Reference" attribute="1" defaultMemberUniqueName="[Tabela1_2].[Reference].[All]" allUniqueName="[Tabela1_2].[Reference].[All]" dimensionUniqueName="[Tabela1_2]" displayFolder="" count="2" memberValueDatatype="130" unbalanced="0"/>
    <cacheHierarchy uniqueName="[Measures].[__XL_Count Tabela1_2]" caption="__XL_Count Tabela1_2" measure="1" displayFolder="" measureGroup="Tabela1_2" count="0" hidden="1"/>
    <cacheHierarchy uniqueName="[Measures].[__No measures defined]" caption="__No measures defined" measure="1" displayFolder="" count="0" hidden="1"/>
    <cacheHierarchy uniqueName="[Measures].[Contagem de Title]" caption="Contagem de Title" measure="1" displayFolder="" measureGroup="Tabela1_2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Contagem Distinta de Title]" caption="Contagem Distinta de Title" measure="1" displayFolder="" measureGroup="Tabela1_2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Year]" caption="Soma de Year" measure="1" displayFolder="" measureGroup="Tabela1_2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oma de ID]" caption="Soma de ID" measure="1" displayFolder="" measureGroup="Tabela1_2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</cacheHierarchies>
  <kpis count="0"/>
  <dimensions count="2">
    <dimension measure="1" name="Measures" uniqueName="[Measures]" caption="Measures"/>
    <dimension name="Tabela1_2" uniqueName="[Tabela1_2]" caption="Tabela1_2"/>
  </dimensions>
  <measureGroups count="1">
    <measureGroup name="Tabela1_2" caption="Tabela1_2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Vanilza" refreshedDate="45130.01612453704" backgroundQuery="1" createdVersion="6" refreshedVersion="8" minRefreshableVersion="3" recordCount="0" supportSubquery="1" supportAdvancedDrill="1" xr:uid="{00000000-000A-0000-FFFF-FFFF05000000}">
  <cacheSource type="external" connectionId="3"/>
  <cacheFields count="5">
    <cacheField name="[Measures].[Contagem Distinta de Title]" caption="Contagem Distinta de Title" numFmtId="0" hierarchy="18" level="32767"/>
    <cacheField name="[Tabela1_2].[Year].[Year]" caption="Year" numFmtId="0" level="1">
      <sharedItems containsSemiMixedTypes="0" containsString="0" containsNumber="1" containsInteger="1" minValue="2005" maxValue="2022" count="18"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</sharedItems>
      <extLst>
        <ext xmlns:x15="http://schemas.microsoft.com/office/spreadsheetml/2010/11/main" uri="{4F2E5C28-24EA-4eb8-9CBF-B6C8F9C3D259}">
          <x15:cachedUniqueNames>
            <x15:cachedUniqueName index="0" name="[Tabela1_2].[Year].&amp;[2005]"/>
            <x15:cachedUniqueName index="1" name="[Tabela1_2].[Year].&amp;[2006]"/>
            <x15:cachedUniqueName index="2" name="[Tabela1_2].[Year].&amp;[2007]"/>
            <x15:cachedUniqueName index="3" name="[Tabela1_2].[Year].&amp;[2008]"/>
            <x15:cachedUniqueName index="4" name="[Tabela1_2].[Year].&amp;[2009]"/>
            <x15:cachedUniqueName index="5" name="[Tabela1_2].[Year].&amp;[2010]"/>
            <x15:cachedUniqueName index="6" name="[Tabela1_2].[Year].&amp;[2011]"/>
            <x15:cachedUniqueName index="7" name="[Tabela1_2].[Year].&amp;[2012]"/>
            <x15:cachedUniqueName index="8" name="[Tabela1_2].[Year].&amp;[2013]"/>
            <x15:cachedUniqueName index="9" name="[Tabela1_2].[Year].&amp;[2014]"/>
            <x15:cachedUniqueName index="10" name="[Tabela1_2].[Year].&amp;[2015]"/>
            <x15:cachedUniqueName index="11" name="[Tabela1_2].[Year].&amp;[2016]"/>
            <x15:cachedUniqueName index="12" name="[Tabela1_2].[Year].&amp;[2017]"/>
            <x15:cachedUniqueName index="13" name="[Tabela1_2].[Year].&amp;[2018]"/>
            <x15:cachedUniqueName index="14" name="[Tabela1_2].[Year].&amp;[2019]"/>
            <x15:cachedUniqueName index="15" name="[Tabela1_2].[Year].&amp;[2020]"/>
            <x15:cachedUniqueName index="16" name="[Tabela1_2].[Year].&amp;[2021]"/>
            <x15:cachedUniqueName index="17" name="[Tabela1_2].[Year].&amp;[2022]"/>
          </x15:cachedUniqueNames>
        </ext>
      </extLst>
    </cacheField>
    <cacheField name="[Tabela1_2].[Journal].[Journal]" caption="Journal" numFmtId="0" hierarchy="12" level="1">
      <sharedItems containsSemiMixedTypes="0" containsNonDate="0" containsString="0"/>
    </cacheField>
    <cacheField name="[Tabela1_2].[Crop].[Crop]" caption="Crop" numFmtId="0" hierarchy="2" level="1">
      <sharedItems count="20">
        <s v="Apple trees"/>
        <s v="Deciduous trees"/>
        <s v="Coniferous trees"/>
        <s v="Litchi trees"/>
        <s v="Cacao trees"/>
        <s v="Grapevine trees"/>
        <s v="Cherry trees"/>
        <s v="Date palm trees"/>
        <s v="Olive trees"/>
        <s v="Ornamental trees"/>
        <s v="Peach trees"/>
        <s v="Nut trees"/>
        <s v="Citrus trees"/>
        <s v="Avocado trees"/>
        <s v="Coconut palm trees"/>
        <s v="Coffee trees"/>
        <s v="Jackfruit trees"/>
        <s v="Oil palm trees"/>
        <s v="Pear trees"/>
        <s v="Mulberry trees"/>
      </sharedItems>
    </cacheField>
    <cacheField name="[Tabela1_2].[Trunk opening].[Trunk opening]" caption="Trunk opening" numFmtId="0" hierarchy="7" level="1">
      <sharedItems containsSemiMixedTypes="0" containsNonDate="0" containsString="0"/>
    </cacheField>
  </cacheFields>
  <cacheHierarchies count="21">
    <cacheHierarchy uniqueName="[Tabela1_2].[Year]" caption="Year" attribute="1" defaultMemberUniqueName="[Tabela1_2].[Year].[All]" allUniqueName="[Tabela1_2].[Year].[All]" dimensionUniqueName="[Tabela1_2]" displayFolder="" count="2" memberValueDatatype="20" unbalanced="0">
      <fieldsUsage count="2">
        <fieldUsage x="-1"/>
        <fieldUsage x="1"/>
      </fieldsUsage>
    </cacheHierarchy>
    <cacheHierarchy uniqueName="[Tabela1_2].[ID]" caption="ID" attribute="1" defaultMemberUniqueName="[Tabela1_2].[ID].[All]" allUniqueName="[Tabela1_2].[ID].[All]" dimensionUniqueName="[Tabela1_2]" displayFolder="" count="0" memberValueDatatype="20" unbalanced="0"/>
    <cacheHierarchy uniqueName="[Tabela1_2].[Crop]" caption="Crop" attribute="1" defaultMemberUniqueName="[Tabela1_2].[Crop].[All]" allUniqueName="[Tabela1_2].[Crop].[All]" dimensionUniqueName="[Tabela1_2]" displayFolder="" count="2" memberValueDatatype="130" unbalanced="0">
      <fieldsUsage count="2">
        <fieldUsage x="-1"/>
        <fieldUsage x="3"/>
      </fieldsUsage>
    </cacheHierarchy>
    <cacheHierarchy uniqueName="[Tabela1_2].[Target Compound]" caption="Target Compound" attribute="1" defaultMemberUniqueName="[Tabela1_2].[Target Compound].[All]" allUniqueName="[Tabela1_2].[Target Compound].[All]" dimensionUniqueName="[Tabela1_2]" displayFolder="" count="2" memberValueDatatype="130" unbalanced="0"/>
    <cacheHierarchy uniqueName="[Tabela1_2].[Classes]" caption="Classes" attribute="1" defaultMemberUniqueName="[Tabela1_2].[Classes].[All]" allUniqueName="[Tabela1_2].[Classes].[All]" dimensionUniqueName="[Tabela1_2]" displayFolder="" count="2" memberValueDatatype="130" unbalanced="0"/>
    <cacheHierarchy uniqueName="[Tabela1_2].[Analyses]" caption="Analyses" attribute="1" defaultMemberUniqueName="[Tabela1_2].[Analyses].[All]" allUniqueName="[Tabela1_2].[Analyses].[All]" dimensionUniqueName="[Tabela1_2]" displayFolder="" count="2" memberValueDatatype="130" unbalanced="0"/>
    <cacheHierarchy uniqueName="[Tabela1_2].[Statistic tools]" caption="Statistic tools" attribute="1" defaultMemberUniqueName="[Tabela1_2].[Statistic tools].[All]" allUniqueName="[Tabela1_2].[Statistic tools].[All]" dimensionUniqueName="[Tabela1_2]" displayFolder="" count="2" memberValueDatatype="130" unbalanced="0"/>
    <cacheHierarchy uniqueName="[Tabela1_2].[Trunk opening]" caption="Trunk opening" attribute="1" defaultMemberUniqueName="[Tabela1_2].[Trunk opening].[All]" allUniqueName="[Tabela1_2].[Trunk opening].[All]" dimensionUniqueName="[Tabela1_2]" displayFolder="" count="2" memberValueDatatype="130" unbalanced="0">
      <fieldsUsage count="2">
        <fieldUsage x="-1"/>
        <fieldUsage x="4"/>
      </fieldsUsage>
    </cacheHierarchy>
    <cacheHierarchy uniqueName="[Tabela1_2].[Interface method]" caption="Interface method" attribute="1" defaultMemberUniqueName="[Tabela1_2].[Interface method].[All]" allUniqueName="[Tabela1_2].[Interface method].[All]" dimensionUniqueName="[Tabela1_2]" displayFolder="" count="2" memberValueDatatype="130" unbalanced="0"/>
    <cacheHierarchy uniqueName="[Tabela1_2].[Method of application]" caption="Method of application" attribute="1" defaultMemberUniqueName="[Tabela1_2].[Method of application].[All]" allUniqueName="[Tabela1_2].[Method of application].[All]" dimensionUniqueName="[Tabela1_2]" displayFolder="" count="0" memberValueDatatype="130" unbalanced="0"/>
    <cacheHierarchy uniqueName="[Tabela1_2].[Trade]" caption="Trade" attribute="1" defaultMemberUniqueName="[Tabela1_2].[Trade].[All]" allUniqueName="[Tabela1_2].[Trade].[All]" dimensionUniqueName="[Tabela1_2]" displayFolder="" count="2" memberValueDatatype="130" unbalanced="0"/>
    <cacheHierarchy uniqueName="[Tabela1_2].[Injection method]" caption="Injection method" attribute="1" defaultMemberUniqueName="[Tabela1_2].[Injection method].[All]" allUniqueName="[Tabela1_2].[Injection method].[All]" dimensionUniqueName="[Tabela1_2]" displayFolder="" count="2" memberValueDatatype="130" unbalanced="0"/>
    <cacheHierarchy uniqueName="[Tabela1_2].[Journal]" caption="Journal" attribute="1" defaultMemberUniqueName="[Tabela1_2].[Journal].[All]" allUniqueName="[Tabela1_2].[Journal].[All]" dimensionUniqueName="[Tabela1_2]" displayFolder="" count="2" memberValueDatatype="130" unbalanced="0">
      <fieldsUsage count="2">
        <fieldUsage x="-1"/>
        <fieldUsage x="2"/>
      </fieldsUsage>
    </cacheHierarchy>
    <cacheHierarchy uniqueName="[Tabela1_2].[Title]" caption="Title" attribute="1" defaultMemberUniqueName="[Tabela1_2].[Title].[All]" allUniqueName="[Tabela1_2].[Title].[All]" dimensionUniqueName="[Tabela1_2]" displayFolder="" count="0" memberValueDatatype="130" unbalanced="0"/>
    <cacheHierarchy uniqueName="[Tabela1_2].[Reference]" caption="Reference" attribute="1" defaultMemberUniqueName="[Tabela1_2].[Reference].[All]" allUniqueName="[Tabela1_2].[Reference].[All]" dimensionUniqueName="[Tabela1_2]" displayFolder="" count="2" memberValueDatatype="130" unbalanced="0"/>
    <cacheHierarchy uniqueName="[Measures].[__XL_Count Tabela1_2]" caption="__XL_Count Tabela1_2" measure="1" displayFolder="" measureGroup="Tabela1_2" count="0" hidden="1"/>
    <cacheHierarchy uniqueName="[Measures].[__No measures defined]" caption="__No measures defined" measure="1" displayFolder="" count="0" hidden="1"/>
    <cacheHierarchy uniqueName="[Measures].[Contagem de Title]" caption="Contagem de Title" measure="1" displayFolder="" measureGroup="Tabela1_2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Contagem Distinta de Title]" caption="Contagem Distinta de Title" measure="1" displayFolder="" measureGroup="Tabela1_2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Year]" caption="Soma de Year" measure="1" displayFolder="" measureGroup="Tabela1_2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oma de ID]" caption="Soma de ID" measure="1" displayFolder="" measureGroup="Tabela1_2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</cacheHierarchies>
  <kpis count="0"/>
  <dimensions count="2">
    <dimension measure="1" name="Measures" uniqueName="[Measures]" caption="Measures"/>
    <dimension name="Tabela1_2" uniqueName="[Tabela1_2]" caption="Tabela1_2"/>
  </dimensions>
  <measureGroups count="1">
    <measureGroup name="Tabela1_2" caption="Tabela1_2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Vanilza" refreshedDate="45130.016124768517" backgroundQuery="1" createdVersion="6" refreshedVersion="8" minRefreshableVersion="3" recordCount="0" supportSubquery="1" supportAdvancedDrill="1" xr:uid="{00000000-000A-0000-FFFF-FFFF06000000}">
  <cacheSource type="external" connectionId="3"/>
  <cacheFields count="4">
    <cacheField name="[Measures].[Contagem Distinta de Title]" caption="Contagem Distinta de Title" numFmtId="0" hierarchy="18" level="32767"/>
    <cacheField name="[Tabela1_2].[Journal].[Journal]" caption="Journal" numFmtId="0" hierarchy="12" level="1">
      <sharedItems containsSemiMixedTypes="0" containsNonDate="0" containsString="0"/>
    </cacheField>
    <cacheField name="[Tabela1_2].[Analyses].[Analyses]" caption="Analyses" numFmtId="0" hierarchy="5" level="1">
      <sharedItems count="43">
        <s v="Atomic absorption spectrometry"/>
        <s v="ATR-FTIR"/>
        <s v="Binding method"/>
        <s v="Bioassays"/>
        <s v="Biochemical analyses"/>
        <s v="Colorimetric analyses"/>
        <s v="Cryo-SEM/EDX"/>
        <s v="Dendrometric analyses"/>
        <s v="Energy-dispersive X-ray spectrometry"/>
        <s v="Enological parameters"/>
        <s v="Field trials"/>
        <s v="Field/semi-field trials"/>
        <s v="Fluorescence microscope system"/>
        <s v="Fluorescence Microscopy"/>
        <s v="Fluorescence spectrometer"/>
        <s v="Frequency domain reflectometry"/>
        <s v="Fruit evaluation"/>
        <s v="Green/Glasshouse trials"/>
        <s v="HPLC pigment separation"/>
        <s v="Insect captures"/>
        <s v="Kjeldahl procedure"/>
        <s v="Light microscope/digital camera"/>
        <s v="Light Microscopy"/>
        <s v="Liquid scintillation counter"/>
        <s v="Micro-Kjeldahl method"/>
        <s v="Microscopic hyperspectral imaging"/>
        <s v="Microscopy Imaging"/>
        <s v="Northern Blot Analysis"/>
        <s v="PCR"/>
        <s v="Pour-through leachate tests"/>
        <s v="Refractometer"/>
        <s v="Residue analyses"/>
        <s v="ROS Detection"/>
        <s v="Scanning electron microscopy"/>
        <s v="Spectrophotometer analysis"/>
        <s v="STEM"/>
        <s v="TEM"/>
        <s v="Test organisms"/>
        <s v="Thermal analysis"/>
        <s v="Transmission Electron Microscopy"/>
        <s v="Volatiles analyses"/>
        <s v="Weight"/>
        <s v="X-ray analysis"/>
      </sharedItems>
    </cacheField>
    <cacheField name="[Tabela1_2].[Trunk opening].[Trunk opening]" caption="Trunk opening" numFmtId="0" hierarchy="7" level="1">
      <sharedItems containsSemiMixedTypes="0" containsNonDate="0" containsString="0"/>
    </cacheField>
  </cacheFields>
  <cacheHierarchies count="21">
    <cacheHierarchy uniqueName="[Tabela1_2].[Year]" caption="Year" attribute="1" defaultMemberUniqueName="[Tabela1_2].[Year].[All]" allUniqueName="[Tabela1_2].[Year].[All]" dimensionUniqueName="[Tabela1_2]" displayFolder="" count="2" memberValueDatatype="20" unbalanced="0"/>
    <cacheHierarchy uniqueName="[Tabela1_2].[ID]" caption="ID" attribute="1" defaultMemberUniqueName="[Tabela1_2].[ID].[All]" allUniqueName="[Tabela1_2].[ID].[All]" dimensionUniqueName="[Tabela1_2]" displayFolder="" count="0" memberValueDatatype="20" unbalanced="0"/>
    <cacheHierarchy uniqueName="[Tabela1_2].[Crop]" caption="Crop" attribute="1" defaultMemberUniqueName="[Tabela1_2].[Crop].[All]" allUniqueName="[Tabela1_2].[Crop].[All]" dimensionUniqueName="[Tabela1_2]" displayFolder="" count="2" memberValueDatatype="130" unbalanced="0"/>
    <cacheHierarchy uniqueName="[Tabela1_2].[Target Compound]" caption="Target Compound" attribute="1" defaultMemberUniqueName="[Tabela1_2].[Target Compound].[All]" allUniqueName="[Tabela1_2].[Target Compound].[All]" dimensionUniqueName="[Tabela1_2]" displayFolder="" count="2" memberValueDatatype="130" unbalanced="0"/>
    <cacheHierarchy uniqueName="[Tabela1_2].[Classes]" caption="Classes" attribute="1" defaultMemberUniqueName="[Tabela1_2].[Classes].[All]" allUniqueName="[Tabela1_2].[Classes].[All]" dimensionUniqueName="[Tabela1_2]" displayFolder="" count="2" memberValueDatatype="130" unbalanced="0"/>
    <cacheHierarchy uniqueName="[Tabela1_2].[Analyses]" caption="Analyses" attribute="1" defaultMemberUniqueName="[Tabela1_2].[Analyses].[All]" allUniqueName="[Tabela1_2].[Analyses].[All]" dimensionUniqueName="[Tabela1_2]" displayFolder="" count="2" memberValueDatatype="130" unbalanced="0">
      <fieldsUsage count="2">
        <fieldUsage x="-1"/>
        <fieldUsage x="2"/>
      </fieldsUsage>
    </cacheHierarchy>
    <cacheHierarchy uniqueName="[Tabela1_2].[Statistic tools]" caption="Statistic tools" attribute="1" defaultMemberUniqueName="[Tabela1_2].[Statistic tools].[All]" allUniqueName="[Tabela1_2].[Statistic tools].[All]" dimensionUniqueName="[Tabela1_2]" displayFolder="" count="2" memberValueDatatype="130" unbalanced="0"/>
    <cacheHierarchy uniqueName="[Tabela1_2].[Trunk opening]" caption="Trunk opening" attribute="1" defaultMemberUniqueName="[Tabela1_2].[Trunk opening].[All]" allUniqueName="[Tabela1_2].[Trunk opening].[All]" dimensionUniqueName="[Tabela1_2]" displayFolder="" count="2" memberValueDatatype="130" unbalanced="0">
      <fieldsUsage count="2">
        <fieldUsage x="-1"/>
        <fieldUsage x="3"/>
      </fieldsUsage>
    </cacheHierarchy>
    <cacheHierarchy uniqueName="[Tabela1_2].[Interface method]" caption="Interface method" attribute="1" defaultMemberUniqueName="[Tabela1_2].[Interface method].[All]" allUniqueName="[Tabela1_2].[Interface method].[All]" dimensionUniqueName="[Tabela1_2]" displayFolder="" count="2" memberValueDatatype="130" unbalanced="0"/>
    <cacheHierarchy uniqueName="[Tabela1_2].[Method of application]" caption="Method of application" attribute="1" defaultMemberUniqueName="[Tabela1_2].[Method of application].[All]" allUniqueName="[Tabela1_2].[Method of application].[All]" dimensionUniqueName="[Tabela1_2]" displayFolder="" count="0" memberValueDatatype="130" unbalanced="0"/>
    <cacheHierarchy uniqueName="[Tabela1_2].[Trade]" caption="Trade" attribute="1" defaultMemberUniqueName="[Tabela1_2].[Trade].[All]" allUniqueName="[Tabela1_2].[Trade].[All]" dimensionUniqueName="[Tabela1_2]" displayFolder="" count="2" memberValueDatatype="130" unbalanced="0"/>
    <cacheHierarchy uniqueName="[Tabela1_2].[Injection method]" caption="Injection method" attribute="1" defaultMemberUniqueName="[Tabela1_2].[Injection method].[All]" allUniqueName="[Tabela1_2].[Injection method].[All]" dimensionUniqueName="[Tabela1_2]" displayFolder="" count="2" memberValueDatatype="130" unbalanced="0"/>
    <cacheHierarchy uniqueName="[Tabela1_2].[Journal]" caption="Journal" attribute="1" defaultMemberUniqueName="[Tabela1_2].[Journal].[All]" allUniqueName="[Tabela1_2].[Journal].[All]" dimensionUniqueName="[Tabela1_2]" displayFolder="" count="2" memberValueDatatype="130" unbalanced="0">
      <fieldsUsage count="2">
        <fieldUsage x="-1"/>
        <fieldUsage x="1"/>
      </fieldsUsage>
    </cacheHierarchy>
    <cacheHierarchy uniqueName="[Tabela1_2].[Title]" caption="Title" attribute="1" defaultMemberUniqueName="[Tabela1_2].[Title].[All]" allUniqueName="[Tabela1_2].[Title].[All]" dimensionUniqueName="[Tabela1_2]" displayFolder="" count="0" memberValueDatatype="130" unbalanced="0"/>
    <cacheHierarchy uniqueName="[Tabela1_2].[Reference]" caption="Reference" attribute="1" defaultMemberUniqueName="[Tabela1_2].[Reference].[All]" allUniqueName="[Tabela1_2].[Reference].[All]" dimensionUniqueName="[Tabela1_2]" displayFolder="" count="2" memberValueDatatype="130" unbalanced="0"/>
    <cacheHierarchy uniqueName="[Measures].[__XL_Count Tabela1_2]" caption="__XL_Count Tabela1_2" measure="1" displayFolder="" measureGroup="Tabela1_2" count="0" hidden="1"/>
    <cacheHierarchy uniqueName="[Measures].[__No measures defined]" caption="__No measures defined" measure="1" displayFolder="" count="0" hidden="1"/>
    <cacheHierarchy uniqueName="[Measures].[Contagem de Title]" caption="Contagem de Title" measure="1" displayFolder="" measureGroup="Tabela1_2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Contagem Distinta de Title]" caption="Contagem Distinta de Title" measure="1" displayFolder="" measureGroup="Tabela1_2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Year]" caption="Soma de Year" measure="1" displayFolder="" measureGroup="Tabela1_2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oma de ID]" caption="Soma de ID" measure="1" displayFolder="" measureGroup="Tabela1_2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</cacheHierarchies>
  <kpis count="0"/>
  <dimensions count="2">
    <dimension measure="1" name="Measures" uniqueName="[Measures]" caption="Measures"/>
    <dimension name="Tabela1_2" uniqueName="[Tabela1_2]" caption="Tabela1_2"/>
  </dimensions>
  <measureGroups count="1">
    <measureGroup name="Tabela1_2" caption="Tabela1_2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Vanilza" refreshedDate="45130.016125231479" backgroundQuery="1" createdVersion="6" refreshedVersion="8" minRefreshableVersion="3" recordCount="0" supportSubquery="1" supportAdvancedDrill="1" xr:uid="{00000000-000A-0000-FFFF-FFFF07000000}">
  <cacheSource type="external" connectionId="3"/>
  <cacheFields count="4">
    <cacheField name="[Measures].[Contagem Distinta de Title]" caption="Contagem Distinta de Title" numFmtId="0" hierarchy="18" level="32767"/>
    <cacheField name="[Tabela1_2].[Journal].[Journal]" caption="Journal" numFmtId="0" hierarchy="12" level="1">
      <sharedItems containsSemiMixedTypes="0" containsNonDate="0" containsString="0"/>
    </cacheField>
    <cacheField name="[Tabela1_2].[Crop].[Crop]" caption="Crop" numFmtId="0" hierarchy="2" level="1">
      <sharedItems count="20">
        <s v="Apple trees"/>
        <s v="Avocado trees"/>
        <s v="Cacao trees"/>
        <s v="Cherry trees"/>
        <s v="Citrus trees"/>
        <s v="Coconut palm trees"/>
        <s v="Coffee trees"/>
        <s v="Coniferous trees"/>
        <s v="Date palm trees"/>
        <s v="Deciduous trees"/>
        <s v="Grapevine trees"/>
        <s v="Jackfruit trees"/>
        <s v="Litchi trees"/>
        <s v="Mulberry trees"/>
        <s v="Nut trees"/>
        <s v="Oil palm trees"/>
        <s v="Olive trees"/>
        <s v="Ornamental trees"/>
        <s v="Peach trees"/>
        <s v="Pear trees"/>
      </sharedItems>
    </cacheField>
    <cacheField name="[Tabela1_2].[Trunk opening].[Trunk opening]" caption="Trunk opening" numFmtId="0" hierarchy="7" level="1">
      <sharedItems containsSemiMixedTypes="0" containsNonDate="0" containsString="0"/>
    </cacheField>
  </cacheFields>
  <cacheHierarchies count="21">
    <cacheHierarchy uniqueName="[Tabela1_2].[Year]" caption="Year" attribute="1" defaultMemberUniqueName="[Tabela1_2].[Year].[All]" allUniqueName="[Tabela1_2].[Year].[All]" dimensionUniqueName="[Tabela1_2]" displayFolder="" count="2" memberValueDatatype="20" unbalanced="0"/>
    <cacheHierarchy uniqueName="[Tabela1_2].[ID]" caption="ID" attribute="1" defaultMemberUniqueName="[Tabela1_2].[ID].[All]" allUniqueName="[Tabela1_2].[ID].[All]" dimensionUniqueName="[Tabela1_2]" displayFolder="" count="0" memberValueDatatype="20" unbalanced="0"/>
    <cacheHierarchy uniqueName="[Tabela1_2].[Crop]" caption="Crop" attribute="1" defaultMemberUniqueName="[Tabela1_2].[Crop].[All]" allUniqueName="[Tabela1_2].[Crop].[All]" dimensionUniqueName="[Tabela1_2]" displayFolder="" count="2" memberValueDatatype="130" unbalanced="0">
      <fieldsUsage count="2">
        <fieldUsage x="-1"/>
        <fieldUsage x="2"/>
      </fieldsUsage>
    </cacheHierarchy>
    <cacheHierarchy uniqueName="[Tabela1_2].[Target Compound]" caption="Target Compound" attribute="1" defaultMemberUniqueName="[Tabela1_2].[Target Compound].[All]" allUniqueName="[Tabela1_2].[Target Compound].[All]" dimensionUniqueName="[Tabela1_2]" displayFolder="" count="2" memberValueDatatype="130" unbalanced="0"/>
    <cacheHierarchy uniqueName="[Tabela1_2].[Classes]" caption="Classes" attribute="1" defaultMemberUniqueName="[Tabela1_2].[Classes].[All]" allUniqueName="[Tabela1_2].[Classes].[All]" dimensionUniqueName="[Tabela1_2]" displayFolder="" count="2" memberValueDatatype="130" unbalanced="0"/>
    <cacheHierarchy uniqueName="[Tabela1_2].[Analyses]" caption="Analyses" attribute="1" defaultMemberUniqueName="[Tabela1_2].[Analyses].[All]" allUniqueName="[Tabela1_2].[Analyses].[All]" dimensionUniqueName="[Tabela1_2]" displayFolder="" count="2" memberValueDatatype="130" unbalanced="0"/>
    <cacheHierarchy uniqueName="[Tabela1_2].[Statistic tools]" caption="Statistic tools" attribute="1" defaultMemberUniqueName="[Tabela1_2].[Statistic tools].[All]" allUniqueName="[Tabela1_2].[Statistic tools].[All]" dimensionUniqueName="[Tabela1_2]" displayFolder="" count="2" memberValueDatatype="130" unbalanced="0"/>
    <cacheHierarchy uniqueName="[Tabela1_2].[Trunk opening]" caption="Trunk opening" attribute="1" defaultMemberUniqueName="[Tabela1_2].[Trunk opening].[All]" allUniqueName="[Tabela1_2].[Trunk opening].[All]" dimensionUniqueName="[Tabela1_2]" displayFolder="" count="2" memberValueDatatype="130" unbalanced="0">
      <fieldsUsage count="2">
        <fieldUsage x="-1"/>
        <fieldUsage x="3"/>
      </fieldsUsage>
    </cacheHierarchy>
    <cacheHierarchy uniqueName="[Tabela1_2].[Interface method]" caption="Interface method" attribute="1" defaultMemberUniqueName="[Tabela1_2].[Interface method].[All]" allUniqueName="[Tabela1_2].[Interface method].[All]" dimensionUniqueName="[Tabela1_2]" displayFolder="" count="2" memberValueDatatype="130" unbalanced="0"/>
    <cacheHierarchy uniqueName="[Tabela1_2].[Method of application]" caption="Method of application" attribute="1" defaultMemberUniqueName="[Tabela1_2].[Method of application].[All]" allUniqueName="[Tabela1_2].[Method of application].[All]" dimensionUniqueName="[Tabela1_2]" displayFolder="" count="0" memberValueDatatype="130" unbalanced="0"/>
    <cacheHierarchy uniqueName="[Tabela1_2].[Trade]" caption="Trade" attribute="1" defaultMemberUniqueName="[Tabela1_2].[Trade].[All]" allUniqueName="[Tabela1_2].[Trade].[All]" dimensionUniqueName="[Tabela1_2]" displayFolder="" count="2" memberValueDatatype="130" unbalanced="0"/>
    <cacheHierarchy uniqueName="[Tabela1_2].[Injection method]" caption="Injection method" attribute="1" defaultMemberUniqueName="[Tabela1_2].[Injection method].[All]" allUniqueName="[Tabela1_2].[Injection method].[All]" dimensionUniqueName="[Tabela1_2]" displayFolder="" count="2" memberValueDatatype="130" unbalanced="0"/>
    <cacheHierarchy uniqueName="[Tabela1_2].[Journal]" caption="Journal" attribute="1" defaultMemberUniqueName="[Tabela1_2].[Journal].[All]" allUniqueName="[Tabela1_2].[Journal].[All]" dimensionUniqueName="[Tabela1_2]" displayFolder="" count="2" memberValueDatatype="130" unbalanced="0">
      <fieldsUsage count="2">
        <fieldUsage x="-1"/>
        <fieldUsage x="1"/>
      </fieldsUsage>
    </cacheHierarchy>
    <cacheHierarchy uniqueName="[Tabela1_2].[Title]" caption="Title" attribute="1" defaultMemberUniqueName="[Tabela1_2].[Title].[All]" allUniqueName="[Tabela1_2].[Title].[All]" dimensionUniqueName="[Tabela1_2]" displayFolder="" count="0" memberValueDatatype="130" unbalanced="0"/>
    <cacheHierarchy uniqueName="[Tabela1_2].[Reference]" caption="Reference" attribute="1" defaultMemberUniqueName="[Tabela1_2].[Reference].[All]" allUniqueName="[Tabela1_2].[Reference].[All]" dimensionUniqueName="[Tabela1_2]" displayFolder="" count="2" memberValueDatatype="130" unbalanced="0"/>
    <cacheHierarchy uniqueName="[Measures].[__XL_Count Tabela1_2]" caption="__XL_Count Tabela1_2" measure="1" displayFolder="" measureGroup="Tabela1_2" count="0" hidden="1"/>
    <cacheHierarchy uniqueName="[Measures].[__No measures defined]" caption="__No measures defined" measure="1" displayFolder="" count="0" hidden="1"/>
    <cacheHierarchy uniqueName="[Measures].[Contagem de Title]" caption="Contagem de Title" measure="1" displayFolder="" measureGroup="Tabela1_2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Contagem Distinta de Title]" caption="Contagem Distinta de Title" measure="1" displayFolder="" measureGroup="Tabela1_2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Year]" caption="Soma de Year" measure="1" displayFolder="" measureGroup="Tabela1_2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oma de ID]" caption="Soma de ID" measure="1" displayFolder="" measureGroup="Tabela1_2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</cacheHierarchies>
  <kpis count="0"/>
  <dimensions count="2">
    <dimension measure="1" name="Measures" uniqueName="[Measures]" caption="Measures"/>
    <dimension name="Tabela1_2" uniqueName="[Tabela1_2]" caption="Tabela1_2"/>
  </dimensions>
  <measureGroups count="1">
    <measureGroup name="Tabela1_2" caption="Tabela1_2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Vanilza" refreshedDate="45130.016125578702" backgroundQuery="1" createdVersion="6" refreshedVersion="8" minRefreshableVersion="3" recordCount="0" supportSubquery="1" supportAdvancedDrill="1" xr:uid="{00000000-000A-0000-FFFF-FFFF08000000}">
  <cacheSource type="external" connectionId="3"/>
  <cacheFields count="4">
    <cacheField name="[Measures].[Contagem Distinta de Title]" caption="Contagem Distinta de Title" numFmtId="0" hierarchy="18" level="32767"/>
    <cacheField name="[Tabela1_2].[Journal].[Journal]" caption="Journal" numFmtId="0" hierarchy="12" level="1">
      <sharedItems containsSemiMixedTypes="0" containsNonDate="0" containsString="0"/>
    </cacheField>
    <cacheField name="[Tabela1_2].[Classes].[Classes]" caption="Classes" numFmtId="0" hierarchy="4" level="1">
      <sharedItems count="22">
        <s v="Antibiotic"/>
        <s v="Anti-inflammatory"/>
        <s v="Antiozonant"/>
        <s v="Bacteria"/>
        <s v="Elicitor"/>
        <s v="Entomopathogenic Nematodes"/>
        <s v="Fertilizer"/>
        <s v="Fungal"/>
        <s v="Fungicide"/>
        <s v="Growth regulator"/>
        <s v="Herbicide"/>
        <s v="Insecticide"/>
        <s v="Isotope-labeled"/>
        <s v="Nanoparticles"/>
        <s v="Naphthoquinone"/>
        <s v="No Information"/>
        <s v="Radiotracer"/>
        <s v="Resistance inductor"/>
        <s v="RNA"/>
        <s v="Solvent"/>
        <s v="Tracer"/>
        <s v="Uricosuric agent"/>
      </sharedItems>
    </cacheField>
    <cacheField name="[Tabela1_2].[Trunk opening].[Trunk opening]" caption="Trunk opening" numFmtId="0" hierarchy="7" level="1">
      <sharedItems containsSemiMixedTypes="0" containsNonDate="0" containsString="0"/>
    </cacheField>
  </cacheFields>
  <cacheHierarchies count="21">
    <cacheHierarchy uniqueName="[Tabela1_2].[Year]" caption="Year" attribute="1" defaultMemberUniqueName="[Tabela1_2].[Year].[All]" allUniqueName="[Tabela1_2].[Year].[All]" dimensionUniqueName="[Tabela1_2]" displayFolder="" count="2" memberValueDatatype="20" unbalanced="0"/>
    <cacheHierarchy uniqueName="[Tabela1_2].[ID]" caption="ID" attribute="1" defaultMemberUniqueName="[Tabela1_2].[ID].[All]" allUniqueName="[Tabela1_2].[ID].[All]" dimensionUniqueName="[Tabela1_2]" displayFolder="" count="0" memberValueDatatype="20" unbalanced="0"/>
    <cacheHierarchy uniqueName="[Tabela1_2].[Crop]" caption="Crop" attribute="1" defaultMemberUniqueName="[Tabela1_2].[Crop].[All]" allUniqueName="[Tabela1_2].[Crop].[All]" dimensionUniqueName="[Tabela1_2]" displayFolder="" count="2" memberValueDatatype="130" unbalanced="0"/>
    <cacheHierarchy uniqueName="[Tabela1_2].[Target Compound]" caption="Target Compound" attribute="1" defaultMemberUniqueName="[Tabela1_2].[Target Compound].[All]" allUniqueName="[Tabela1_2].[Target Compound].[All]" dimensionUniqueName="[Tabela1_2]" displayFolder="" count="2" memberValueDatatype="130" unbalanced="0"/>
    <cacheHierarchy uniqueName="[Tabela1_2].[Classes]" caption="Classes" attribute="1" defaultMemberUniqueName="[Tabela1_2].[Classes].[All]" allUniqueName="[Tabela1_2].[Classes].[All]" dimensionUniqueName="[Tabela1_2]" displayFolder="" count="2" memberValueDatatype="130" unbalanced="0">
      <fieldsUsage count="2">
        <fieldUsage x="-1"/>
        <fieldUsage x="2"/>
      </fieldsUsage>
    </cacheHierarchy>
    <cacheHierarchy uniqueName="[Tabela1_2].[Analyses]" caption="Analyses" attribute="1" defaultMemberUniqueName="[Tabela1_2].[Analyses].[All]" allUniqueName="[Tabela1_2].[Analyses].[All]" dimensionUniqueName="[Tabela1_2]" displayFolder="" count="2" memberValueDatatype="130" unbalanced="0"/>
    <cacheHierarchy uniqueName="[Tabela1_2].[Statistic tools]" caption="Statistic tools" attribute="1" defaultMemberUniqueName="[Tabela1_2].[Statistic tools].[All]" allUniqueName="[Tabela1_2].[Statistic tools].[All]" dimensionUniqueName="[Tabela1_2]" displayFolder="" count="2" memberValueDatatype="130" unbalanced="0"/>
    <cacheHierarchy uniqueName="[Tabela1_2].[Trunk opening]" caption="Trunk opening" attribute="1" defaultMemberUniqueName="[Tabela1_2].[Trunk opening].[All]" allUniqueName="[Tabela1_2].[Trunk opening].[All]" dimensionUniqueName="[Tabela1_2]" displayFolder="" count="2" memberValueDatatype="130" unbalanced="0">
      <fieldsUsage count="2">
        <fieldUsage x="-1"/>
        <fieldUsage x="3"/>
      </fieldsUsage>
    </cacheHierarchy>
    <cacheHierarchy uniqueName="[Tabela1_2].[Interface method]" caption="Interface method" attribute="1" defaultMemberUniqueName="[Tabela1_2].[Interface method].[All]" allUniqueName="[Tabela1_2].[Interface method].[All]" dimensionUniqueName="[Tabela1_2]" displayFolder="" count="2" memberValueDatatype="130" unbalanced="0"/>
    <cacheHierarchy uniqueName="[Tabela1_2].[Method of application]" caption="Method of application" attribute="1" defaultMemberUniqueName="[Tabela1_2].[Method of application].[All]" allUniqueName="[Tabela1_2].[Method of application].[All]" dimensionUniqueName="[Tabela1_2]" displayFolder="" count="0" memberValueDatatype="130" unbalanced="0"/>
    <cacheHierarchy uniqueName="[Tabela1_2].[Trade]" caption="Trade" attribute="1" defaultMemberUniqueName="[Tabela1_2].[Trade].[All]" allUniqueName="[Tabela1_2].[Trade].[All]" dimensionUniqueName="[Tabela1_2]" displayFolder="" count="2" memberValueDatatype="130" unbalanced="0"/>
    <cacheHierarchy uniqueName="[Tabela1_2].[Injection method]" caption="Injection method" attribute="1" defaultMemberUniqueName="[Tabela1_2].[Injection method].[All]" allUniqueName="[Tabela1_2].[Injection method].[All]" dimensionUniqueName="[Tabela1_2]" displayFolder="" count="2" memberValueDatatype="130" unbalanced="0"/>
    <cacheHierarchy uniqueName="[Tabela1_2].[Journal]" caption="Journal" attribute="1" defaultMemberUniqueName="[Tabela1_2].[Journal].[All]" allUniqueName="[Tabela1_2].[Journal].[All]" dimensionUniqueName="[Tabela1_2]" displayFolder="" count="2" memberValueDatatype="130" unbalanced="0">
      <fieldsUsage count="2">
        <fieldUsage x="-1"/>
        <fieldUsage x="1"/>
      </fieldsUsage>
    </cacheHierarchy>
    <cacheHierarchy uniqueName="[Tabela1_2].[Title]" caption="Title" attribute="1" defaultMemberUniqueName="[Tabela1_2].[Title].[All]" allUniqueName="[Tabela1_2].[Title].[All]" dimensionUniqueName="[Tabela1_2]" displayFolder="" count="0" memberValueDatatype="130" unbalanced="0"/>
    <cacheHierarchy uniqueName="[Tabela1_2].[Reference]" caption="Reference" attribute="1" defaultMemberUniqueName="[Tabela1_2].[Reference].[All]" allUniqueName="[Tabela1_2].[Reference].[All]" dimensionUniqueName="[Tabela1_2]" displayFolder="" count="2" memberValueDatatype="130" unbalanced="0"/>
    <cacheHierarchy uniqueName="[Measures].[__XL_Count Tabela1_2]" caption="__XL_Count Tabela1_2" measure="1" displayFolder="" measureGroup="Tabela1_2" count="0" hidden="1"/>
    <cacheHierarchy uniqueName="[Measures].[__No measures defined]" caption="__No measures defined" measure="1" displayFolder="" count="0" hidden="1"/>
    <cacheHierarchy uniqueName="[Measures].[Contagem de Title]" caption="Contagem de Title" measure="1" displayFolder="" measureGroup="Tabela1_2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Contagem Distinta de Title]" caption="Contagem Distinta de Title" measure="1" displayFolder="" measureGroup="Tabela1_2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Year]" caption="Soma de Year" measure="1" displayFolder="" measureGroup="Tabela1_2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oma de ID]" caption="Soma de ID" measure="1" displayFolder="" measureGroup="Tabela1_2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</cacheHierarchies>
  <kpis count="0"/>
  <dimensions count="2">
    <dimension measure="1" name="Measures" uniqueName="[Measures]" caption="Measures"/>
    <dimension name="Tabela1_2" uniqueName="[Tabela1_2]" caption="Tabela1_2"/>
  </dimensions>
  <measureGroups count="1">
    <measureGroup name="Tabela1_2" caption="Tabela1_2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Vanilza" refreshedDate="45130.016125925926" backgroundQuery="1" createdVersion="6" refreshedVersion="8" minRefreshableVersion="3" recordCount="0" supportSubquery="1" supportAdvancedDrill="1" xr:uid="{00000000-000A-0000-FFFF-FFFF0A000000}">
  <cacheSource type="external" connectionId="3"/>
  <cacheFields count="4">
    <cacheField name="[Measures].[Contagem Distinta de Title]" caption="Contagem Distinta de Title" numFmtId="0" hierarchy="18" level="32767"/>
    <cacheField name="[Tabela1_2].[Journal].[Journal]" caption="Journal" numFmtId="0" hierarchy="12" level="1">
      <sharedItems containsSemiMixedTypes="0" containsNonDate="0" containsString="0"/>
    </cacheField>
    <cacheField name="[Tabela1_2].[Statistic tools].[Statistic tools]" caption="Statistic tools" numFmtId="0" hierarchy="6" level="1">
      <sharedItems count="87">
        <s v=" Generalized Linear Model"/>
        <s v="Abbott’s formula"/>
        <s v="AIC"/>
        <s v="Akaike’s Information Criterion"/>
        <s v="Akaike's information criterion"/>
        <s v="ANCOVA"/>
        <s v="Anderson–Darling test"/>
        <s v="Anova"/>
        <s v="BAI"/>
        <s v="Binomial distribution"/>
        <s v="Bonferroni correction"/>
        <s v="Bonferroni's protected LSD"/>
        <s v="Chi-square test"/>
        <s v="Conservative binomial test"/>
        <s v="COSINE"/>
        <s v="Duncan's multiple range test"/>
        <s v="Duncan's test"/>
        <s v="Dunn’s test"/>
        <s v="Dunnett-Hsu's test"/>
        <s v="Dunnett's test"/>
        <s v="Fisher’s exact test"/>
        <s v="Fisher’s LSD test"/>
        <s v="Fisher's exact test"/>
        <s v="Friedman's test"/>
        <s v="F-test"/>
        <s v="General linear model"/>
        <s v="GLIMMIX"/>
        <s v="GLM"/>
        <s v="GLMM"/>
        <s v="Horton infiltration model"/>
        <s v="HOVTEST"/>
        <s v="Kaplan–Meier"/>
        <s v="KAPPA analysis"/>
        <s v="Kenward-Rogers method"/>
        <s v="Kolmogorov–Smirnov’s test"/>
        <s v="Kruskal-Wallis test"/>
        <s v="LDA"/>
        <s v="Least-squares mean procedures"/>
        <s v="Levene's test"/>
        <s v="Log dose-probit analysis"/>
        <s v="LSD test"/>
        <s v="LSMEANS"/>
        <s v="Madden’s method"/>
        <s v="Mann–Whitney test"/>
        <s v="Mann-Whitney U test"/>
        <s v="MANOVA"/>
        <s v="Mathematical Modeling"/>
        <s v="MIXED"/>
        <s v="Negative binomial regression model"/>
        <s v="Newman’s formula"/>
        <s v="NI"/>
        <s v="No Information"/>
        <s v="Ordinary least squares"/>
        <s v="Pearson’s chi-square"/>
        <s v="Pearson’s correlation"/>
        <s v="PERMANOVA"/>
        <s v="Poisson model"/>
        <s v="Polynomial regression"/>
        <s v="Principal Component Analysis"/>
        <s v="Principal response curve"/>
        <s v="rAUDPCs"/>
        <s v="rAUPC"/>
        <s v="Redundancy analysis"/>
        <s v="REG"/>
        <s v="Regression procedure"/>
        <s v="Residual plots"/>
        <s v="RSPL"/>
        <s v="sAUDPS"/>
        <s v="Shapiro-Wilk test"/>
        <s v="Significance test"/>
        <s v="SparCC method"/>
        <s v="SQUARE ROOT function"/>
        <s v="Statistical significance"/>
        <s v="Student–Newman–Keuls"/>
        <s v="Test of hypothesis"/>
        <s v="t-test"/>
        <s v="Tukey post hoc test"/>
        <s v="Tukey’s HSD test"/>
        <s v="Tukey’s test"/>
        <s v="Tukey-Kramer HSD test"/>
        <s v="Tukey-Kramer test"/>
        <s v="Tukey's HSD test"/>
        <s v="Tukey's test"/>
        <s v="Univariate procedure"/>
        <s v="Wilcoxon rank sum test"/>
        <s v="Wilcoxon signed rank test"/>
        <s v="Wilcoxon Test"/>
      </sharedItems>
    </cacheField>
    <cacheField name="[Tabela1_2].[Trunk opening].[Trunk opening]" caption="Trunk opening" numFmtId="0" hierarchy="7" level="1">
      <sharedItems containsSemiMixedTypes="0" containsNonDate="0" containsString="0"/>
    </cacheField>
  </cacheFields>
  <cacheHierarchies count="21">
    <cacheHierarchy uniqueName="[Tabela1_2].[Year]" caption="Year" attribute="1" defaultMemberUniqueName="[Tabela1_2].[Year].[All]" allUniqueName="[Tabela1_2].[Year].[All]" dimensionUniqueName="[Tabela1_2]" displayFolder="" count="2" memberValueDatatype="20" unbalanced="0"/>
    <cacheHierarchy uniqueName="[Tabela1_2].[ID]" caption="ID" attribute="1" defaultMemberUniqueName="[Tabela1_2].[ID].[All]" allUniqueName="[Tabela1_2].[ID].[All]" dimensionUniqueName="[Tabela1_2]" displayFolder="" count="0" memberValueDatatype="20" unbalanced="0"/>
    <cacheHierarchy uniqueName="[Tabela1_2].[Crop]" caption="Crop" attribute="1" defaultMemberUniqueName="[Tabela1_2].[Crop].[All]" allUniqueName="[Tabela1_2].[Crop].[All]" dimensionUniqueName="[Tabela1_2]" displayFolder="" count="2" memberValueDatatype="130" unbalanced="0"/>
    <cacheHierarchy uniqueName="[Tabela1_2].[Target Compound]" caption="Target Compound" attribute="1" defaultMemberUniqueName="[Tabela1_2].[Target Compound].[All]" allUniqueName="[Tabela1_2].[Target Compound].[All]" dimensionUniqueName="[Tabela1_2]" displayFolder="" count="2" memberValueDatatype="130" unbalanced="0"/>
    <cacheHierarchy uniqueName="[Tabela1_2].[Classes]" caption="Classes" attribute="1" defaultMemberUniqueName="[Tabela1_2].[Classes].[All]" allUniqueName="[Tabela1_2].[Classes].[All]" dimensionUniqueName="[Tabela1_2]" displayFolder="" count="2" memberValueDatatype="130" unbalanced="0"/>
    <cacheHierarchy uniqueName="[Tabela1_2].[Analyses]" caption="Analyses" attribute="1" defaultMemberUniqueName="[Tabela1_2].[Analyses].[All]" allUniqueName="[Tabela1_2].[Analyses].[All]" dimensionUniqueName="[Tabela1_2]" displayFolder="" count="2" memberValueDatatype="130" unbalanced="0"/>
    <cacheHierarchy uniqueName="[Tabela1_2].[Statistic tools]" caption="Statistic tools" attribute="1" defaultMemberUniqueName="[Tabela1_2].[Statistic tools].[All]" allUniqueName="[Tabela1_2].[Statistic tools].[All]" dimensionUniqueName="[Tabela1_2]" displayFolder="" count="2" memberValueDatatype="130" unbalanced="0">
      <fieldsUsage count="2">
        <fieldUsage x="-1"/>
        <fieldUsage x="2"/>
      </fieldsUsage>
    </cacheHierarchy>
    <cacheHierarchy uniqueName="[Tabela1_2].[Trunk opening]" caption="Trunk opening" attribute="1" defaultMemberUniqueName="[Tabela1_2].[Trunk opening].[All]" allUniqueName="[Tabela1_2].[Trunk opening].[All]" dimensionUniqueName="[Tabela1_2]" displayFolder="" count="2" memberValueDatatype="130" unbalanced="0">
      <fieldsUsage count="2">
        <fieldUsage x="-1"/>
        <fieldUsage x="3"/>
      </fieldsUsage>
    </cacheHierarchy>
    <cacheHierarchy uniqueName="[Tabela1_2].[Interface method]" caption="Interface method" attribute="1" defaultMemberUniqueName="[Tabela1_2].[Interface method].[All]" allUniqueName="[Tabela1_2].[Interface method].[All]" dimensionUniqueName="[Tabela1_2]" displayFolder="" count="2" memberValueDatatype="130" unbalanced="0"/>
    <cacheHierarchy uniqueName="[Tabela1_2].[Method of application]" caption="Method of application" attribute="1" defaultMemberUniqueName="[Tabela1_2].[Method of application].[All]" allUniqueName="[Tabela1_2].[Method of application].[All]" dimensionUniqueName="[Tabela1_2]" displayFolder="" count="0" memberValueDatatype="130" unbalanced="0"/>
    <cacheHierarchy uniqueName="[Tabela1_2].[Trade]" caption="Trade" attribute="1" defaultMemberUniqueName="[Tabela1_2].[Trade].[All]" allUniqueName="[Tabela1_2].[Trade].[All]" dimensionUniqueName="[Tabela1_2]" displayFolder="" count="2" memberValueDatatype="130" unbalanced="0"/>
    <cacheHierarchy uniqueName="[Tabela1_2].[Injection method]" caption="Injection method" attribute="1" defaultMemberUniqueName="[Tabela1_2].[Injection method].[All]" allUniqueName="[Tabela1_2].[Injection method].[All]" dimensionUniqueName="[Tabela1_2]" displayFolder="" count="2" memberValueDatatype="130" unbalanced="0"/>
    <cacheHierarchy uniqueName="[Tabela1_2].[Journal]" caption="Journal" attribute="1" defaultMemberUniqueName="[Tabela1_2].[Journal].[All]" allUniqueName="[Tabela1_2].[Journal].[All]" dimensionUniqueName="[Tabela1_2]" displayFolder="" count="2" memberValueDatatype="130" unbalanced="0">
      <fieldsUsage count="2">
        <fieldUsage x="-1"/>
        <fieldUsage x="1"/>
      </fieldsUsage>
    </cacheHierarchy>
    <cacheHierarchy uniqueName="[Tabela1_2].[Title]" caption="Title" attribute="1" defaultMemberUniqueName="[Tabela1_2].[Title].[All]" allUniqueName="[Tabela1_2].[Title].[All]" dimensionUniqueName="[Tabela1_2]" displayFolder="" count="0" memberValueDatatype="130" unbalanced="0"/>
    <cacheHierarchy uniqueName="[Tabela1_2].[Reference]" caption="Reference" attribute="1" defaultMemberUniqueName="[Tabela1_2].[Reference].[All]" allUniqueName="[Tabela1_2].[Reference].[All]" dimensionUniqueName="[Tabela1_2]" displayFolder="" count="2" memberValueDatatype="130" unbalanced="0"/>
    <cacheHierarchy uniqueName="[Measures].[__XL_Count Tabela1_2]" caption="__XL_Count Tabela1_2" measure="1" displayFolder="" measureGroup="Tabela1_2" count="0" hidden="1"/>
    <cacheHierarchy uniqueName="[Measures].[__No measures defined]" caption="__No measures defined" measure="1" displayFolder="" count="0" hidden="1"/>
    <cacheHierarchy uniqueName="[Measures].[Contagem de Title]" caption="Contagem de Title" measure="1" displayFolder="" measureGroup="Tabela1_2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Contagem Distinta de Title]" caption="Contagem Distinta de Title" measure="1" displayFolder="" measureGroup="Tabela1_2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Year]" caption="Soma de Year" measure="1" displayFolder="" measureGroup="Tabela1_2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oma de ID]" caption="Soma de ID" measure="1" displayFolder="" measureGroup="Tabela1_2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</cacheHierarchies>
  <kpis count="0"/>
  <dimensions count="2">
    <dimension measure="1" name="Measures" uniqueName="[Measures]" caption="Measures"/>
    <dimension name="Tabela1_2" uniqueName="[Tabela1_2]" caption="Tabela1_2"/>
  </dimensions>
  <measureGroups count="1">
    <measureGroup name="Tabela1_2" caption="Tabela1_2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Vanilza" refreshedDate="45130.016126273149" backgroundQuery="1" createdVersion="6" refreshedVersion="8" minRefreshableVersion="3" recordCount="0" supportSubquery="1" supportAdvancedDrill="1" xr:uid="{00000000-000A-0000-FFFF-FFFF0B000000}">
  <cacheSource type="external" connectionId="3"/>
  <cacheFields count="4">
    <cacheField name="[Measures].[Contagem Distinta de Title]" caption="Contagem Distinta de Title" numFmtId="0" hierarchy="18" level="32767"/>
    <cacheField name="[Tabela1_2].[Journal].[Journal]" caption="Journal" numFmtId="0" hierarchy="12" level="1">
      <sharedItems containsSemiMixedTypes="0" containsNonDate="0" containsString="0"/>
    </cacheField>
    <cacheField name="[Tabela1_2].[Target Compound].[Target Compound]" caption="Target Compound" numFmtId="0" hierarchy="3" level="1">
      <sharedItems count="111">
        <s v=" Steinernema feltiae"/>
        <s v=" Toluidine blue"/>
        <s v=" zinc sulfate heptahydrate"/>
        <s v="1,4-naphthoquinone"/>
        <s v="14C-glyphosate"/>
        <s v="14C-imidacloprid"/>
        <s v="2,6-dichloroisonicotinic acid"/>
        <s v="2,6-dichloro-isonicotinic acid"/>
        <s v="2-hydroxy-benzoic acid"/>
        <s v="3-hydroxy-carbofuran"/>
        <s v="Abamectin"/>
        <s v="Acephate"/>
        <s v="Acibenzolar-S-methyl"/>
        <s v="Allicin"/>
        <s v="Ampicillin"/>
        <s v="Avermectin"/>
        <s v="Azadirachtin"/>
        <s v="Azoxystrobin"/>
        <s v="Bacbicure®"/>
        <s v="B-aminobutyric acid"/>
        <s v="Benzbromarone"/>
        <s v="Benzothidiazole or Actigard®"/>
        <s v="Bifenthrin"/>
        <s v="Caesium"/>
        <s v="Carbendazim"/>
        <s v="Carbofuran"/>
        <s v="Carbosulfan"/>
        <s v="Cesium"/>
        <s v="Chitosan-hexaconazole nanoparticles"/>
        <s v="Chlorantraniliprole"/>
        <s v="Clothianidin"/>
        <s v="CVG-700"/>
        <s v="Cyproconazole"/>
        <s v="Cyprodinil"/>
        <s v="Deltamethrin"/>
        <s v="Dicrotophos"/>
        <s v="Difenoconazole"/>
        <s v="Dimethoate"/>
        <s v="Dimethylsulfoxide"/>
        <s v="Dinotefuran"/>
        <s v="dsRNA"/>
        <s v="Emamectin benzoate"/>
        <s v="Ethanol"/>
        <s v="Ethephon"/>
        <s v="Ethylenediurea"/>
        <s v="Fipronil"/>
        <s v="Fluorescence-labeled penicillin"/>
        <s v="Fosetyl-aluminium"/>
        <s v="Gibberellin A4/7"/>
        <s v="Glyphosate"/>
        <s v="Gum Arabic nanoparticles"/>
        <s v="Heterorhabditis sp."/>
        <s v="hpRNAs"/>
        <s v="Imidacloprid"/>
        <s v="Iron sulphate"/>
        <s v="Juglone"/>
        <s v="L-ascorbic acid sodium salt"/>
        <s v="Metalaxyl"/>
        <s v="Methamidophos"/>
        <s v="Methyl salicylate"/>
        <s v="Milbemectin"/>
        <s v="No Information"/>
        <s v="Nutreeno®"/>
        <s v="Omethoate"/>
        <s v="Oxalic acid"/>
        <s v="Oxydemeton-methyl"/>
        <s v="Oxytetracycline"/>
        <s v="Oxytetracycline hydrochloride"/>
        <s v="Ozonated water"/>
        <s v="Penicillin"/>
        <s v="Penicillin G"/>
        <s v="Penthiopyrad"/>
        <s v="Phosphite"/>
        <s v="Phosphonic acid"/>
        <s v="Phosphorous acid"/>
        <s v="Plumbagin"/>
        <s v="Polyvinylpyrrolidone nanoparticles"/>
        <s v="Potassium dihydrogen phosphate"/>
        <s v="Potassium phosphate dibasic"/>
        <s v="Potassium phosphite"/>
        <s v="Potassium phosphonate"/>
        <s v="Prochloraz"/>
        <s v="Propiconazole"/>
        <s v="Pyraclostrobin"/>
        <s v="Rubia tinctorum"/>
        <s v="Rynaxypyr"/>
        <s v="Safranin"/>
        <s v="Salicylic acid"/>
        <s v="Silver nanoparticles"/>
        <s v="Sodium citrate nanoparticles"/>
        <s v="Spinosad"/>
        <s v="Spirodiclofen"/>
        <s v="Spirotetramat"/>
        <s v="Steinernema egyptens"/>
        <s v="Steinernema sp."/>
        <s v="Streptomycin"/>
        <s v="Streptomycin sulfate"/>
        <s v="Tebuconazole"/>
        <s v="Tetraconazole"/>
        <s v="Tetracycline"/>
        <s v="Thiabendazole"/>
        <s v="Thiamethoxam"/>
        <s v="Thiophanate-methyl"/>
        <s v="Tolfenamic acid"/>
        <s v="Triadimefon"/>
        <s v="Triclopyr"/>
        <s v="Urea"/>
        <s v="Verticillium dahliae"/>
        <s v="Xylella fastidiosa strain EB92-1"/>
        <s v="Xylella fastidiosa strain IVIA 5387.2"/>
        <s v="Zinc salt"/>
      </sharedItems>
    </cacheField>
    <cacheField name="[Tabela1_2].[Trunk opening].[Trunk opening]" caption="Trunk opening" numFmtId="0" hierarchy="7" level="1">
      <sharedItems containsSemiMixedTypes="0" containsNonDate="0" containsString="0"/>
    </cacheField>
  </cacheFields>
  <cacheHierarchies count="21">
    <cacheHierarchy uniqueName="[Tabela1_2].[Year]" caption="Year" attribute="1" defaultMemberUniqueName="[Tabela1_2].[Year].[All]" allUniqueName="[Tabela1_2].[Year].[All]" dimensionUniqueName="[Tabela1_2]" displayFolder="" count="2" memberValueDatatype="20" unbalanced="0"/>
    <cacheHierarchy uniqueName="[Tabela1_2].[ID]" caption="ID" attribute="1" defaultMemberUniqueName="[Tabela1_2].[ID].[All]" allUniqueName="[Tabela1_2].[ID].[All]" dimensionUniqueName="[Tabela1_2]" displayFolder="" count="0" memberValueDatatype="20" unbalanced="0"/>
    <cacheHierarchy uniqueName="[Tabela1_2].[Crop]" caption="Crop" attribute="1" defaultMemberUniqueName="[Tabela1_2].[Crop].[All]" allUniqueName="[Tabela1_2].[Crop].[All]" dimensionUniqueName="[Tabela1_2]" displayFolder="" count="2" memberValueDatatype="130" unbalanced="0"/>
    <cacheHierarchy uniqueName="[Tabela1_2].[Target Compound]" caption="Target Compound" attribute="1" defaultMemberUniqueName="[Tabela1_2].[Target Compound].[All]" allUniqueName="[Tabela1_2].[Target Compound].[All]" dimensionUniqueName="[Tabela1_2]" displayFolder="" count="2" memberValueDatatype="130" unbalanced="0">
      <fieldsUsage count="2">
        <fieldUsage x="-1"/>
        <fieldUsage x="2"/>
      </fieldsUsage>
    </cacheHierarchy>
    <cacheHierarchy uniqueName="[Tabela1_2].[Classes]" caption="Classes" attribute="1" defaultMemberUniqueName="[Tabela1_2].[Classes].[All]" allUniqueName="[Tabela1_2].[Classes].[All]" dimensionUniqueName="[Tabela1_2]" displayFolder="" count="2" memberValueDatatype="130" unbalanced="0"/>
    <cacheHierarchy uniqueName="[Tabela1_2].[Analyses]" caption="Analyses" attribute="1" defaultMemberUniqueName="[Tabela1_2].[Analyses].[All]" allUniqueName="[Tabela1_2].[Analyses].[All]" dimensionUniqueName="[Tabela1_2]" displayFolder="" count="2" memberValueDatatype="130" unbalanced="0"/>
    <cacheHierarchy uniqueName="[Tabela1_2].[Statistic tools]" caption="Statistic tools" attribute="1" defaultMemberUniqueName="[Tabela1_2].[Statistic tools].[All]" allUniqueName="[Tabela1_2].[Statistic tools].[All]" dimensionUniqueName="[Tabela1_2]" displayFolder="" count="2" memberValueDatatype="130" unbalanced="0"/>
    <cacheHierarchy uniqueName="[Tabela1_2].[Trunk opening]" caption="Trunk opening" attribute="1" defaultMemberUniqueName="[Tabela1_2].[Trunk opening].[All]" allUniqueName="[Tabela1_2].[Trunk opening].[All]" dimensionUniqueName="[Tabela1_2]" displayFolder="" count="2" memberValueDatatype="130" unbalanced="0">
      <fieldsUsage count="2">
        <fieldUsage x="-1"/>
        <fieldUsage x="3"/>
      </fieldsUsage>
    </cacheHierarchy>
    <cacheHierarchy uniqueName="[Tabela1_2].[Interface method]" caption="Interface method" attribute="1" defaultMemberUniqueName="[Tabela1_2].[Interface method].[All]" allUniqueName="[Tabela1_2].[Interface method].[All]" dimensionUniqueName="[Tabela1_2]" displayFolder="" count="2" memberValueDatatype="130" unbalanced="0"/>
    <cacheHierarchy uniqueName="[Tabela1_2].[Method of application]" caption="Method of application" attribute="1" defaultMemberUniqueName="[Tabela1_2].[Method of application].[All]" allUniqueName="[Tabela1_2].[Method of application].[All]" dimensionUniqueName="[Tabela1_2]" displayFolder="" count="0" memberValueDatatype="130" unbalanced="0"/>
    <cacheHierarchy uniqueName="[Tabela1_2].[Trade]" caption="Trade" attribute="1" defaultMemberUniqueName="[Tabela1_2].[Trade].[All]" allUniqueName="[Tabela1_2].[Trade].[All]" dimensionUniqueName="[Tabela1_2]" displayFolder="" count="2" memberValueDatatype="130" unbalanced="0"/>
    <cacheHierarchy uniqueName="[Tabela1_2].[Injection method]" caption="Injection method" attribute="1" defaultMemberUniqueName="[Tabela1_2].[Injection method].[All]" allUniqueName="[Tabela1_2].[Injection method].[All]" dimensionUniqueName="[Tabela1_2]" displayFolder="" count="2" memberValueDatatype="130" unbalanced="0"/>
    <cacheHierarchy uniqueName="[Tabela1_2].[Journal]" caption="Journal" attribute="1" defaultMemberUniqueName="[Tabela1_2].[Journal].[All]" allUniqueName="[Tabela1_2].[Journal].[All]" dimensionUniqueName="[Tabela1_2]" displayFolder="" count="2" memberValueDatatype="130" unbalanced="0">
      <fieldsUsage count="2">
        <fieldUsage x="-1"/>
        <fieldUsage x="1"/>
      </fieldsUsage>
    </cacheHierarchy>
    <cacheHierarchy uniqueName="[Tabela1_2].[Title]" caption="Title" attribute="1" defaultMemberUniqueName="[Tabela1_2].[Title].[All]" allUniqueName="[Tabela1_2].[Title].[All]" dimensionUniqueName="[Tabela1_2]" displayFolder="" count="0" memberValueDatatype="130" unbalanced="0"/>
    <cacheHierarchy uniqueName="[Tabela1_2].[Reference]" caption="Reference" attribute="1" defaultMemberUniqueName="[Tabela1_2].[Reference].[All]" allUniqueName="[Tabela1_2].[Reference].[All]" dimensionUniqueName="[Tabela1_2]" displayFolder="" count="2" memberValueDatatype="130" unbalanced="0"/>
    <cacheHierarchy uniqueName="[Measures].[__XL_Count Tabela1_2]" caption="__XL_Count Tabela1_2" measure="1" displayFolder="" measureGroup="Tabela1_2" count="0" hidden="1"/>
    <cacheHierarchy uniqueName="[Measures].[__No measures defined]" caption="__No measures defined" measure="1" displayFolder="" count="0" hidden="1"/>
    <cacheHierarchy uniqueName="[Measures].[Contagem de Title]" caption="Contagem de Title" measure="1" displayFolder="" measureGroup="Tabela1_2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Contagem Distinta de Title]" caption="Contagem Distinta de Title" measure="1" displayFolder="" measureGroup="Tabela1_2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Year]" caption="Soma de Year" measure="1" displayFolder="" measureGroup="Tabela1_2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oma de ID]" caption="Soma de ID" measure="1" displayFolder="" measureGroup="Tabela1_2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</cacheHierarchies>
  <kpis count="0"/>
  <dimensions count="2">
    <dimension measure="1" name="Measures" uniqueName="[Measures]" caption="Measures"/>
    <dimension name="Tabela1_2" uniqueName="[Tabela1_2]" caption="Tabela1_2"/>
  </dimensions>
  <measureGroups count="1">
    <measureGroup name="Tabela1_2" caption="Tabela1_2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Vanilza" refreshedDate="45130.01612685185" backgroundQuery="1" createdVersion="6" refreshedVersion="8" minRefreshableVersion="3" recordCount="0" supportSubquery="1" supportAdvancedDrill="1" xr:uid="{00000000-000A-0000-FFFF-FFFF0C000000}">
  <cacheSource type="external" connectionId="3"/>
  <cacheFields count="3">
    <cacheField name="[Measures].[Contagem Distinta de Title]" caption="Contagem Distinta de Title" numFmtId="0" hierarchy="18" level="32767"/>
    <cacheField name="[Tabela1_2].[Journal].[Journal]" caption="Journal" numFmtId="0" hierarchy="12" level="1">
      <sharedItems containsSemiMixedTypes="0" containsNonDate="0" containsString="0"/>
    </cacheField>
    <cacheField name="[Tabela1_2].[Trunk opening].[Trunk opening]" caption="Trunk opening" numFmtId="0" hierarchy="7" level="1">
      <sharedItems count="5">
        <s v="Blade"/>
        <s v="Blade|Drill"/>
        <s v="Drill"/>
        <s v="No Information"/>
        <s v="Scalpel"/>
      </sharedItems>
    </cacheField>
  </cacheFields>
  <cacheHierarchies count="21">
    <cacheHierarchy uniqueName="[Tabela1_2].[Year]" caption="Year" attribute="1" defaultMemberUniqueName="[Tabela1_2].[Year].[All]" allUniqueName="[Tabela1_2].[Year].[All]" dimensionUniqueName="[Tabela1_2]" displayFolder="" count="2" memberValueDatatype="20" unbalanced="0"/>
    <cacheHierarchy uniqueName="[Tabela1_2].[ID]" caption="ID" attribute="1" defaultMemberUniqueName="[Tabela1_2].[ID].[All]" allUniqueName="[Tabela1_2].[ID].[All]" dimensionUniqueName="[Tabela1_2]" displayFolder="" count="0" memberValueDatatype="20" unbalanced="0"/>
    <cacheHierarchy uniqueName="[Tabela1_2].[Crop]" caption="Crop" attribute="1" defaultMemberUniqueName="[Tabela1_2].[Crop].[All]" allUniqueName="[Tabela1_2].[Crop].[All]" dimensionUniqueName="[Tabela1_2]" displayFolder="" count="2" memberValueDatatype="130" unbalanced="0"/>
    <cacheHierarchy uniqueName="[Tabela1_2].[Target Compound]" caption="Target Compound" attribute="1" defaultMemberUniqueName="[Tabela1_2].[Target Compound].[All]" allUniqueName="[Tabela1_2].[Target Compound].[All]" dimensionUniqueName="[Tabela1_2]" displayFolder="" count="2" memberValueDatatype="130" unbalanced="0"/>
    <cacheHierarchy uniqueName="[Tabela1_2].[Classes]" caption="Classes" attribute="1" defaultMemberUniqueName="[Tabela1_2].[Classes].[All]" allUniqueName="[Tabela1_2].[Classes].[All]" dimensionUniqueName="[Tabela1_2]" displayFolder="" count="2" memberValueDatatype="130" unbalanced="0"/>
    <cacheHierarchy uniqueName="[Tabela1_2].[Analyses]" caption="Analyses" attribute="1" defaultMemberUniqueName="[Tabela1_2].[Analyses].[All]" allUniqueName="[Tabela1_2].[Analyses].[All]" dimensionUniqueName="[Tabela1_2]" displayFolder="" count="2" memberValueDatatype="130" unbalanced="0"/>
    <cacheHierarchy uniqueName="[Tabela1_2].[Statistic tools]" caption="Statistic tools" attribute="1" defaultMemberUniqueName="[Tabela1_2].[Statistic tools].[All]" allUniqueName="[Tabela1_2].[Statistic tools].[All]" dimensionUniqueName="[Tabela1_2]" displayFolder="" count="2" memberValueDatatype="130" unbalanced="0"/>
    <cacheHierarchy uniqueName="[Tabela1_2].[Trunk opening]" caption="Trunk opening" attribute="1" defaultMemberUniqueName="[Tabela1_2].[Trunk opening].[All]" allUniqueName="[Tabela1_2].[Trunk opening].[All]" dimensionUniqueName="[Tabela1_2]" displayFolder="" count="2" memberValueDatatype="130" unbalanced="0">
      <fieldsUsage count="2">
        <fieldUsage x="-1"/>
        <fieldUsage x="2"/>
      </fieldsUsage>
    </cacheHierarchy>
    <cacheHierarchy uniqueName="[Tabela1_2].[Interface method]" caption="Interface method" attribute="1" defaultMemberUniqueName="[Tabela1_2].[Interface method].[All]" allUniqueName="[Tabela1_2].[Interface method].[All]" dimensionUniqueName="[Tabela1_2]" displayFolder="" count="2" memberValueDatatype="130" unbalanced="0"/>
    <cacheHierarchy uniqueName="[Tabela1_2].[Method of application]" caption="Method of application" attribute="1" defaultMemberUniqueName="[Tabela1_2].[Method of application].[All]" allUniqueName="[Tabela1_2].[Method of application].[All]" dimensionUniqueName="[Tabela1_2]" displayFolder="" count="0" memberValueDatatype="130" unbalanced="0"/>
    <cacheHierarchy uniqueName="[Tabela1_2].[Trade]" caption="Trade" attribute="1" defaultMemberUniqueName="[Tabela1_2].[Trade].[All]" allUniqueName="[Tabela1_2].[Trade].[All]" dimensionUniqueName="[Tabela1_2]" displayFolder="" count="2" memberValueDatatype="130" unbalanced="0"/>
    <cacheHierarchy uniqueName="[Tabela1_2].[Injection method]" caption="Injection method" attribute="1" defaultMemberUniqueName="[Tabela1_2].[Injection method].[All]" allUniqueName="[Tabela1_2].[Injection method].[All]" dimensionUniqueName="[Tabela1_2]" displayFolder="" count="2" memberValueDatatype="130" unbalanced="0"/>
    <cacheHierarchy uniqueName="[Tabela1_2].[Journal]" caption="Journal" attribute="1" defaultMemberUniqueName="[Tabela1_2].[Journal].[All]" allUniqueName="[Tabela1_2].[Journal].[All]" dimensionUniqueName="[Tabela1_2]" displayFolder="" count="2" memberValueDatatype="130" unbalanced="0">
      <fieldsUsage count="2">
        <fieldUsage x="-1"/>
        <fieldUsage x="1"/>
      </fieldsUsage>
    </cacheHierarchy>
    <cacheHierarchy uniqueName="[Tabela1_2].[Title]" caption="Title" attribute="1" defaultMemberUniqueName="[Tabela1_2].[Title].[All]" allUniqueName="[Tabela1_2].[Title].[All]" dimensionUniqueName="[Tabela1_2]" displayFolder="" count="0" memberValueDatatype="130" unbalanced="0"/>
    <cacheHierarchy uniqueName="[Tabela1_2].[Reference]" caption="Reference" attribute="1" defaultMemberUniqueName="[Tabela1_2].[Reference].[All]" allUniqueName="[Tabela1_2].[Reference].[All]" dimensionUniqueName="[Tabela1_2]" displayFolder="" count="2" memberValueDatatype="130" unbalanced="0"/>
    <cacheHierarchy uniqueName="[Measures].[__XL_Count Tabela1_2]" caption="__XL_Count Tabela1_2" measure="1" displayFolder="" measureGroup="Tabela1_2" count="0" hidden="1"/>
    <cacheHierarchy uniqueName="[Measures].[__No measures defined]" caption="__No measures defined" measure="1" displayFolder="" count="0" hidden="1"/>
    <cacheHierarchy uniqueName="[Measures].[Contagem de Title]" caption="Contagem de Title" measure="1" displayFolder="" measureGroup="Tabela1_2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Contagem Distinta de Title]" caption="Contagem Distinta de Title" measure="1" displayFolder="" measureGroup="Tabela1_2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Year]" caption="Soma de Year" measure="1" displayFolder="" measureGroup="Tabela1_2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oma de ID]" caption="Soma de ID" measure="1" displayFolder="" measureGroup="Tabela1_2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</cacheHierarchies>
  <kpis count="0"/>
  <dimensions count="2">
    <dimension measure="1" name="Measures" uniqueName="[Measures]" caption="Measures"/>
    <dimension name="Tabela1_2" uniqueName="[Tabela1_2]" caption="Tabela1_2"/>
  </dimensions>
  <measureGroups count="1">
    <measureGroup name="Tabela1_2" caption="Tabela1_2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Vanilza" refreshedDate="45130.016127314811" backgroundQuery="1" createdVersion="6" refreshedVersion="8" minRefreshableVersion="3" recordCount="0" supportSubquery="1" supportAdvancedDrill="1" xr:uid="{00000000-000A-0000-FFFF-FFFF0D000000}">
  <cacheSource type="external" connectionId="3"/>
  <cacheFields count="3">
    <cacheField name="[Tabela1_2].[Journal].[Journal]" caption="Journal" numFmtId="0" hierarchy="12" level="1">
      <sharedItems containsSemiMixedTypes="0" containsNonDate="0" containsString="0"/>
    </cacheField>
    <cacheField name="[Tabela1_2].[Reference].[Reference]" caption="Reference" numFmtId="0" hierarchy="14" level="1">
      <sharedItems count="123">
        <s v=" A. H. VanWoerkom, S. G. Aćimović, G. W. Sundin, B. M. Cregg, D. Mota-Sanchez, C. VAndervoort, J. C. Wise, Crop Prot., 2014, 65, 173-185."/>
        <s v=" A. Morton, F. Garcia-del-Pino, J. Appl. Entomol., 2008, 132, 632-637."/>
        <s v=" E. Dal Maso, B. T. Linaldeddu, G. Fanchin, M. Faccoli, L. Montecchio, 2019, Phytopathol. Mediterr., 58, 73-79."/>
        <s v=" J. G. Fidgen, N. T. Kittelson, T. Eckberg, J. Doccola, C. Randall, West. J. Appl. For., 2013, 28, 170-173."/>
        <s v=" J. H. Wang, S. C. Che, L. F. Qiu, G. Li, J. L. Shao, L. Zhong, G. F. Zhang, H. Xu, 2020, J. Econ. Entomol., 113, 340–347."/>
        <s v=" J. L. Stephano-Hornedo, O. Torres-Gutiérrez, Y. Toledano-Magaña, I. Gradilla-Martínez, A. Pestryakov, A. Sánchez-González, J. C. García-Ramos, N. Bogdanchikova, 2020, RSD Advances, 10, 6146-6155."/>
        <s v=" J. Li, Z. Pang, S. Duan, D. Lee, V. G. Kolbasov, N. Wang, 2019, Phytopathology, 109, 2046."/>
        <s v=" J. McVay, X.Sun, D. Jones, H. Urbina, F. Aldeek, J. M. Cook, A. Jeyaprakash, G. Hodges, T. Smith, 2019, Crop Prot., 125, 1-9."/>
        <s v=" J. Yu, T. K. Broschat, W. G. Latham, M. L. Elliott, Hortscience, 2015, 50, 1327-1331."/>
        <s v=" K. Shin, M. S. Ascunce, H. A. Narouei-Khandan, X. Sun, D. Jones, O. O. Kalowole, E. M. Goss, A. H. C. van Bruggen, Crop Prot., 2016, 90, 106-116."/>
        <s v=" M. E. Reding, J. B. Oliver, P. B. Schultz, C. M. Ranger, N. N. Youssef, J. Econ. Entomol., 2013, 106, 289-298."/>
        <s v=" M. Kobza, G. Juhásová, K. Adamćiková, E. Onrušková, Gesunde Pflanzen, 2011, 62, 139-143."/>
        <s v=" M. M. Mashal, B. F. Obeidat, 2019, 2019, Heliyon, 5, 1-7."/>
        <s v=" M.S. Ascunce, K. Shin, J.C. Huguet-Tapia, R. Poudel, K. A. Garrett, A. H. C. van Bruggen, E. M. Goss, 2019, Microb. Ecol., 78, 457–469."/>
        <s v=" O. Rosenberg, C. Almqvist, J. Weslien, J. Econ. Entomol., 2012, 105, 916-922."/>
        <s v=" P. J. McMahon, A. Purwantara, A. Wahab, M. Imron, S. Lambert, P. K. Keane, D. I. Guest, Australas. Plant. Pathol., 2010, 39, 170-175."/>
        <s v=" Y. Opoku, A. Y. Akrofi, A. A. Appiah, Eur. J. Plant Pathol., 2007, 177, 167-175."/>
        <s v=" Y. Su, V. E. T. M. Ashworth, N. K. Geitner, M. R. Wiesner, N. Ginnan, P. Rolshausen, C. Roper, D. Jassby, 2020, ACS Nano, 14, 2966-2981."/>
        <s v=" A. Amiri, K. E. Bussey, M. B. Riley, G. Schnabel, Plant Dis., 2008, 92, 1293-1298."/>
        <s v="A. Atwa, E. M Hegazi, J. Econ. Entomol., 2014, 107, 1339-1347."/>
        <s v="A. Baró, P. Saldarelli, M. Saponari, E. Montesinos, L. Montesinos, 2022, Front. Plant Sci., 13, 1061463."/>
        <s v="A. Campayo, C. Cebrián-Tarancón, M. M. García-Martínez, M. R. Salinas, G. L. Alonso, K. S. de la Hoz, Molecules 2022, 27, 5155."/>
        <s v="A. D. Ali, D. L. Caldwell, Fla Entomologist, 2017, 100, 602-606."/>
        <s v="A. Dalakoura, W. Jarausch, G. Buchholz, A. Bassler, M. Braun, T. Manthey, G. Krczal, M. Wassenegger, Front. Plant Sci., 2018, 9, 1-9."/>
        <s v="A. Gubka, M. Zubrik , S. Rell, N. Gareau, T. Goble, C. Nikolov, J. Galko, J. Vakula, A. Kunca, R. Dejonge, 2020, Eur. J. Entomol., 117, 463–473."/>
        <s v="A. Hesami, N. Jafari, M. H. Shahriari, M. Zolfi, Commun. Soil Sci. Plant Anal., 2017, 48, 1943-1954."/>
        <s v="A. Mokhtaryan, A. Sheikhigarjan, A. Arbab, A. Mohammadipour, H. Ardestanirostami, 2021, JoBAZ, 82, 55."/>
        <s v="A. Solla, L. Garcia, A. Perez, A. Cordero, E. Cubera, G. Moreno, Phytoparasitica, 2009, 37, 303-316."/>
        <s v="A. Szczepaniec, S. F. Creary, K. L. Laskowski, J. P. Nyrop, M. J. Raupp, Plos One, 2011, 5, 1-10."/>
        <s v="B. M. Eisenback, S. M. Salom, L. T. Kok, A. F. Lagalante, J. Econ. Entomol., 2014, 107, 250-258."/>
        <s v="C. A. Rolando, S. F. Gous, L. A. Berndt, L. S. Bulman, C. A. Carlson, Pest. Manag. Sci., 2011, 67, 1062-1068."/>
        <s v="C. C. Coslor, C. Vandervoort, J. C. Wise, 2019, Int. J. Pest Manage, 75, 1453-1463."/>
        <s v="C. C. Coslor, C. Vandervoort, J. C. Wise, 2019, Pest Manag Sci, 75, 1453-1463."/>
        <s v="C. C. Coslor, G. W. Sundin, J. C.Wise, 2019, Crop Prot., 118, 44-49."/>
        <s v="C. C. Ruiz, D. A. Rosales, D. C. Tovar, G. V. Ponce, Agrociencia, 2018, 52, 741-755."/>
        <s v="C. E. Wheeler, C. Vandervoort, J. C. Wise, 2020, Insects, 11, 1-13."/>
        <s v="C. Ferracini, R. Alma, Crop Prot., 2008, 27, 1251-1255."/>
        <s v="C. I. Vincent, F. Hijaz, M. Pierre, N. Killiny, 2022, Antibiotics, 11, 1092."/>
        <s v="C. J. R. Moura, M.  Gaspar, H. G. Bergallo, A. C. Lacerda, Á.  Ferreguetti, 2020, Floresta Ambient., 27, 1-10."/>
        <s v="C. L. Gardner, D. R. Silva, F. A. Pagliai, L. Pan, K. A. Padgett-Pagliai, R. A. Blaustein, M. L. Merli, D. Zhang, C. Pereira, M. Teplitski, J. X. Chaparro, S. Y. Folimonova, A. Conesa, S. Gezan, G. L. Lorca, C. F. Gonzalez, 2020, Sci. Rep., 10, 5395."/>
        <s v="D. A. Potter, L. Foss, R. E. Baumler, D. W. Held, Pest Manag. Sci., 2005, 61, 3-15."/>
        <s v="D. G. McCullough, T. M. Poland, A. R. Tluczek, A. Anulewicz, J. Wieferich, N. W. Siegert, 2019, J. Econ. Entomol., 112, 201–212."/>
        <s v="D. G. McCullough, T. M. Poland, M. Therese, P. A. Lewis, Pest Manag. Sci., 2016, 72, 1023-1030."/>
        <s v="D. J. Cha, J. Kim, D. S. Kim., 2019, Molecules, 20, 1-9."/>
        <s v="D. Kreutzweiser, D. Thompson, S. Grimalt, Ecotoxicol. Environ. Saf., 2011, 74, 1734-1741."/>
        <s v="D. L. Giraldo-Charria, F. Moreno, J. C. Salazar-Uribe, 2019, Rev. Fac. Nac. Agron. Medellín, 72, 8883-8895"/>
        <s v="D. L. Hopkins, K. L. Ager, 2021 Plant Dis., 105, 2914-2918."/>
        <s v="D. M. Grosman, C. J. Fettig, C. L. Jorgensen, A. S. Munson, West J. Appl. For., 2010, 25, 181-185."/>
        <s v="D. Mota-Sanchez, B. M. Cregg, D. G. McCullough, T. M. Poland. R. M. Hollingworth, Crop Prot., 2009, 28, 655-661."/>
        <s v="E. Dal Maso, J. Cocking, L. Montecchio, 2014, Urban for Urban Gree., 13,697-703."/>
        <s v="E. Flower, J. E. Dalton, K. S. Knight, M. Brikha, M. A. Gonzalez-Meler. Urban For.Urban Green., 2015, 14, 790-795."/>
        <s v="E. Paoletti, N. Contran, W. J. Manning, A. Castagna, A. Ranieri, F. Tagliaferro, Environ. Pollut., 2008, 155, 464-472."/>
        <s v="E. Paoletti, N. Contran, W. J. Manning, F. Tagliaferro, Sci. World J., 2007, 7, 128-133."/>
        <s v="E. Paoletti, W. J. Manning, F. Spaziani, F. Tagliaferro, Enviro. Pollut., 2007, 145, 869-873."/>
        <s v="E. Sánchez-Hernández, N. Langa-Lomba, V. González-García, Jo. Casanova-Gascón, J. Martín-Gil, A. Santiago-Aliste, S. Torres-Sánchez, P. Martín-Ramos, 2022,Agronomy, 12, 461."/>
        <s v="F. Al-Rimawi, F. Hijaz, Y. Nehela, O. Batuman, N. Killiny, 2019, Antibiotics, 8, 196."/>
        <s v="F. Chen, H. H. Wang, C. Y. Ching, Weed Sci., 2009, 57, 229-234."/>
        <s v="F. Hijaz, Y. Nehela, F. Al-Rimawi, C. I. Vincent, N. Killiny , 2020, Antibiotics, 9, 1-10."/>
        <s v="F. J. Byrne, A. A. Urena, L. J. Robinson, R. I. Krieger, J. Doccola, J. G. Morse, Pest. Manag. Sci., 2012, 68, 811-817."/>
        <s v="F. J. Byrne, J. Almanzor, I. Tellez, A. Eskalen, D. M. Grosman, J. G.Morse, 2020, Crop Prot., 132, 1-8."/>
        <s v="F. J. Byrne, R. I. Krieger, J. Doccola, J. G. Morse, Crop Prot., 2014, 57, 20-26."/>
        <s v="F. Lu, K. Guo, A. Chen, S. Chen, H. Lin, X. Zhou, 2020, Pest. Manag. Sci., 76, 747-757."/>
        <s v="F. N. Maluin, M. Z. Hussein, N. A. Yusof, S. Fakurazi, Z. Maznah, A. S. Idris, N. H. Z. Hilmi, L. D. J. Daim, 2020, Sci. Rep, 10, 22323"/>
        <s v="G. C. Percival, S. Boyle. Ann. Appl. Biol., 2005, 147, 119-127."/>
        <s v="G. Darrieutort, P. Lecomte, Phytopathol Mediterr., 2007, 46, 50-57."/>
        <s v="G. Y. Hao, J. K. Wheeler, N. M. Holbrook, G. Goldstein, J. Exp. Bot., 2013, 64, 2321-2332."/>
        <s v="H. E. P. Martinez, Y. Poltronieri, P. R. Cecon. J. Plant Nutr., 2015, 38, 7, 1073-1082."/>
        <s v="H. W. Jeon, A. R. Park, M. Sung, N. Kim, M. Mannaa, G. Han, J. Kim, Y. Koo, Y-S Seo, J-C Kim, 2022, Front. Plant Sci. 12, 812414."/>
        <s v="J. A. Ferreira, A. C. Fassoni, J. M. S. Ferreira, P. M. P. Lins, C. B. G. Bottoli, Horticulturae 2022, 8(12), 1099."/>
        <s v="J. A. Ferreira, G. B. Almeida, P. M. P. Lins, M. M. Tavares, S. C. C. Farias, S. C. N. Queiroz, 2022, Anal. Methods, 14, 4851-4860."/>
        <s v="J. A. Ferreira, J. M. S. Ferreira, V. Talamini, S. C. C. Farias, P. M. P. Lins, C. B. G. Bottoli, 2020,  Ci. e Nat., 42, e56."/>
        <s v="J. A. Ferreira, V. Talamine, J. F. Facco, T. M. Rizzetti, J. M. S. Ferreira, F. A. Oliveira, O. D. Prestes, R. Zanella, M. L. Martins, M. B. Adaime, S. Navickiene, C. B. G. Bottoli, 2015, Anal. Methods, 10, 4237-4245."/>
        <s v="J. C. Wise, A. G. Wise, M. Rakotondravelo, C. Vandervoort, C. Seeved, B. Fabbri, 2022, Pest. Manag. Sci., 78, 3528–3533."/>
        <s v="J. Hu, J. Jiang, N. Wang, Phytopathology, 2018, 108, 186-195."/>
        <s v="J. Hu, N. Wang, Phytopathology, 2016, 106, 1495-1503."/>
        <s v="J. Huang, J. Zhang, Y. Li, X. H. Shi. Peerj, 2016, DOI: 10.7717/peerj.2480."/>
        <s v="J. J. Doccola, D. R. Smitley, T. W. Davis, J. J. Aiken, P. M. Wild, Arboric Urban For, 2011, 37, 6-12."/>
        <s v="J. Li, V. G. Kolbasov, D. Lee, Z. Pang, S. Duan,  Y. Huang, J. Xuang, N.Collins, N. Wang, 2021, Phytopathology, 7, 111, 1095-1103."/>
        <s v="J. Li, V. G. Kolbasov, Z. Pang, S. Duan, D. Lee, Y. Huang, J. Xu, D. Teper, T. Lamichhane, N. Wang, 2021, Phytopathol. Res.,  3, 2 1-15."/>
        <s v="J. Saleh, Int. J. Plant Prod., 2008, 2, 207-213."/>
        <s v="K. Ichinose, K. Miyazi, K. Matsuhira, J. Environ. Sci. Heath B., 2010, 45, 466-472."/>
        <s v="K. Kuroda, K. Yamane, Y. Itoh, 2020, Forests, 11, 1-15."/>
        <s v="K. Kuroda, K. Yamane, Y. Itoh, Trees, 2018, 32, 1505–1517."/>
        <s v="L. C. Paraiba, J. M. S. Ferreira, V. L. Ferracini, S. R. R. Ramos, A. L. Cerdeira, M. R. Assalin, R. A. A. Pazianotto, A. J. Santos, C. C. M. Paraiba, 2022, SJAR, 20,2, e1002."/>
        <s v="L. Montecchio, J Vis Exp, 2013, 80, 1-8."/>
        <s v="L.Archer, J. Qureshi, U. Albrecht, 2022, Agriculture, 12, 1592"/>
        <s v="M. A. Romero, M. González, M. S. Serrano, M. E. Sánchez, 2019, Ann. Appl. Biol., 174, 313-318"/>
        <s v="M. E. Reding, C. M. Ranger, J. Econ. Entomol., 2018, 111, 269-276."/>
        <s v="M. González, M. Romero, M. Serrano, M. E. Sánchez, 2020, Eur. J. Plant Pathol., 156, 101–109"/>
        <s v="M. J. Schulte, K. Martin, J. J. Sauerborn, J. Pest Sci., 2006, 79, 241."/>
        <s v="M. M. García‑Martínez, A. Campayo, N. Moratalla‑López, K. S. de la Hoz, G. L. Alonso, M. R. Salinas, Eur. Food Res. Technol, 2021, 247, 1869–1882."/>
        <s v="M. Zhang, C. Yang, C. A. Powell, P. B. Avery, J. Wang, Y. Huang, Y. Duan, 2019, Front. Plant Sci., 9, 1-12."/>
        <s v="N. Amanifar, M. Taghavi, M. Salehi, Phytopathol. Mediterr., 2016, 55, 337-345."/>
        <s v="N. Di Sora, L. Rossini, M. Contarini, E. C. S. Speranza, 2022, Pest. Manag. Sci., 78: 2443–2448."/>
        <s v="N. Killiny, F. Hijaz, P. Gonzalez-Blanco, S. E. Jones, M. O. Pierre, C. I. Vincent, 2020, Antibiotics, 9, 1-16."/>
        <s v="N. Killiny, P. Gonzalez-Blanco, Y. Santos-Ortega, F. Al-Rimawi, A. Levy, F. Hijaz, U. Albrecht, O, Batuman, 2019, Antibiotics, 8, 262."/>
        <s v="N.G. Kavallieratos, M.C. Boukouvala, A.Skourti, E.P. Nika, G.T. Papadoulis, 2022, Insects, 13, 1106."/>
        <s v="O. A. Akinsanmi, A. Drenth. Crop Prot., 2013, 53, 29-36."/>
        <s v="Ó. Dembilio, J. M. Riba, M. Gamónc, J. A. Jacas, Pest Manag. Sci., 2015, 71, 1091–1098."/>
        <s v="P. A. Abbasi, S. Ali, G. Braun, E. Bevis, S. Fillmore, 2019, Can. J. Plant Pathol., 4, 345-354."/>
        <s v="P. Bhandari, Z. Cheng, Fla Entomol., 2016, 99, 172-177."/>
        <s v="P. P. Antoniou, E. A. Markakis, S. E. Tjamos, E. J. Paplomatas, E. C. Tjamos, Eur. J. Plant. Pathol., 2008, 122, 540-560."/>
        <s v="R. A. Ugine, S. Gardescu, A. E. Hajek, J. Econ. Entomol., 2013, 106, 874-882."/>
        <s v="R. Jagiełło, U. Walczak, G. Iszkuło, P. Karolewski, E. Baraniak, M. J. Giertych, 2019, Int. J. Pest Manage, 65, 33-43"/>
        <s v="R. Pavela, M. Zabka, V. Kalinkin, E. Kotenev, A. Gerus, A. Shchenikova, T. Chermenskaya, Plant Protect. Sci., 2013, 49, 27-33."/>
        <s v="R. S. Cowles, M. E. Montgomery, C. A. S-J. Cheah, J. Econ. Entomol., 2006, 99, 1258-1267."/>
        <s v="S. Chihaoui-Meridja, A. Harbi, K. Abbes, H. Chaabane, A. L. Pergola, B. Chermiti, P. Suma, 2020, Phytoparasitica, 48, 75–85."/>
        <s v="S. G. Aćimović, A. H. VanWoerkom, P. D. Reeb, C. Vandervoort, T. Garavaglia, B. M. Cregg, J. C. Wise. Pest Manag. Sci., 2014, 70, 1751-1760."/>
        <s v="S. G. Aćimović, A. H. VanWoerkom, T. Garavaglia, C. Vandervoort, G. W. Sundin, J. C. Wise. Plant Dis., 2016, 100, 8, 1606-1616."/>
        <s v="S. G. Aćimović, G. Srdan, M. Bert, G. W. Sundi, J. C, Wise. Urban For Urban Green., 2016, 19, 151-157."/>
        <s v="S. G. Aćimović, Q. Zeng, G. C. McGhee, G. W. Sundin, J. C. Wise. Front. Plant Sci., 2015, 6, 1-10."/>
        <s v="S. Gentile, D. Valentino, G. Tamietti, J. Plant Pathol., 2009, 91, 565-571."/>
        <s v="S. L. Masikane, P. Novela, P. Mohale, A. McLeod, Crop Prot., 2020, 128, 1-8."/>
        <s v="S. R. Tanis, B. M. Cregg, D. Mota-Sanchez, D. G. McCullough, T. M. Poland, Pest. Manag. Sci., 2012, 68, 529-536."/>
        <s v="S.C. Lee, H.R. Lee, D.S. Kim, J.H. Kwon, M.J. Huh, K. Park, 2020, J. For. Res., 31, 1399–1403."/>
        <s v="Sousa, P. Naves, M. Vieira, Phytoparasitica, 2013, 41, 143-148."/>
        <s v="T. O. Machado, S. J. Beckers, J. Fischer, B. Müller, C. Sayer, P. H. H. de Araújo, K. Landfester, F. R. Wurm, Biomacromolecules, 2020, 21, 7, 2755-2763."/>
        <s v="T. Puttamuk, S. Zhang, Y. Duan, A. Jantasorn, N. Thaveechai, Crop Prot., 2014, 65, 114-121."/>
        <s v="T. Xu, C. M. Jacobsen, A. H. Hara, J. Li, Q. X. Li, Pest Manag Sci., 2009, 65, 163-169."/>
        <s v="T. Yao, Y. Zhou, J, Hu, T. Xiao, C. Zhou. 2021, Biologia, 76, 1685–1689"/>
        <s v="V. S. i Monteys, A. C. Ribes, I. Savin, 2021, Plos One, 16,1, e0245527."/>
        <s v="Y. Chen, M. L. Flint, T. W. Coleman, J. J. Doccola, D. M. Grosman, D. L. Wood, S. J. Seybold, Pest Manag. Sci., 2015, 71, 1540-1552."/>
        <s v="Y. Yamamoto, S. Kaneko, T. Yoshimura, 2022, J. For. Res, 27:6, 460-468"/>
      </sharedItems>
    </cacheField>
    <cacheField name="[Tabela1_2].[Trunk opening].[Trunk opening]" caption="Trunk opening" numFmtId="0" hierarchy="7" level="1">
      <sharedItems containsSemiMixedTypes="0" containsNonDate="0" containsString="0"/>
    </cacheField>
  </cacheFields>
  <cacheHierarchies count="21">
    <cacheHierarchy uniqueName="[Tabela1_2].[Year]" caption="Year" attribute="1" defaultMemberUniqueName="[Tabela1_2].[Year].[All]" allUniqueName="[Tabela1_2].[Year].[All]" dimensionUniqueName="[Tabela1_2]" displayFolder="" count="2" memberValueDatatype="20" unbalanced="0"/>
    <cacheHierarchy uniqueName="[Tabela1_2].[ID]" caption="ID" attribute="1" defaultMemberUniqueName="[Tabela1_2].[ID].[All]" allUniqueName="[Tabela1_2].[ID].[All]" dimensionUniqueName="[Tabela1_2]" displayFolder="" count="0" memberValueDatatype="20" unbalanced="0"/>
    <cacheHierarchy uniqueName="[Tabela1_2].[Crop]" caption="Crop" attribute="1" defaultMemberUniqueName="[Tabela1_2].[Crop].[All]" allUniqueName="[Tabela1_2].[Crop].[All]" dimensionUniqueName="[Tabela1_2]" displayFolder="" count="2" memberValueDatatype="130" unbalanced="0"/>
    <cacheHierarchy uniqueName="[Tabela1_2].[Target Compound]" caption="Target Compound" attribute="1" defaultMemberUniqueName="[Tabela1_2].[Target Compound].[All]" allUniqueName="[Tabela1_2].[Target Compound].[All]" dimensionUniqueName="[Tabela1_2]" displayFolder="" count="2" memberValueDatatype="130" unbalanced="0"/>
    <cacheHierarchy uniqueName="[Tabela1_2].[Classes]" caption="Classes" attribute="1" defaultMemberUniqueName="[Tabela1_2].[Classes].[All]" allUniqueName="[Tabela1_2].[Classes].[All]" dimensionUniqueName="[Tabela1_2]" displayFolder="" count="2" memberValueDatatype="130" unbalanced="0"/>
    <cacheHierarchy uniqueName="[Tabela1_2].[Analyses]" caption="Analyses" attribute="1" defaultMemberUniqueName="[Tabela1_2].[Analyses].[All]" allUniqueName="[Tabela1_2].[Analyses].[All]" dimensionUniqueName="[Tabela1_2]" displayFolder="" count="2" memberValueDatatype="130" unbalanced="0"/>
    <cacheHierarchy uniqueName="[Tabela1_2].[Statistic tools]" caption="Statistic tools" attribute="1" defaultMemberUniqueName="[Tabela1_2].[Statistic tools].[All]" allUniqueName="[Tabela1_2].[Statistic tools].[All]" dimensionUniqueName="[Tabela1_2]" displayFolder="" count="2" memberValueDatatype="130" unbalanced="0"/>
    <cacheHierarchy uniqueName="[Tabela1_2].[Trunk opening]" caption="Trunk opening" attribute="1" defaultMemberUniqueName="[Tabela1_2].[Trunk opening].[All]" allUniqueName="[Tabela1_2].[Trunk opening].[All]" dimensionUniqueName="[Tabela1_2]" displayFolder="" count="2" memberValueDatatype="130" unbalanced="0">
      <fieldsUsage count="2">
        <fieldUsage x="-1"/>
        <fieldUsage x="2"/>
      </fieldsUsage>
    </cacheHierarchy>
    <cacheHierarchy uniqueName="[Tabela1_2].[Interface method]" caption="Interface method" attribute="1" defaultMemberUniqueName="[Tabela1_2].[Interface method].[All]" allUniqueName="[Tabela1_2].[Interface method].[All]" dimensionUniqueName="[Tabela1_2]" displayFolder="" count="2" memberValueDatatype="130" unbalanced="0"/>
    <cacheHierarchy uniqueName="[Tabela1_2].[Method of application]" caption="Method of application" attribute="1" defaultMemberUniqueName="[Tabela1_2].[Method of application].[All]" allUniqueName="[Tabela1_2].[Method of application].[All]" dimensionUniqueName="[Tabela1_2]" displayFolder="" count="0" memberValueDatatype="130" unbalanced="0"/>
    <cacheHierarchy uniqueName="[Tabela1_2].[Trade]" caption="Trade" attribute="1" defaultMemberUniqueName="[Tabela1_2].[Trade].[All]" allUniqueName="[Tabela1_2].[Trade].[All]" dimensionUniqueName="[Tabela1_2]" displayFolder="" count="2" memberValueDatatype="130" unbalanced="0"/>
    <cacheHierarchy uniqueName="[Tabela1_2].[Injection method]" caption="Injection method" attribute="1" defaultMemberUniqueName="[Tabela1_2].[Injection method].[All]" allUniqueName="[Tabela1_2].[Injection method].[All]" dimensionUniqueName="[Tabela1_2]" displayFolder="" count="2" memberValueDatatype="130" unbalanced="0"/>
    <cacheHierarchy uniqueName="[Tabela1_2].[Journal]" caption="Journal" attribute="1" defaultMemberUniqueName="[Tabela1_2].[Journal].[All]" allUniqueName="[Tabela1_2].[Journal].[All]" dimensionUniqueName="[Tabela1_2]" displayFolder="" count="2" memberValueDatatype="130" unbalanced="0">
      <fieldsUsage count="2">
        <fieldUsage x="-1"/>
        <fieldUsage x="0"/>
      </fieldsUsage>
    </cacheHierarchy>
    <cacheHierarchy uniqueName="[Tabela1_2].[Title]" caption="Title" attribute="1" defaultMemberUniqueName="[Tabela1_2].[Title].[All]" allUniqueName="[Tabela1_2].[Title].[All]" dimensionUniqueName="[Tabela1_2]" displayFolder="" count="0" memberValueDatatype="130" unbalanced="0"/>
    <cacheHierarchy uniqueName="[Tabela1_2].[Reference]" caption="Reference" attribute="1" defaultMemberUniqueName="[Tabela1_2].[Reference].[All]" allUniqueName="[Tabela1_2].[Reference].[All]" dimensionUniqueName="[Tabela1_2]" displayFolder="" count="2" memberValueDatatype="130" unbalanced="0">
      <fieldsUsage count="2">
        <fieldUsage x="-1"/>
        <fieldUsage x="1"/>
      </fieldsUsage>
    </cacheHierarchy>
    <cacheHierarchy uniqueName="[Measures].[__XL_Count Tabela1_2]" caption="__XL_Count Tabela1_2" measure="1" displayFolder="" measureGroup="Tabela1_2" count="0" hidden="1"/>
    <cacheHierarchy uniqueName="[Measures].[__No measures defined]" caption="__No measures defined" measure="1" displayFolder="" count="0" hidden="1"/>
    <cacheHierarchy uniqueName="[Measures].[Contagem de Title]" caption="Contagem de Title" measure="1" displayFolder="" measureGroup="Tabela1_2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Contagem Distinta de Title]" caption="Contagem Distinta de Title" measure="1" displayFolder="" measureGroup="Tabela1_2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Year]" caption="Soma de Year" measure="1" displayFolder="" measureGroup="Tabela1_2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oma de ID]" caption="Soma de ID" measure="1" displayFolder="" measureGroup="Tabela1_2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</cacheHierarchies>
  <kpis count="0"/>
  <dimensions count="2">
    <dimension measure="1" name="Measures" uniqueName="[Measures]" caption="Measures"/>
    <dimension name="Tabela1_2" uniqueName="[Tabela1_2]" caption="Tabela1_2"/>
  </dimensions>
  <measureGroups count="1">
    <measureGroup name="Tabela1_2" caption="Tabela1_2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Vanilza" refreshedDate="45129.976927430558" backgroundQuery="1" createdVersion="3" refreshedVersion="8" minRefreshableVersion="3" recordCount="0" supportSubquery="1" supportAdvancedDrill="1" xr:uid="{405E9389-F99D-4AC3-A246-782925052F76}">
  <cacheSource type="external" connectionId="3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21">
    <cacheHierarchy uniqueName="[Tabela1_2].[Year]" caption="Year" attribute="1" defaultMemberUniqueName="[Tabela1_2].[Year].[All]" allUniqueName="[Tabela1_2].[Year].[All]" dimensionUniqueName="[Tabela1_2]" displayFolder="" count="2" memberValueDatatype="20" unbalanced="0"/>
    <cacheHierarchy uniqueName="[Tabela1_2].[ID]" caption="ID" attribute="1" defaultMemberUniqueName="[Tabela1_2].[ID].[All]" allUniqueName="[Tabela1_2].[ID].[All]" dimensionUniqueName="[Tabela1_2]" displayFolder="" count="0" memberValueDatatype="20" unbalanced="0"/>
    <cacheHierarchy uniqueName="[Tabela1_2].[Crop]" caption="Crop" attribute="1" defaultMemberUniqueName="[Tabela1_2].[Crop].[All]" allUniqueName="[Tabela1_2].[Crop].[All]" dimensionUniqueName="[Tabela1_2]" displayFolder="" count="2" memberValueDatatype="130" unbalanced="0"/>
    <cacheHierarchy uniqueName="[Tabela1_2].[Target Compound]" caption="Target Compound" attribute="1" defaultMemberUniqueName="[Tabela1_2].[Target Compound].[All]" allUniqueName="[Tabela1_2].[Target Compound].[All]" dimensionUniqueName="[Tabela1_2]" displayFolder="" count="2" memberValueDatatype="130" unbalanced="0"/>
    <cacheHierarchy uniqueName="[Tabela1_2].[Classes]" caption="Classes" attribute="1" defaultMemberUniqueName="[Tabela1_2].[Classes].[All]" allUniqueName="[Tabela1_2].[Classes].[All]" dimensionUniqueName="[Tabela1_2]" displayFolder="" count="2" memberValueDatatype="130" unbalanced="0"/>
    <cacheHierarchy uniqueName="[Tabela1_2].[Analyses]" caption="Analyses" attribute="1" defaultMemberUniqueName="[Tabela1_2].[Analyses].[All]" allUniqueName="[Tabela1_2].[Analyses].[All]" dimensionUniqueName="[Tabela1_2]" displayFolder="" count="2" memberValueDatatype="130" unbalanced="0"/>
    <cacheHierarchy uniqueName="[Tabela1_2].[Statistic tools]" caption="Statistic tools" attribute="1" defaultMemberUniqueName="[Tabela1_2].[Statistic tools].[All]" allUniqueName="[Tabela1_2].[Statistic tools].[All]" dimensionUniqueName="[Tabela1_2]" displayFolder="" count="2" memberValueDatatype="130" unbalanced="0"/>
    <cacheHierarchy uniqueName="[Tabela1_2].[Trunk opening]" caption="Trunk opening" attribute="1" defaultMemberUniqueName="[Tabela1_2].[Trunk opening].[All]" allUniqueName="[Tabela1_2].[Trunk opening].[All]" dimensionUniqueName="[Tabela1_2]" displayFolder="" count="2" memberValueDatatype="130" unbalanced="0"/>
    <cacheHierarchy uniqueName="[Tabela1_2].[Interface method]" caption="Interface method" attribute="1" defaultMemberUniqueName="[Tabela1_2].[Interface method].[All]" allUniqueName="[Tabela1_2].[Interface method].[All]" dimensionUniqueName="[Tabela1_2]" displayFolder="" count="2" memberValueDatatype="130" unbalanced="0"/>
    <cacheHierarchy uniqueName="[Tabela1_2].[Method of application]" caption="Method of application" attribute="1" defaultMemberUniqueName="[Tabela1_2].[Method of application].[All]" allUniqueName="[Tabela1_2].[Method of application].[All]" dimensionUniqueName="[Tabela1_2]" displayFolder="" count="0" memberValueDatatype="130" unbalanced="0"/>
    <cacheHierarchy uniqueName="[Tabela1_2].[Trade]" caption="Trade" attribute="1" defaultMemberUniqueName="[Tabela1_2].[Trade].[All]" allUniqueName="[Tabela1_2].[Trade].[All]" dimensionUniqueName="[Tabela1_2]" displayFolder="" count="2" memberValueDatatype="130" unbalanced="0"/>
    <cacheHierarchy uniqueName="[Tabela1_2].[Injection method]" caption="Injection method" attribute="1" defaultMemberUniqueName="[Tabela1_2].[Injection method].[All]" allUniqueName="[Tabela1_2].[Injection method].[All]" dimensionUniqueName="[Tabela1_2]" displayFolder="" count="2" memberValueDatatype="130" unbalanced="0"/>
    <cacheHierarchy uniqueName="[Tabela1_2].[Journal]" caption="Journal" attribute="1" defaultMemberUniqueName="[Tabela1_2].[Journal].[All]" allUniqueName="[Tabela1_2].[Journal].[All]" dimensionUniqueName="[Tabela1_2]" displayFolder="" count="0" memberValueDatatype="130" unbalanced="0"/>
    <cacheHierarchy uniqueName="[Tabela1_2].[Title]" caption="Title" attribute="1" defaultMemberUniqueName="[Tabela1_2].[Title].[All]" allUniqueName="[Tabela1_2].[Title].[All]" dimensionUniqueName="[Tabela1_2]" displayFolder="" count="0" memberValueDatatype="130" unbalanced="0"/>
    <cacheHierarchy uniqueName="[Tabela1_2].[Reference]" caption="Reference" attribute="1" defaultMemberUniqueName="[Tabela1_2].[Reference].[All]" allUniqueName="[Tabela1_2].[Reference].[All]" dimensionUniqueName="[Tabela1_2]" displayFolder="" count="2" memberValueDatatype="130" unbalanced="0"/>
    <cacheHierarchy uniqueName="[Measures].[__XL_Count Tabela1_2]" caption="__XL_Count Tabela1_2" measure="1" displayFolder="" measureGroup="Tabela1_2" count="0" hidden="1"/>
    <cacheHierarchy uniqueName="[Measures].[__No measures defined]" caption="__No measures defined" measure="1" displayFolder="" count="0" hidden="1"/>
    <cacheHierarchy uniqueName="[Measures].[Contagem de Title]" caption="Contagem de Title" measure="1" displayFolder="" measureGroup="Tabela1_2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Contagem Distinta de Title]" caption="Contagem Distinta de Title" measure="1" displayFolder="" measureGroup="Tabela1_2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oma de Year]" caption="Soma de Year" measure="1" displayFolder="" measureGroup="Tabela1_2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oma de ID]" caption="Soma de ID" measure="1" displayFolder="" measureGroup="Tabela1_2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686940748"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4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9000000}" name="Tabela dinâmica4" cacheId="346" applyNumberFormats="0" applyBorderFormats="0" applyFontFormats="0" applyPatternFormats="0" applyAlignmentFormats="0" applyWidthHeightFormats="1" dataCaption="Valores" updatedVersion="8" minRefreshableVersion="3" subtotalHiddenItems="1" itemPrintTitles="1" createdVersion="6" indent="0" multipleFieldFilters="0" chartFormat="16">
  <location ref="M15:N127" firstHeaderRow="1" firstDataRow="1" firstDataCol="1"/>
  <pivotFields count="4">
    <pivotField dataField="1" showAll="0"/>
    <pivotField allDrilled="1" showAll="0" dataSourceSort="1" defaultAttributeDrillState="1"/>
    <pivotField axis="axisRow" allDrilled="1" showAll="0" dataSourceSort="1" defaultAttributeDrillState="1">
      <items count="11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t="default"/>
      </items>
    </pivotField>
    <pivotField allDrilled="1" showAll="0" dataSourceSort="1" defaultAttributeDrillState="1"/>
  </pivotFields>
  <rowFields count="1">
    <field x="2"/>
  </rowFields>
  <rowItems count="1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 t="grand">
      <x/>
    </i>
  </rowItems>
  <colItems count="1">
    <i/>
  </colItems>
  <dataFields count="1">
    <dataField name="Contagem Distinta de Title" fld="0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227">
    <chartFormat chart="7" format="3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7" format="40">
      <pivotArea type="data" outline="0" fieldPosition="0">
        <references count="2">
          <reference field="4294967294" count="1" selected="0">
            <x v="0"/>
          </reference>
          <reference field="2" count="1" selected="0">
            <x v="41"/>
          </reference>
        </references>
      </pivotArea>
    </chartFormat>
    <chartFormat chart="7" format="42">
      <pivotArea type="data" outline="0" fieldPosition="0">
        <references count="2">
          <reference field="4294967294" count="1" selected="0">
            <x v="0"/>
          </reference>
          <reference field="2" count="1" selected="0">
            <x v="74"/>
          </reference>
        </references>
      </pivotArea>
    </chartFormat>
    <chartFormat chart="8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7">
      <pivotArea type="data" outline="0" fieldPosition="0">
        <references count="2">
          <reference field="4294967294" count="1" selected="0">
            <x v="0"/>
          </reference>
          <reference field="2" count="1" selected="0">
            <x v="41"/>
          </reference>
        </references>
      </pivotArea>
    </chartFormat>
    <chartFormat chart="8" format="8">
      <pivotArea type="data" outline="0" fieldPosition="0">
        <references count="2">
          <reference field="4294967294" count="1" selected="0">
            <x v="0"/>
          </reference>
          <reference field="2" count="1" selected="0">
            <x v="47"/>
          </reference>
        </references>
      </pivotArea>
    </chartFormat>
    <chartFormat chart="8" format="15">
      <pivotArea type="data" outline="0" fieldPosition="0">
        <references count="2">
          <reference field="4294967294" count="1" selected="0">
            <x v="0"/>
          </reference>
          <reference field="2" count="1" selected="0">
            <x v="74"/>
          </reference>
        </references>
      </pivotArea>
    </chartFormat>
    <chartFormat chart="8" format="17">
      <pivotArea type="data" outline="0" fieldPosition="0">
        <references count="2">
          <reference field="4294967294" count="1" selected="0">
            <x v="0"/>
          </reference>
          <reference field="2" count="1" selected="0">
            <x v="79"/>
          </reference>
        </references>
      </pivotArea>
    </chartFormat>
    <chartFormat chart="8" format="23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"/>
          </reference>
        </references>
      </pivotArea>
    </chartFormat>
    <chartFormat chart="8" format="72">
      <pivotArea type="data" outline="0" fieldPosition="0">
        <references count="2">
          <reference field="4294967294" count="1" selected="0">
            <x v="0"/>
          </reference>
          <reference field="2" count="1" selected="0">
            <x v="73"/>
          </reference>
        </references>
      </pivotArea>
    </chartFormat>
    <chartFormat chart="8" format="76">
      <pivotArea type="data" outline="0" fieldPosition="0">
        <references count="2">
          <reference field="4294967294" count="1" selected="0">
            <x v="0"/>
          </reference>
          <reference field="2" count="1" selected="0">
            <x v="80"/>
          </reference>
        </references>
      </pivotArea>
    </chartFormat>
    <chartFormat chart="8" format="100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8" format="102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8" format="103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8" format="104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8" format="105">
      <pivotArea type="data" outline="0" fieldPosition="0">
        <references count="2">
          <reference field="4294967294" count="1" selected="0">
            <x v="0"/>
          </reference>
          <reference field="2" count="1" selected="0">
            <x v="4"/>
          </reference>
        </references>
      </pivotArea>
    </chartFormat>
    <chartFormat chart="8" format="106">
      <pivotArea type="data" outline="0" fieldPosition="0">
        <references count="2">
          <reference field="4294967294" count="1" selected="0">
            <x v="0"/>
          </reference>
          <reference field="2" count="1" selected="0">
            <x v="5"/>
          </reference>
        </references>
      </pivotArea>
    </chartFormat>
    <chartFormat chart="8" format="107">
      <pivotArea type="data" outline="0" fieldPosition="0">
        <references count="2">
          <reference field="4294967294" count="1" selected="0">
            <x v="0"/>
          </reference>
          <reference field="2" count="1" selected="0">
            <x v="7"/>
          </reference>
        </references>
      </pivotArea>
    </chartFormat>
    <chartFormat chart="8" format="108">
      <pivotArea type="data" outline="0" fieldPosition="0">
        <references count="2">
          <reference field="4294967294" count="1" selected="0">
            <x v="0"/>
          </reference>
          <reference field="2" count="1" selected="0">
            <x v="8"/>
          </reference>
        </references>
      </pivotArea>
    </chartFormat>
    <chartFormat chart="8" format="109">
      <pivotArea type="data" outline="0" fieldPosition="0">
        <references count="2">
          <reference field="4294967294" count="1" selected="0">
            <x v="0"/>
          </reference>
          <reference field="2" count="1" selected="0">
            <x v="9"/>
          </reference>
        </references>
      </pivotArea>
    </chartFormat>
    <chartFormat chart="8" format="110">
      <pivotArea type="data" outline="0" fieldPosition="0">
        <references count="2">
          <reference field="4294967294" count="1" selected="0">
            <x v="0"/>
          </reference>
          <reference field="2" count="1" selected="0">
            <x v="10"/>
          </reference>
        </references>
      </pivotArea>
    </chartFormat>
    <chartFormat chart="8" format="111">
      <pivotArea type="data" outline="0" fieldPosition="0">
        <references count="2">
          <reference field="4294967294" count="1" selected="0">
            <x v="0"/>
          </reference>
          <reference field="2" count="1" selected="0">
            <x v="11"/>
          </reference>
        </references>
      </pivotArea>
    </chartFormat>
    <chartFormat chart="8" format="112">
      <pivotArea type="data" outline="0" fieldPosition="0">
        <references count="2">
          <reference field="4294967294" count="1" selected="0">
            <x v="0"/>
          </reference>
          <reference field="2" count="1" selected="0">
            <x v="12"/>
          </reference>
        </references>
      </pivotArea>
    </chartFormat>
    <chartFormat chart="8" format="113">
      <pivotArea type="data" outline="0" fieldPosition="0">
        <references count="2">
          <reference field="4294967294" count="1" selected="0">
            <x v="0"/>
          </reference>
          <reference field="2" count="1" selected="0">
            <x v="13"/>
          </reference>
        </references>
      </pivotArea>
    </chartFormat>
    <chartFormat chart="8" format="114">
      <pivotArea type="data" outline="0" fieldPosition="0">
        <references count="2">
          <reference field="4294967294" count="1" selected="0">
            <x v="0"/>
          </reference>
          <reference field="2" count="1" selected="0">
            <x v="14"/>
          </reference>
        </references>
      </pivotArea>
    </chartFormat>
    <chartFormat chart="8" format="115">
      <pivotArea type="data" outline="0" fieldPosition="0">
        <references count="2">
          <reference field="4294967294" count="1" selected="0">
            <x v="0"/>
          </reference>
          <reference field="2" count="1" selected="0">
            <x v="15"/>
          </reference>
        </references>
      </pivotArea>
    </chartFormat>
    <chartFormat chart="8" format="116">
      <pivotArea type="data" outline="0" fieldPosition="0">
        <references count="2">
          <reference field="4294967294" count="1" selected="0">
            <x v="0"/>
          </reference>
          <reference field="2" count="1" selected="0">
            <x v="16"/>
          </reference>
        </references>
      </pivotArea>
    </chartFormat>
    <chartFormat chart="8" format="117">
      <pivotArea type="data" outline="0" fieldPosition="0">
        <references count="2">
          <reference field="4294967294" count="1" selected="0">
            <x v="0"/>
          </reference>
          <reference field="2" count="1" selected="0">
            <x v="18"/>
          </reference>
        </references>
      </pivotArea>
    </chartFormat>
    <chartFormat chart="8" format="118">
      <pivotArea type="data" outline="0" fieldPosition="0">
        <references count="2">
          <reference field="4294967294" count="1" selected="0">
            <x v="0"/>
          </reference>
          <reference field="2" count="1" selected="0">
            <x v="19"/>
          </reference>
        </references>
      </pivotArea>
    </chartFormat>
    <chartFormat chart="8" format="119">
      <pivotArea type="data" outline="0" fieldPosition="0">
        <references count="2">
          <reference field="4294967294" count="1" selected="0">
            <x v="0"/>
          </reference>
          <reference field="2" count="1" selected="0">
            <x v="20"/>
          </reference>
        </references>
      </pivotArea>
    </chartFormat>
    <chartFormat chart="8" format="120">
      <pivotArea type="data" outline="0" fieldPosition="0">
        <references count="2">
          <reference field="4294967294" count="1" selected="0">
            <x v="0"/>
          </reference>
          <reference field="2" count="1" selected="0">
            <x v="21"/>
          </reference>
        </references>
      </pivotArea>
    </chartFormat>
    <chartFormat chart="8" format="121">
      <pivotArea type="data" outline="0" fieldPosition="0">
        <references count="2">
          <reference field="4294967294" count="1" selected="0">
            <x v="0"/>
          </reference>
          <reference field="2" count="1" selected="0">
            <x v="22"/>
          </reference>
        </references>
      </pivotArea>
    </chartFormat>
    <chartFormat chart="8" format="122">
      <pivotArea type="data" outline="0" fieldPosition="0">
        <references count="2">
          <reference field="4294967294" count="1" selected="0">
            <x v="0"/>
          </reference>
          <reference field="2" count="1" selected="0">
            <x v="23"/>
          </reference>
        </references>
      </pivotArea>
    </chartFormat>
    <chartFormat chart="8" format="123">
      <pivotArea type="data" outline="0" fieldPosition="0">
        <references count="2">
          <reference field="4294967294" count="1" selected="0">
            <x v="0"/>
          </reference>
          <reference field="2" count="1" selected="0">
            <x v="24"/>
          </reference>
        </references>
      </pivotArea>
    </chartFormat>
    <chartFormat chart="8" format="124">
      <pivotArea type="data" outline="0" fieldPosition="0">
        <references count="2">
          <reference field="4294967294" count="1" selected="0">
            <x v="0"/>
          </reference>
          <reference field="2" count="1" selected="0">
            <x v="25"/>
          </reference>
        </references>
      </pivotArea>
    </chartFormat>
    <chartFormat chart="8" format="125">
      <pivotArea type="data" outline="0" fieldPosition="0">
        <references count="2">
          <reference field="4294967294" count="1" selected="0">
            <x v="0"/>
          </reference>
          <reference field="2" count="1" selected="0">
            <x v="26"/>
          </reference>
        </references>
      </pivotArea>
    </chartFormat>
    <chartFormat chart="8" format="126">
      <pivotArea type="data" outline="0" fieldPosition="0">
        <references count="2">
          <reference field="4294967294" count="1" selected="0">
            <x v="0"/>
          </reference>
          <reference field="2" count="1" selected="0">
            <x v="29"/>
          </reference>
        </references>
      </pivotArea>
    </chartFormat>
    <chartFormat chart="8" format="127">
      <pivotArea type="data" outline="0" fieldPosition="0">
        <references count="2">
          <reference field="4294967294" count="1" selected="0">
            <x v="0"/>
          </reference>
          <reference field="2" count="1" selected="0">
            <x v="30"/>
          </reference>
        </references>
      </pivotArea>
    </chartFormat>
    <chartFormat chart="8" format="128">
      <pivotArea type="data" outline="0" fieldPosition="0">
        <references count="2">
          <reference field="4294967294" count="1" selected="0">
            <x v="0"/>
          </reference>
          <reference field="2" count="1" selected="0">
            <x v="31"/>
          </reference>
        </references>
      </pivotArea>
    </chartFormat>
    <chartFormat chart="8" format="129">
      <pivotArea type="data" outline="0" fieldPosition="0">
        <references count="2">
          <reference field="4294967294" count="1" selected="0">
            <x v="0"/>
          </reference>
          <reference field="2" count="1" selected="0">
            <x v="33"/>
          </reference>
        </references>
      </pivotArea>
    </chartFormat>
    <chartFormat chart="8" format="130">
      <pivotArea type="data" outline="0" fieldPosition="0">
        <references count="2">
          <reference field="4294967294" count="1" selected="0">
            <x v="0"/>
          </reference>
          <reference field="2" count="1" selected="0">
            <x v="34"/>
          </reference>
        </references>
      </pivotArea>
    </chartFormat>
    <chartFormat chart="8" format="131">
      <pivotArea type="data" outline="0" fieldPosition="0">
        <references count="2">
          <reference field="4294967294" count="1" selected="0">
            <x v="0"/>
          </reference>
          <reference field="2" count="1" selected="0">
            <x v="35"/>
          </reference>
        </references>
      </pivotArea>
    </chartFormat>
    <chartFormat chart="8" format="132">
      <pivotArea type="data" outline="0" fieldPosition="0">
        <references count="2">
          <reference field="4294967294" count="1" selected="0">
            <x v="0"/>
          </reference>
          <reference field="2" count="1" selected="0">
            <x v="36"/>
          </reference>
        </references>
      </pivotArea>
    </chartFormat>
    <chartFormat chart="8" format="133">
      <pivotArea type="data" outline="0" fieldPosition="0">
        <references count="2">
          <reference field="4294967294" count="1" selected="0">
            <x v="0"/>
          </reference>
          <reference field="2" count="1" selected="0">
            <x v="38"/>
          </reference>
        </references>
      </pivotArea>
    </chartFormat>
    <chartFormat chart="8" format="134">
      <pivotArea type="data" outline="0" fieldPosition="0">
        <references count="2">
          <reference field="4294967294" count="1" selected="0">
            <x v="0"/>
          </reference>
          <reference field="2" count="1" selected="0">
            <x v="39"/>
          </reference>
        </references>
      </pivotArea>
    </chartFormat>
    <chartFormat chart="8" format="135">
      <pivotArea type="data" outline="0" fieldPosition="0">
        <references count="2">
          <reference field="4294967294" count="1" selected="0">
            <x v="0"/>
          </reference>
          <reference field="2" count="1" selected="0">
            <x v="42"/>
          </reference>
        </references>
      </pivotArea>
    </chartFormat>
    <chartFormat chart="8" format="136">
      <pivotArea type="data" outline="0" fieldPosition="0">
        <references count="2">
          <reference field="4294967294" count="1" selected="0">
            <x v="0"/>
          </reference>
          <reference field="2" count="1" selected="0">
            <x v="43"/>
          </reference>
        </references>
      </pivotArea>
    </chartFormat>
    <chartFormat chart="8" format="137">
      <pivotArea type="data" outline="0" fieldPosition="0">
        <references count="2">
          <reference field="4294967294" count="1" selected="0">
            <x v="0"/>
          </reference>
          <reference field="2" count="1" selected="0">
            <x v="44"/>
          </reference>
        </references>
      </pivotArea>
    </chartFormat>
    <chartFormat chart="8" format="138">
      <pivotArea type="data" outline="0" fieldPosition="0">
        <references count="2">
          <reference field="4294967294" count="1" selected="0">
            <x v="0"/>
          </reference>
          <reference field="2" count="1" selected="0">
            <x v="45"/>
          </reference>
        </references>
      </pivotArea>
    </chartFormat>
    <chartFormat chart="8" format="139">
      <pivotArea type="data" outline="0" fieldPosition="0">
        <references count="2">
          <reference field="4294967294" count="1" selected="0">
            <x v="0"/>
          </reference>
          <reference field="2" count="1" selected="0">
            <x v="46"/>
          </reference>
        </references>
      </pivotArea>
    </chartFormat>
    <chartFormat chart="8" format="140">
      <pivotArea type="data" outline="0" fieldPosition="0">
        <references count="2">
          <reference field="4294967294" count="1" selected="0">
            <x v="0"/>
          </reference>
          <reference field="2" count="1" selected="0">
            <x v="48"/>
          </reference>
        </references>
      </pivotArea>
    </chartFormat>
    <chartFormat chart="8" format="141">
      <pivotArea type="data" outline="0" fieldPosition="0">
        <references count="2">
          <reference field="4294967294" count="1" selected="0">
            <x v="0"/>
          </reference>
          <reference field="2" count="1" selected="0">
            <x v="49"/>
          </reference>
        </references>
      </pivotArea>
    </chartFormat>
    <chartFormat chart="8" format="142">
      <pivotArea type="data" outline="0" fieldPosition="0">
        <references count="2">
          <reference field="4294967294" count="1" selected="0">
            <x v="0"/>
          </reference>
          <reference field="2" count="1" selected="0">
            <x v="50"/>
          </reference>
        </references>
      </pivotArea>
    </chartFormat>
    <chartFormat chart="8" format="143">
      <pivotArea type="data" outline="0" fieldPosition="0">
        <references count="2">
          <reference field="4294967294" count="1" selected="0">
            <x v="0"/>
          </reference>
          <reference field="2" count="1" selected="0">
            <x v="51"/>
          </reference>
        </references>
      </pivotArea>
    </chartFormat>
    <chartFormat chart="8" format="144">
      <pivotArea type="data" outline="0" fieldPosition="0">
        <references count="2">
          <reference field="4294967294" count="1" selected="0">
            <x v="0"/>
          </reference>
          <reference field="2" count="1" selected="0">
            <x v="52"/>
          </reference>
        </references>
      </pivotArea>
    </chartFormat>
    <chartFormat chart="8" format="145">
      <pivotArea type="data" outline="0" fieldPosition="0">
        <references count="2">
          <reference field="4294967294" count="1" selected="0">
            <x v="0"/>
          </reference>
          <reference field="2" count="1" selected="0">
            <x v="53"/>
          </reference>
        </references>
      </pivotArea>
    </chartFormat>
    <chartFormat chart="8" format="146">
      <pivotArea type="data" outline="0" fieldPosition="0">
        <references count="2">
          <reference field="4294967294" count="1" selected="0">
            <x v="0"/>
          </reference>
          <reference field="2" count="1" selected="0">
            <x v="54"/>
          </reference>
        </references>
      </pivotArea>
    </chartFormat>
    <chartFormat chart="8" format="147">
      <pivotArea type="data" outline="0" fieldPosition="0">
        <references count="2">
          <reference field="4294967294" count="1" selected="0">
            <x v="0"/>
          </reference>
          <reference field="2" count="1" selected="0">
            <x v="55"/>
          </reference>
        </references>
      </pivotArea>
    </chartFormat>
    <chartFormat chart="8" format="148">
      <pivotArea type="data" outline="0" fieldPosition="0">
        <references count="2">
          <reference field="4294967294" count="1" selected="0">
            <x v="0"/>
          </reference>
          <reference field="2" count="1" selected="0">
            <x v="56"/>
          </reference>
        </references>
      </pivotArea>
    </chartFormat>
    <chartFormat chart="8" format="149">
      <pivotArea type="data" outline="0" fieldPosition="0">
        <references count="2">
          <reference field="4294967294" count="1" selected="0">
            <x v="0"/>
          </reference>
          <reference field="2" count="1" selected="0">
            <x v="58"/>
          </reference>
        </references>
      </pivotArea>
    </chartFormat>
    <chartFormat chart="8" format="150">
      <pivotArea type="data" outline="0" fieldPosition="0">
        <references count="2">
          <reference field="4294967294" count="1" selected="0">
            <x v="0"/>
          </reference>
          <reference field="2" count="1" selected="0">
            <x v="60"/>
          </reference>
        </references>
      </pivotArea>
    </chartFormat>
    <chartFormat chart="8" format="152">
      <pivotArea type="data" outline="0" fieldPosition="0">
        <references count="2">
          <reference field="4294967294" count="1" selected="0">
            <x v="0"/>
          </reference>
          <reference field="2" count="1" selected="0">
            <x v="63"/>
          </reference>
        </references>
      </pivotArea>
    </chartFormat>
    <chartFormat chart="8" format="153">
      <pivotArea type="data" outline="0" fieldPosition="0">
        <references count="2">
          <reference field="4294967294" count="1" selected="0">
            <x v="0"/>
          </reference>
          <reference field="2" count="1" selected="0">
            <x v="64"/>
          </reference>
        </references>
      </pivotArea>
    </chartFormat>
    <chartFormat chart="8" format="154">
      <pivotArea type="data" outline="0" fieldPosition="0">
        <references count="2">
          <reference field="4294967294" count="1" selected="0">
            <x v="0"/>
          </reference>
          <reference field="2" count="1" selected="0">
            <x v="66"/>
          </reference>
        </references>
      </pivotArea>
    </chartFormat>
    <chartFormat chart="8" format="155">
      <pivotArea type="data" outline="0" fieldPosition="0">
        <references count="2">
          <reference field="4294967294" count="1" selected="0">
            <x v="0"/>
          </reference>
          <reference field="2" count="1" selected="0">
            <x v="67"/>
          </reference>
        </references>
      </pivotArea>
    </chartFormat>
    <chartFormat chart="8" format="156">
      <pivotArea type="data" outline="0" fieldPosition="0">
        <references count="2">
          <reference field="4294967294" count="1" selected="0">
            <x v="0"/>
          </reference>
          <reference field="2" count="1" selected="0">
            <x v="69"/>
          </reference>
        </references>
      </pivotArea>
    </chartFormat>
    <chartFormat chart="8" format="157">
      <pivotArea type="data" outline="0" fieldPosition="0">
        <references count="2">
          <reference field="4294967294" count="1" selected="0">
            <x v="0"/>
          </reference>
          <reference field="2" count="1" selected="0">
            <x v="70"/>
          </reference>
        </references>
      </pivotArea>
    </chartFormat>
    <chartFormat chart="8" format="158">
      <pivotArea type="data" outline="0" fieldPosition="0">
        <references count="2">
          <reference field="4294967294" count="1" selected="0">
            <x v="0"/>
          </reference>
          <reference field="2" count="1" selected="0">
            <x v="71"/>
          </reference>
        </references>
      </pivotArea>
    </chartFormat>
    <chartFormat chart="8" format="159">
      <pivotArea type="data" outline="0" fieldPosition="0">
        <references count="2">
          <reference field="4294967294" count="1" selected="0">
            <x v="0"/>
          </reference>
          <reference field="2" count="1" selected="0">
            <x v="72"/>
          </reference>
        </references>
      </pivotArea>
    </chartFormat>
    <chartFormat chart="8" format="160">
      <pivotArea type="data" outline="0" fieldPosition="0">
        <references count="2">
          <reference field="4294967294" count="1" selected="0">
            <x v="0"/>
          </reference>
          <reference field="2" count="1" selected="0">
            <x v="75"/>
          </reference>
        </references>
      </pivotArea>
    </chartFormat>
    <chartFormat chart="8" format="161">
      <pivotArea type="data" outline="0" fieldPosition="0">
        <references count="2">
          <reference field="4294967294" count="1" selected="0">
            <x v="0"/>
          </reference>
          <reference field="2" count="1" selected="0">
            <x v="76"/>
          </reference>
        </references>
      </pivotArea>
    </chartFormat>
    <chartFormat chart="8" format="162">
      <pivotArea type="data" outline="0" fieldPosition="0">
        <references count="2">
          <reference field="4294967294" count="1" selected="0">
            <x v="0"/>
          </reference>
          <reference field="2" count="1" selected="0">
            <x v="77"/>
          </reference>
        </references>
      </pivotArea>
    </chartFormat>
    <chartFormat chart="8" format="163">
      <pivotArea type="data" outline="0" fieldPosition="0">
        <references count="2">
          <reference field="4294967294" count="1" selected="0">
            <x v="0"/>
          </reference>
          <reference field="2" count="1" selected="0">
            <x v="78"/>
          </reference>
        </references>
      </pivotArea>
    </chartFormat>
    <chartFormat chart="8" format="164">
      <pivotArea type="data" outline="0" fieldPosition="0">
        <references count="2">
          <reference field="4294967294" count="1" selected="0">
            <x v="0"/>
          </reference>
          <reference field="2" count="1" selected="0">
            <x v="81"/>
          </reference>
        </references>
      </pivotArea>
    </chartFormat>
    <chartFormat chart="8" format="165">
      <pivotArea type="data" outline="0" fieldPosition="0">
        <references count="2">
          <reference field="4294967294" count="1" selected="0">
            <x v="0"/>
          </reference>
          <reference field="2" count="1" selected="0">
            <x v="82"/>
          </reference>
        </references>
      </pivotArea>
    </chartFormat>
    <chartFormat chart="8" format="166">
      <pivotArea type="data" outline="0" fieldPosition="0">
        <references count="2">
          <reference field="4294967294" count="1" selected="0">
            <x v="0"/>
          </reference>
          <reference field="2" count="1" selected="0">
            <x v="85"/>
          </reference>
        </references>
      </pivotArea>
    </chartFormat>
    <chartFormat chart="8" format="167">
      <pivotArea type="data" outline="0" fieldPosition="0">
        <references count="2">
          <reference field="4294967294" count="1" selected="0">
            <x v="0"/>
          </reference>
          <reference field="2" count="1" selected="0">
            <x v="86"/>
          </reference>
        </references>
      </pivotArea>
    </chartFormat>
    <chartFormat chart="8" format="168">
      <pivotArea type="data" outline="0" fieldPosition="0">
        <references count="2">
          <reference field="4294967294" count="1" selected="0">
            <x v="0"/>
          </reference>
          <reference field="2" count="1" selected="0">
            <x v="87"/>
          </reference>
        </references>
      </pivotArea>
    </chartFormat>
    <chartFormat chart="8" format="169">
      <pivotArea type="data" outline="0" fieldPosition="0">
        <references count="2">
          <reference field="4294967294" count="1" selected="0">
            <x v="0"/>
          </reference>
          <reference field="2" count="1" selected="0">
            <x v="88"/>
          </reference>
        </references>
      </pivotArea>
    </chartFormat>
    <chartFormat chart="8" format="170">
      <pivotArea type="data" outline="0" fieldPosition="0">
        <references count="2">
          <reference field="4294967294" count="1" selected="0">
            <x v="0"/>
          </reference>
          <reference field="2" count="1" selected="0">
            <x v="89"/>
          </reference>
        </references>
      </pivotArea>
    </chartFormat>
    <chartFormat chart="8" format="171">
      <pivotArea type="data" outline="0" fieldPosition="0">
        <references count="2">
          <reference field="4294967294" count="1" selected="0">
            <x v="0"/>
          </reference>
          <reference field="2" count="1" selected="0">
            <x v="90"/>
          </reference>
        </references>
      </pivotArea>
    </chartFormat>
    <chartFormat chart="8" format="172">
      <pivotArea type="data" outline="0" fieldPosition="0">
        <references count="2">
          <reference field="4294967294" count="1" selected="0">
            <x v="0"/>
          </reference>
          <reference field="2" count="1" selected="0">
            <x v="91"/>
          </reference>
        </references>
      </pivotArea>
    </chartFormat>
    <chartFormat chart="8" format="173">
      <pivotArea type="data" outline="0" fieldPosition="0">
        <references count="2">
          <reference field="4294967294" count="1" selected="0">
            <x v="0"/>
          </reference>
          <reference field="2" count="1" selected="0">
            <x v="93"/>
          </reference>
        </references>
      </pivotArea>
    </chartFormat>
    <chartFormat chart="8" format="174">
      <pivotArea type="data" outline="0" fieldPosition="0">
        <references count="2">
          <reference field="4294967294" count="1" selected="0">
            <x v="0"/>
          </reference>
          <reference field="2" count="1" selected="0">
            <x v="94"/>
          </reference>
        </references>
      </pivotArea>
    </chartFormat>
    <chartFormat chart="8" format="175">
      <pivotArea type="data" outline="0" fieldPosition="0">
        <references count="2">
          <reference field="4294967294" count="1" selected="0">
            <x v="0"/>
          </reference>
          <reference field="2" count="1" selected="0">
            <x v="95"/>
          </reference>
        </references>
      </pivotArea>
    </chartFormat>
    <chartFormat chart="8" format="176">
      <pivotArea type="data" outline="0" fieldPosition="0">
        <references count="2">
          <reference field="4294967294" count="1" selected="0">
            <x v="0"/>
          </reference>
          <reference field="2" count="1" selected="0">
            <x v="96"/>
          </reference>
        </references>
      </pivotArea>
    </chartFormat>
    <chartFormat chart="8" format="177">
      <pivotArea type="data" outline="0" fieldPosition="0">
        <references count="2">
          <reference field="4294967294" count="1" selected="0">
            <x v="0"/>
          </reference>
          <reference field="2" count="1" selected="0">
            <x v="97"/>
          </reference>
        </references>
      </pivotArea>
    </chartFormat>
    <chartFormat chart="8" format="178">
      <pivotArea type="data" outline="0" fieldPosition="0">
        <references count="2">
          <reference field="4294967294" count="1" selected="0">
            <x v="0"/>
          </reference>
          <reference field="2" count="1" selected="0">
            <x v="98"/>
          </reference>
        </references>
      </pivotArea>
    </chartFormat>
    <chartFormat chart="8" format="179">
      <pivotArea type="data" outline="0" fieldPosition="0">
        <references count="2">
          <reference field="4294967294" count="1" selected="0">
            <x v="0"/>
          </reference>
          <reference field="2" count="1" selected="0">
            <x v="99"/>
          </reference>
        </references>
      </pivotArea>
    </chartFormat>
    <chartFormat chart="8" format="180">
      <pivotArea type="data" outline="0" fieldPosition="0">
        <references count="2">
          <reference field="4294967294" count="1" selected="0">
            <x v="0"/>
          </reference>
          <reference field="2" count="1" selected="0">
            <x v="100"/>
          </reference>
        </references>
      </pivotArea>
    </chartFormat>
    <chartFormat chart="8" format="181">
      <pivotArea type="data" outline="0" fieldPosition="0">
        <references count="2">
          <reference field="4294967294" count="1" selected="0">
            <x v="0"/>
          </reference>
          <reference field="2" count="1" selected="0">
            <x v="101"/>
          </reference>
        </references>
      </pivotArea>
    </chartFormat>
    <chartFormat chart="8" format="182">
      <pivotArea type="data" outline="0" fieldPosition="0">
        <references count="2">
          <reference field="4294967294" count="1" selected="0">
            <x v="0"/>
          </reference>
          <reference field="2" count="1" selected="0">
            <x v="102"/>
          </reference>
        </references>
      </pivotArea>
    </chartFormat>
    <chartFormat chart="8" format="183">
      <pivotArea type="data" outline="0" fieldPosition="0">
        <references count="2">
          <reference field="4294967294" count="1" selected="0">
            <x v="0"/>
          </reference>
          <reference field="2" count="1" selected="0">
            <x v="103"/>
          </reference>
        </references>
      </pivotArea>
    </chartFormat>
    <chartFormat chart="8" format="184">
      <pivotArea type="data" outline="0" fieldPosition="0">
        <references count="2">
          <reference field="4294967294" count="1" selected="0">
            <x v="0"/>
          </reference>
          <reference field="2" count="1" selected="0">
            <x v="105"/>
          </reference>
        </references>
      </pivotArea>
    </chartFormat>
    <chartFormat chart="8" format="185">
      <pivotArea type="data" outline="0" fieldPosition="0">
        <references count="2">
          <reference field="4294967294" count="1" selected="0">
            <x v="0"/>
          </reference>
          <reference field="2" count="1" selected="0">
            <x v="106"/>
          </reference>
        </references>
      </pivotArea>
    </chartFormat>
    <chartFormat chart="8" format="186">
      <pivotArea type="data" outline="0" fieldPosition="0">
        <references count="2">
          <reference field="4294967294" count="1" selected="0">
            <x v="0"/>
          </reference>
          <reference field="2" count="1" selected="0">
            <x v="107"/>
          </reference>
        </references>
      </pivotArea>
    </chartFormat>
    <chartFormat chart="8" format="187">
      <pivotArea type="data" outline="0" fieldPosition="0">
        <references count="2">
          <reference field="4294967294" count="1" selected="0">
            <x v="0"/>
          </reference>
          <reference field="2" count="1" selected="0">
            <x v="110"/>
          </reference>
        </references>
      </pivotArea>
    </chartFormat>
    <chartFormat chart="8" format="188">
      <pivotArea type="data" outline="0" fieldPosition="0">
        <references count="2">
          <reference field="4294967294" count="1" selected="0">
            <x v="0"/>
          </reference>
          <reference field="2" count="1" selected="0">
            <x v="61"/>
          </reference>
        </references>
      </pivotArea>
    </chartFormat>
    <chartFormat chart="8" format="189">
      <pivotArea type="data" outline="0" fieldPosition="0">
        <references count="2">
          <reference field="4294967294" count="1" selected="0">
            <x v="0"/>
          </reference>
          <reference field="2" count="1" selected="0">
            <x v="27"/>
          </reference>
        </references>
      </pivotArea>
    </chartFormat>
    <chartFormat chart="15" format="38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5" format="384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15" format="385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15" format="386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15" format="387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15" format="388">
      <pivotArea type="data" outline="0" fieldPosition="0">
        <references count="2">
          <reference field="4294967294" count="1" selected="0">
            <x v="0"/>
          </reference>
          <reference field="2" count="1" selected="0">
            <x v="4"/>
          </reference>
        </references>
      </pivotArea>
    </chartFormat>
    <chartFormat chart="15" format="389">
      <pivotArea type="data" outline="0" fieldPosition="0">
        <references count="2">
          <reference field="4294967294" count="1" selected="0">
            <x v="0"/>
          </reference>
          <reference field="2" count="1" selected="0">
            <x v="5"/>
          </reference>
        </references>
      </pivotArea>
    </chartFormat>
    <chartFormat chart="15" format="390">
      <pivotArea type="data" outline="0" fieldPosition="0">
        <references count="2">
          <reference field="4294967294" count="1" selected="0">
            <x v="0"/>
          </reference>
          <reference field="2" count="1" selected="0">
            <x v="7"/>
          </reference>
        </references>
      </pivotArea>
    </chartFormat>
    <chartFormat chart="15" format="391">
      <pivotArea type="data" outline="0" fieldPosition="0">
        <references count="2">
          <reference field="4294967294" count="1" selected="0">
            <x v="0"/>
          </reference>
          <reference field="2" count="1" selected="0">
            <x v="8"/>
          </reference>
        </references>
      </pivotArea>
    </chartFormat>
    <chartFormat chart="15" format="392">
      <pivotArea type="data" outline="0" fieldPosition="0">
        <references count="2">
          <reference field="4294967294" count="1" selected="0">
            <x v="0"/>
          </reference>
          <reference field="2" count="1" selected="0">
            <x v="9"/>
          </reference>
        </references>
      </pivotArea>
    </chartFormat>
    <chartFormat chart="15" format="393">
      <pivotArea type="data" outline="0" fieldPosition="0">
        <references count="2">
          <reference field="4294967294" count="1" selected="0">
            <x v="0"/>
          </reference>
          <reference field="2" count="1" selected="0">
            <x v="10"/>
          </reference>
        </references>
      </pivotArea>
    </chartFormat>
    <chartFormat chart="15" format="394">
      <pivotArea type="data" outline="0" fieldPosition="0">
        <references count="2">
          <reference field="4294967294" count="1" selected="0">
            <x v="0"/>
          </reference>
          <reference field="2" count="1" selected="0">
            <x v="11"/>
          </reference>
        </references>
      </pivotArea>
    </chartFormat>
    <chartFormat chart="15" format="395">
      <pivotArea type="data" outline="0" fieldPosition="0">
        <references count="2">
          <reference field="4294967294" count="1" selected="0">
            <x v="0"/>
          </reference>
          <reference field="2" count="1" selected="0">
            <x v="12"/>
          </reference>
        </references>
      </pivotArea>
    </chartFormat>
    <chartFormat chart="15" format="396">
      <pivotArea type="data" outline="0" fieldPosition="0">
        <references count="2">
          <reference field="4294967294" count="1" selected="0">
            <x v="0"/>
          </reference>
          <reference field="2" count="1" selected="0">
            <x v="13"/>
          </reference>
        </references>
      </pivotArea>
    </chartFormat>
    <chartFormat chart="15" format="397">
      <pivotArea type="data" outline="0" fieldPosition="0">
        <references count="2">
          <reference field="4294967294" count="1" selected="0">
            <x v="0"/>
          </reference>
          <reference field="2" count="1" selected="0">
            <x v="14"/>
          </reference>
        </references>
      </pivotArea>
    </chartFormat>
    <chartFormat chart="15" format="398">
      <pivotArea type="data" outline="0" fieldPosition="0">
        <references count="2">
          <reference field="4294967294" count="1" selected="0">
            <x v="0"/>
          </reference>
          <reference field="2" count="1" selected="0">
            <x v="15"/>
          </reference>
        </references>
      </pivotArea>
    </chartFormat>
    <chartFormat chart="15" format="399">
      <pivotArea type="data" outline="0" fieldPosition="0">
        <references count="2">
          <reference field="4294967294" count="1" selected="0">
            <x v="0"/>
          </reference>
          <reference field="2" count="1" selected="0">
            <x v="16"/>
          </reference>
        </references>
      </pivotArea>
    </chartFormat>
    <chartFormat chart="15" format="400">
      <pivotArea type="data" outline="0" fieldPosition="0">
        <references count="2">
          <reference field="4294967294" count="1" selected="0">
            <x v="0"/>
          </reference>
          <reference field="2" count="1" selected="0">
            <x v="18"/>
          </reference>
        </references>
      </pivotArea>
    </chartFormat>
    <chartFormat chart="15" format="401">
      <pivotArea type="data" outline="0" fieldPosition="0">
        <references count="2">
          <reference field="4294967294" count="1" selected="0">
            <x v="0"/>
          </reference>
          <reference field="2" count="1" selected="0">
            <x v="19"/>
          </reference>
        </references>
      </pivotArea>
    </chartFormat>
    <chartFormat chart="15" format="402">
      <pivotArea type="data" outline="0" fieldPosition="0">
        <references count="2">
          <reference field="4294967294" count="1" selected="0">
            <x v="0"/>
          </reference>
          <reference field="2" count="1" selected="0">
            <x v="20"/>
          </reference>
        </references>
      </pivotArea>
    </chartFormat>
    <chartFormat chart="15" format="403">
      <pivotArea type="data" outline="0" fieldPosition="0">
        <references count="2">
          <reference field="4294967294" count="1" selected="0">
            <x v="0"/>
          </reference>
          <reference field="2" count="1" selected="0">
            <x v="21"/>
          </reference>
        </references>
      </pivotArea>
    </chartFormat>
    <chartFormat chart="15" format="404">
      <pivotArea type="data" outline="0" fieldPosition="0">
        <references count="2">
          <reference field="4294967294" count="1" selected="0">
            <x v="0"/>
          </reference>
          <reference field="2" count="1" selected="0">
            <x v="22"/>
          </reference>
        </references>
      </pivotArea>
    </chartFormat>
    <chartFormat chart="15" format="405">
      <pivotArea type="data" outline="0" fieldPosition="0">
        <references count="2">
          <reference field="4294967294" count="1" selected="0">
            <x v="0"/>
          </reference>
          <reference field="2" count="1" selected="0">
            <x v="23"/>
          </reference>
        </references>
      </pivotArea>
    </chartFormat>
    <chartFormat chart="15" format="406">
      <pivotArea type="data" outline="0" fieldPosition="0">
        <references count="2">
          <reference field="4294967294" count="1" selected="0">
            <x v="0"/>
          </reference>
          <reference field="2" count="1" selected="0">
            <x v="24"/>
          </reference>
        </references>
      </pivotArea>
    </chartFormat>
    <chartFormat chart="15" format="407">
      <pivotArea type="data" outline="0" fieldPosition="0">
        <references count="2">
          <reference field="4294967294" count="1" selected="0">
            <x v="0"/>
          </reference>
          <reference field="2" count="1" selected="0">
            <x v="25"/>
          </reference>
        </references>
      </pivotArea>
    </chartFormat>
    <chartFormat chart="15" format="408">
      <pivotArea type="data" outline="0" fieldPosition="0">
        <references count="2">
          <reference field="4294967294" count="1" selected="0">
            <x v="0"/>
          </reference>
          <reference field="2" count="1" selected="0">
            <x v="26"/>
          </reference>
        </references>
      </pivotArea>
    </chartFormat>
    <chartFormat chart="15" format="409">
      <pivotArea type="data" outline="0" fieldPosition="0">
        <references count="2">
          <reference field="4294967294" count="1" selected="0">
            <x v="0"/>
          </reference>
          <reference field="2" count="1" selected="0">
            <x v="27"/>
          </reference>
        </references>
      </pivotArea>
    </chartFormat>
    <chartFormat chart="15" format="410">
      <pivotArea type="data" outline="0" fieldPosition="0">
        <references count="2">
          <reference field="4294967294" count="1" selected="0">
            <x v="0"/>
          </reference>
          <reference field="2" count="1" selected="0">
            <x v="29"/>
          </reference>
        </references>
      </pivotArea>
    </chartFormat>
    <chartFormat chart="15" format="411">
      <pivotArea type="data" outline="0" fieldPosition="0">
        <references count="2">
          <reference field="4294967294" count="1" selected="0">
            <x v="0"/>
          </reference>
          <reference field="2" count="1" selected="0">
            <x v="30"/>
          </reference>
        </references>
      </pivotArea>
    </chartFormat>
    <chartFormat chart="15" format="412">
      <pivotArea type="data" outline="0" fieldPosition="0">
        <references count="2">
          <reference field="4294967294" count="1" selected="0">
            <x v="0"/>
          </reference>
          <reference field="2" count="1" selected="0">
            <x v="31"/>
          </reference>
        </references>
      </pivotArea>
    </chartFormat>
    <chartFormat chart="15" format="413">
      <pivotArea type="data" outline="0" fieldPosition="0">
        <references count="2">
          <reference field="4294967294" count="1" selected="0">
            <x v="0"/>
          </reference>
          <reference field="2" count="1" selected="0">
            <x v="33"/>
          </reference>
        </references>
      </pivotArea>
    </chartFormat>
    <chartFormat chart="15" format="414">
      <pivotArea type="data" outline="0" fieldPosition="0">
        <references count="2">
          <reference field="4294967294" count="1" selected="0">
            <x v="0"/>
          </reference>
          <reference field="2" count="1" selected="0">
            <x v="34"/>
          </reference>
        </references>
      </pivotArea>
    </chartFormat>
    <chartFormat chart="15" format="415">
      <pivotArea type="data" outline="0" fieldPosition="0">
        <references count="2">
          <reference field="4294967294" count="1" selected="0">
            <x v="0"/>
          </reference>
          <reference field="2" count="1" selected="0">
            <x v="35"/>
          </reference>
        </references>
      </pivotArea>
    </chartFormat>
    <chartFormat chart="15" format="416">
      <pivotArea type="data" outline="0" fieldPosition="0">
        <references count="2">
          <reference field="4294967294" count="1" selected="0">
            <x v="0"/>
          </reference>
          <reference field="2" count="1" selected="0">
            <x v="36"/>
          </reference>
        </references>
      </pivotArea>
    </chartFormat>
    <chartFormat chart="15" format="417">
      <pivotArea type="data" outline="0" fieldPosition="0">
        <references count="2">
          <reference field="4294967294" count="1" selected="0">
            <x v="0"/>
          </reference>
          <reference field="2" count="1" selected="0">
            <x v="38"/>
          </reference>
        </references>
      </pivotArea>
    </chartFormat>
    <chartFormat chart="15" format="418">
      <pivotArea type="data" outline="0" fieldPosition="0">
        <references count="2">
          <reference field="4294967294" count="1" selected="0">
            <x v="0"/>
          </reference>
          <reference field="2" count="1" selected="0">
            <x v="39"/>
          </reference>
        </references>
      </pivotArea>
    </chartFormat>
    <chartFormat chart="15" format="419">
      <pivotArea type="data" outline="0" fieldPosition="0">
        <references count="2">
          <reference field="4294967294" count="1" selected="0">
            <x v="0"/>
          </reference>
          <reference field="2" count="1" selected="0">
            <x v="41"/>
          </reference>
        </references>
      </pivotArea>
    </chartFormat>
    <chartFormat chart="15" format="420">
      <pivotArea type="data" outline="0" fieldPosition="0">
        <references count="2">
          <reference field="4294967294" count="1" selected="0">
            <x v="0"/>
          </reference>
          <reference field="2" count="1" selected="0">
            <x v="42"/>
          </reference>
        </references>
      </pivotArea>
    </chartFormat>
    <chartFormat chart="15" format="421">
      <pivotArea type="data" outline="0" fieldPosition="0">
        <references count="2">
          <reference field="4294967294" count="1" selected="0">
            <x v="0"/>
          </reference>
          <reference field="2" count="1" selected="0">
            <x v="43"/>
          </reference>
        </references>
      </pivotArea>
    </chartFormat>
    <chartFormat chart="15" format="422">
      <pivotArea type="data" outline="0" fieldPosition="0">
        <references count="2">
          <reference field="4294967294" count="1" selected="0">
            <x v="0"/>
          </reference>
          <reference field="2" count="1" selected="0">
            <x v="44"/>
          </reference>
        </references>
      </pivotArea>
    </chartFormat>
    <chartFormat chart="15" format="423">
      <pivotArea type="data" outline="0" fieldPosition="0">
        <references count="2">
          <reference field="4294967294" count="1" selected="0">
            <x v="0"/>
          </reference>
          <reference field="2" count="1" selected="0">
            <x v="45"/>
          </reference>
        </references>
      </pivotArea>
    </chartFormat>
    <chartFormat chart="15" format="424">
      <pivotArea type="data" outline="0" fieldPosition="0">
        <references count="2">
          <reference field="4294967294" count="1" selected="0">
            <x v="0"/>
          </reference>
          <reference field="2" count="1" selected="0">
            <x v="46"/>
          </reference>
        </references>
      </pivotArea>
    </chartFormat>
    <chartFormat chart="15" format="425">
      <pivotArea type="data" outline="0" fieldPosition="0">
        <references count="2">
          <reference field="4294967294" count="1" selected="0">
            <x v="0"/>
          </reference>
          <reference field="2" count="1" selected="0">
            <x v="47"/>
          </reference>
        </references>
      </pivotArea>
    </chartFormat>
    <chartFormat chart="15" format="426">
      <pivotArea type="data" outline="0" fieldPosition="0">
        <references count="2">
          <reference field="4294967294" count="1" selected="0">
            <x v="0"/>
          </reference>
          <reference field="2" count="1" selected="0">
            <x v="48"/>
          </reference>
        </references>
      </pivotArea>
    </chartFormat>
    <chartFormat chart="15" format="427">
      <pivotArea type="data" outline="0" fieldPosition="0">
        <references count="2">
          <reference field="4294967294" count="1" selected="0">
            <x v="0"/>
          </reference>
          <reference field="2" count="1" selected="0">
            <x v="49"/>
          </reference>
        </references>
      </pivotArea>
    </chartFormat>
    <chartFormat chart="15" format="428">
      <pivotArea type="data" outline="0" fieldPosition="0">
        <references count="2">
          <reference field="4294967294" count="1" selected="0">
            <x v="0"/>
          </reference>
          <reference field="2" count="1" selected="0">
            <x v="50"/>
          </reference>
        </references>
      </pivotArea>
    </chartFormat>
    <chartFormat chart="15" format="429">
      <pivotArea type="data" outline="0" fieldPosition="0">
        <references count="2">
          <reference field="4294967294" count="1" selected="0">
            <x v="0"/>
          </reference>
          <reference field="2" count="1" selected="0">
            <x v="51"/>
          </reference>
        </references>
      </pivotArea>
    </chartFormat>
    <chartFormat chart="15" format="430">
      <pivotArea type="data" outline="0" fieldPosition="0">
        <references count="2">
          <reference field="4294967294" count="1" selected="0">
            <x v="0"/>
          </reference>
          <reference field="2" count="1" selected="0">
            <x v="52"/>
          </reference>
        </references>
      </pivotArea>
    </chartFormat>
    <chartFormat chart="15" format="431">
      <pivotArea type="data" outline="0" fieldPosition="0">
        <references count="2">
          <reference field="4294967294" count="1" selected="0">
            <x v="0"/>
          </reference>
          <reference field="2" count="1" selected="0">
            <x v="53"/>
          </reference>
        </references>
      </pivotArea>
    </chartFormat>
    <chartFormat chart="15" format="432">
      <pivotArea type="data" outline="0" fieldPosition="0">
        <references count="2">
          <reference field="4294967294" count="1" selected="0">
            <x v="0"/>
          </reference>
          <reference field="2" count="1" selected="0">
            <x v="54"/>
          </reference>
        </references>
      </pivotArea>
    </chartFormat>
    <chartFormat chart="15" format="433">
      <pivotArea type="data" outline="0" fieldPosition="0">
        <references count="2">
          <reference field="4294967294" count="1" selected="0">
            <x v="0"/>
          </reference>
          <reference field="2" count="1" selected="0">
            <x v="55"/>
          </reference>
        </references>
      </pivotArea>
    </chartFormat>
    <chartFormat chart="15" format="434">
      <pivotArea type="data" outline="0" fieldPosition="0">
        <references count="2">
          <reference field="4294967294" count="1" selected="0">
            <x v="0"/>
          </reference>
          <reference field="2" count="1" selected="0">
            <x v="56"/>
          </reference>
        </references>
      </pivotArea>
    </chartFormat>
    <chartFormat chart="15" format="435">
      <pivotArea type="data" outline="0" fieldPosition="0">
        <references count="2">
          <reference field="4294967294" count="1" selected="0">
            <x v="0"/>
          </reference>
          <reference field="2" count="1" selected="0">
            <x v="58"/>
          </reference>
        </references>
      </pivotArea>
    </chartFormat>
    <chartFormat chart="15" format="436">
      <pivotArea type="data" outline="0" fieldPosition="0">
        <references count="2">
          <reference field="4294967294" count="1" selected="0">
            <x v="0"/>
          </reference>
          <reference field="2" count="1" selected="0">
            <x v="60"/>
          </reference>
        </references>
      </pivotArea>
    </chartFormat>
    <chartFormat chart="15" format="437">
      <pivotArea type="data" outline="0" fieldPosition="0">
        <references count="2">
          <reference field="4294967294" count="1" selected="0">
            <x v="0"/>
          </reference>
          <reference field="2" count="1" selected="0">
            <x v="61"/>
          </reference>
        </references>
      </pivotArea>
    </chartFormat>
    <chartFormat chart="15" format="438">
      <pivotArea type="data" outline="0" fieldPosition="0">
        <references count="2">
          <reference field="4294967294" count="1" selected="0">
            <x v="0"/>
          </reference>
          <reference field="2" count="1" selected="0">
            <x v="63"/>
          </reference>
        </references>
      </pivotArea>
    </chartFormat>
    <chartFormat chart="15" format="439">
      <pivotArea type="data" outline="0" fieldPosition="0">
        <references count="2">
          <reference field="4294967294" count="1" selected="0">
            <x v="0"/>
          </reference>
          <reference field="2" count="1" selected="0">
            <x v="64"/>
          </reference>
        </references>
      </pivotArea>
    </chartFormat>
    <chartFormat chart="15" format="440">
      <pivotArea type="data" outline="0" fieldPosition="0">
        <references count="2">
          <reference field="4294967294" count="1" selected="0">
            <x v="0"/>
          </reference>
          <reference field="2" count="1" selected="0">
            <x v="66"/>
          </reference>
        </references>
      </pivotArea>
    </chartFormat>
    <chartFormat chart="15" format="441">
      <pivotArea type="data" outline="0" fieldPosition="0">
        <references count="2">
          <reference field="4294967294" count="1" selected="0">
            <x v="0"/>
          </reference>
          <reference field="2" count="1" selected="0">
            <x v="67"/>
          </reference>
        </references>
      </pivotArea>
    </chartFormat>
    <chartFormat chart="15" format="442">
      <pivotArea type="data" outline="0" fieldPosition="0">
        <references count="2">
          <reference field="4294967294" count="1" selected="0">
            <x v="0"/>
          </reference>
          <reference field="2" count="1" selected="0">
            <x v="69"/>
          </reference>
        </references>
      </pivotArea>
    </chartFormat>
    <chartFormat chart="15" format="443">
      <pivotArea type="data" outline="0" fieldPosition="0">
        <references count="2">
          <reference field="4294967294" count="1" selected="0">
            <x v="0"/>
          </reference>
          <reference field="2" count="1" selected="0">
            <x v="70"/>
          </reference>
        </references>
      </pivotArea>
    </chartFormat>
    <chartFormat chart="15" format="444">
      <pivotArea type="data" outline="0" fieldPosition="0">
        <references count="2">
          <reference field="4294967294" count="1" selected="0">
            <x v="0"/>
          </reference>
          <reference field="2" count="1" selected="0">
            <x v="71"/>
          </reference>
        </references>
      </pivotArea>
    </chartFormat>
    <chartFormat chart="15" format="445">
      <pivotArea type="data" outline="0" fieldPosition="0">
        <references count="2">
          <reference field="4294967294" count="1" selected="0">
            <x v="0"/>
          </reference>
          <reference field="2" count="1" selected="0">
            <x v="72"/>
          </reference>
        </references>
      </pivotArea>
    </chartFormat>
    <chartFormat chart="15" format="446">
      <pivotArea type="data" outline="0" fieldPosition="0">
        <references count="2">
          <reference field="4294967294" count="1" selected="0">
            <x v="0"/>
          </reference>
          <reference field="2" count="1" selected="0">
            <x v="73"/>
          </reference>
        </references>
      </pivotArea>
    </chartFormat>
    <chartFormat chart="15" format="447">
      <pivotArea type="data" outline="0" fieldPosition="0">
        <references count="2">
          <reference field="4294967294" count="1" selected="0">
            <x v="0"/>
          </reference>
          <reference field="2" count="1" selected="0">
            <x v="74"/>
          </reference>
        </references>
      </pivotArea>
    </chartFormat>
    <chartFormat chart="15" format="448">
      <pivotArea type="data" outline="0" fieldPosition="0">
        <references count="2">
          <reference field="4294967294" count="1" selected="0">
            <x v="0"/>
          </reference>
          <reference field="2" count="1" selected="0">
            <x v="75"/>
          </reference>
        </references>
      </pivotArea>
    </chartFormat>
    <chartFormat chart="15" format="449">
      <pivotArea type="data" outline="0" fieldPosition="0">
        <references count="2">
          <reference field="4294967294" count="1" selected="0">
            <x v="0"/>
          </reference>
          <reference field="2" count="1" selected="0">
            <x v="76"/>
          </reference>
        </references>
      </pivotArea>
    </chartFormat>
    <chartFormat chart="15" format="450">
      <pivotArea type="data" outline="0" fieldPosition="0">
        <references count="2">
          <reference field="4294967294" count="1" selected="0">
            <x v="0"/>
          </reference>
          <reference field="2" count="1" selected="0">
            <x v="77"/>
          </reference>
        </references>
      </pivotArea>
    </chartFormat>
    <chartFormat chart="15" format="451">
      <pivotArea type="data" outline="0" fieldPosition="0">
        <references count="2">
          <reference field="4294967294" count="1" selected="0">
            <x v="0"/>
          </reference>
          <reference field="2" count="1" selected="0">
            <x v="78"/>
          </reference>
        </references>
      </pivotArea>
    </chartFormat>
    <chartFormat chart="15" format="452">
      <pivotArea type="data" outline="0" fieldPosition="0">
        <references count="2">
          <reference field="4294967294" count="1" selected="0">
            <x v="0"/>
          </reference>
          <reference field="2" count="1" selected="0">
            <x v="79"/>
          </reference>
        </references>
      </pivotArea>
    </chartFormat>
    <chartFormat chart="15" format="453">
      <pivotArea type="data" outline="0" fieldPosition="0">
        <references count="2">
          <reference field="4294967294" count="1" selected="0">
            <x v="0"/>
          </reference>
          <reference field="2" count="1" selected="0">
            <x v="80"/>
          </reference>
        </references>
      </pivotArea>
    </chartFormat>
    <chartFormat chart="15" format="454">
      <pivotArea type="data" outline="0" fieldPosition="0">
        <references count="2">
          <reference field="4294967294" count="1" selected="0">
            <x v="0"/>
          </reference>
          <reference field="2" count="1" selected="0">
            <x v="81"/>
          </reference>
        </references>
      </pivotArea>
    </chartFormat>
    <chartFormat chart="15" format="455">
      <pivotArea type="data" outline="0" fieldPosition="0">
        <references count="2">
          <reference field="4294967294" count="1" selected="0">
            <x v="0"/>
          </reference>
          <reference field="2" count="1" selected="0">
            <x v="82"/>
          </reference>
        </references>
      </pivotArea>
    </chartFormat>
    <chartFormat chart="15" format="456">
      <pivotArea type="data" outline="0" fieldPosition="0">
        <references count="2">
          <reference field="4294967294" count="1" selected="0">
            <x v="0"/>
          </reference>
          <reference field="2" count="1" selected="0">
            <x v="85"/>
          </reference>
        </references>
      </pivotArea>
    </chartFormat>
    <chartFormat chart="15" format="457">
      <pivotArea type="data" outline="0" fieldPosition="0">
        <references count="2">
          <reference field="4294967294" count="1" selected="0">
            <x v="0"/>
          </reference>
          <reference field="2" count="1" selected="0">
            <x v="86"/>
          </reference>
        </references>
      </pivotArea>
    </chartFormat>
    <chartFormat chart="15" format="458">
      <pivotArea type="data" outline="0" fieldPosition="0">
        <references count="2">
          <reference field="4294967294" count="1" selected="0">
            <x v="0"/>
          </reference>
          <reference field="2" count="1" selected="0">
            <x v="87"/>
          </reference>
        </references>
      </pivotArea>
    </chartFormat>
    <chartFormat chart="15" format="459">
      <pivotArea type="data" outline="0" fieldPosition="0">
        <references count="2">
          <reference field="4294967294" count="1" selected="0">
            <x v="0"/>
          </reference>
          <reference field="2" count="1" selected="0">
            <x v="88"/>
          </reference>
        </references>
      </pivotArea>
    </chartFormat>
    <chartFormat chart="15" format="460">
      <pivotArea type="data" outline="0" fieldPosition="0">
        <references count="2">
          <reference field="4294967294" count="1" selected="0">
            <x v="0"/>
          </reference>
          <reference field="2" count="1" selected="0">
            <x v="89"/>
          </reference>
        </references>
      </pivotArea>
    </chartFormat>
    <chartFormat chart="15" format="461">
      <pivotArea type="data" outline="0" fieldPosition="0">
        <references count="2">
          <reference field="4294967294" count="1" selected="0">
            <x v="0"/>
          </reference>
          <reference field="2" count="1" selected="0">
            <x v="90"/>
          </reference>
        </references>
      </pivotArea>
    </chartFormat>
    <chartFormat chart="15" format="462">
      <pivotArea type="data" outline="0" fieldPosition="0">
        <references count="2">
          <reference field="4294967294" count="1" selected="0">
            <x v="0"/>
          </reference>
          <reference field="2" count="1" selected="0">
            <x v="91"/>
          </reference>
        </references>
      </pivotArea>
    </chartFormat>
    <chartFormat chart="15" format="463">
      <pivotArea type="data" outline="0" fieldPosition="0">
        <references count="2">
          <reference field="4294967294" count="1" selected="0">
            <x v="0"/>
          </reference>
          <reference field="2" count="1" selected="0">
            <x v="93"/>
          </reference>
        </references>
      </pivotArea>
    </chartFormat>
    <chartFormat chart="15" format="464">
      <pivotArea type="data" outline="0" fieldPosition="0">
        <references count="2">
          <reference field="4294967294" count="1" selected="0">
            <x v="0"/>
          </reference>
          <reference field="2" count="1" selected="0">
            <x v="94"/>
          </reference>
        </references>
      </pivotArea>
    </chartFormat>
    <chartFormat chart="15" format="465">
      <pivotArea type="data" outline="0" fieldPosition="0">
        <references count="2">
          <reference field="4294967294" count="1" selected="0">
            <x v="0"/>
          </reference>
          <reference field="2" count="1" selected="0">
            <x v="95"/>
          </reference>
        </references>
      </pivotArea>
    </chartFormat>
    <chartFormat chart="15" format="466">
      <pivotArea type="data" outline="0" fieldPosition="0">
        <references count="2">
          <reference field="4294967294" count="1" selected="0">
            <x v="0"/>
          </reference>
          <reference field="2" count="1" selected="0">
            <x v="96"/>
          </reference>
        </references>
      </pivotArea>
    </chartFormat>
    <chartFormat chart="15" format="467">
      <pivotArea type="data" outline="0" fieldPosition="0">
        <references count="2">
          <reference field="4294967294" count="1" selected="0">
            <x v="0"/>
          </reference>
          <reference field="2" count="1" selected="0">
            <x v="97"/>
          </reference>
        </references>
      </pivotArea>
    </chartFormat>
    <chartFormat chart="15" format="468">
      <pivotArea type="data" outline="0" fieldPosition="0">
        <references count="2">
          <reference field="4294967294" count="1" selected="0">
            <x v="0"/>
          </reference>
          <reference field="2" count="1" selected="0">
            <x v="98"/>
          </reference>
        </references>
      </pivotArea>
    </chartFormat>
    <chartFormat chart="15" format="469">
      <pivotArea type="data" outline="0" fieldPosition="0">
        <references count="2">
          <reference field="4294967294" count="1" selected="0">
            <x v="0"/>
          </reference>
          <reference field="2" count="1" selected="0">
            <x v="99"/>
          </reference>
        </references>
      </pivotArea>
    </chartFormat>
    <chartFormat chart="15" format="470">
      <pivotArea type="data" outline="0" fieldPosition="0">
        <references count="2">
          <reference field="4294967294" count="1" selected="0">
            <x v="0"/>
          </reference>
          <reference field="2" count="1" selected="0">
            <x v="100"/>
          </reference>
        </references>
      </pivotArea>
    </chartFormat>
    <chartFormat chart="15" format="471">
      <pivotArea type="data" outline="0" fieldPosition="0">
        <references count="2">
          <reference field="4294967294" count="1" selected="0">
            <x v="0"/>
          </reference>
          <reference field="2" count="1" selected="0">
            <x v="101"/>
          </reference>
        </references>
      </pivotArea>
    </chartFormat>
    <chartFormat chart="15" format="472">
      <pivotArea type="data" outline="0" fieldPosition="0">
        <references count="2">
          <reference field="4294967294" count="1" selected="0">
            <x v="0"/>
          </reference>
          <reference field="2" count="1" selected="0">
            <x v="102"/>
          </reference>
        </references>
      </pivotArea>
    </chartFormat>
    <chartFormat chart="15" format="473">
      <pivotArea type="data" outline="0" fieldPosition="0">
        <references count="2">
          <reference field="4294967294" count="1" selected="0">
            <x v="0"/>
          </reference>
          <reference field="2" count="1" selected="0">
            <x v="103"/>
          </reference>
        </references>
      </pivotArea>
    </chartFormat>
    <chartFormat chart="15" format="474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"/>
          </reference>
        </references>
      </pivotArea>
    </chartFormat>
    <chartFormat chart="15" format="475">
      <pivotArea type="data" outline="0" fieldPosition="0">
        <references count="2">
          <reference field="4294967294" count="1" selected="0">
            <x v="0"/>
          </reference>
          <reference field="2" count="1" selected="0">
            <x v="105"/>
          </reference>
        </references>
      </pivotArea>
    </chartFormat>
    <chartFormat chart="15" format="476">
      <pivotArea type="data" outline="0" fieldPosition="0">
        <references count="2">
          <reference field="4294967294" count="1" selected="0">
            <x v="0"/>
          </reference>
          <reference field="2" count="1" selected="0">
            <x v="106"/>
          </reference>
        </references>
      </pivotArea>
    </chartFormat>
    <chartFormat chart="15" format="477">
      <pivotArea type="data" outline="0" fieldPosition="0">
        <references count="2">
          <reference field="4294967294" count="1" selected="0">
            <x v="0"/>
          </reference>
          <reference field="2" count="1" selected="0">
            <x v="107"/>
          </reference>
        </references>
      </pivotArea>
    </chartFormat>
    <chartFormat chart="15" format="478">
      <pivotArea type="data" outline="0" fieldPosition="0">
        <references count="2">
          <reference field="4294967294" count="1" selected="0">
            <x v="0"/>
          </reference>
          <reference field="2" count="1" selected="0">
            <x v="110"/>
          </reference>
        </references>
      </pivotArea>
    </chartFormat>
    <chartFormat chart="15" format="479">
      <pivotArea type="data" outline="0" fieldPosition="0">
        <references count="2">
          <reference field="4294967294" count="1" selected="0">
            <x v="0"/>
          </reference>
          <reference field="2" count="1" selected="0">
            <x v="6"/>
          </reference>
        </references>
      </pivotArea>
    </chartFormat>
    <chartFormat chart="15" format="480">
      <pivotArea type="data" outline="0" fieldPosition="0">
        <references count="2">
          <reference field="4294967294" count="1" selected="0">
            <x v="0"/>
          </reference>
          <reference field="2" count="1" selected="0">
            <x v="62"/>
          </reference>
        </references>
      </pivotArea>
    </chartFormat>
    <chartFormat chart="15" format="481">
      <pivotArea type="data" outline="0" fieldPosition="0">
        <references count="2">
          <reference field="4294967294" count="1" selected="0">
            <x v="0"/>
          </reference>
          <reference field="2" count="1" selected="0">
            <x v="65"/>
          </reference>
        </references>
      </pivotArea>
    </chartFormat>
    <chartFormat chart="15" format="482">
      <pivotArea type="data" outline="0" fieldPosition="0">
        <references count="2">
          <reference field="4294967294" count="1" selected="0">
            <x v="0"/>
          </reference>
          <reference field="2" count="1" selected="0">
            <x v="68"/>
          </reference>
        </references>
      </pivotArea>
    </chartFormat>
    <chartFormat chart="15" format="483">
      <pivotArea type="data" outline="0" fieldPosition="0">
        <references count="2">
          <reference field="4294967294" count="1" selected="0">
            <x v="0"/>
          </reference>
          <reference field="2" count="1" selected="0">
            <x v="108"/>
          </reference>
        </references>
      </pivotArea>
    </chartFormat>
    <chartFormat chart="8" format="190">
      <pivotArea type="data" outline="0" fieldPosition="0">
        <references count="2">
          <reference field="4294967294" count="1" selected="0">
            <x v="0"/>
          </reference>
          <reference field="2" count="1" selected="0">
            <x v="6"/>
          </reference>
        </references>
      </pivotArea>
    </chartFormat>
    <chartFormat chart="8" format="191">
      <pivotArea type="data" outline="0" fieldPosition="0">
        <references count="2">
          <reference field="4294967294" count="1" selected="0">
            <x v="0"/>
          </reference>
          <reference field="2" count="1" selected="0">
            <x v="62"/>
          </reference>
        </references>
      </pivotArea>
    </chartFormat>
    <chartFormat chart="8" format="192">
      <pivotArea type="data" outline="0" fieldPosition="0">
        <references count="2">
          <reference field="4294967294" count="1" selected="0">
            <x v="0"/>
          </reference>
          <reference field="2" count="1" selected="0">
            <x v="65"/>
          </reference>
        </references>
      </pivotArea>
    </chartFormat>
    <chartFormat chart="8" format="193">
      <pivotArea type="data" outline="0" fieldPosition="0">
        <references count="2">
          <reference field="4294967294" count="1" selected="0">
            <x v="0"/>
          </reference>
          <reference field="2" count="1" selected="0">
            <x v="68"/>
          </reference>
        </references>
      </pivotArea>
    </chartFormat>
    <chartFormat chart="8" format="194">
      <pivotArea type="data" outline="0" fieldPosition="0">
        <references count="2">
          <reference field="4294967294" count="1" selected="0">
            <x v="0"/>
          </reference>
          <reference field="2" count="1" selected="0">
            <x v="108"/>
          </reference>
        </references>
      </pivotArea>
    </chartFormat>
    <chartFormat chart="8" format="195">
      <pivotArea type="data" outline="0" fieldPosition="0">
        <references count="2">
          <reference field="4294967294" count="1" selected="0">
            <x v="0"/>
          </reference>
          <reference field="2" count="1" selected="0">
            <x v="17"/>
          </reference>
        </references>
      </pivotArea>
    </chartFormat>
    <chartFormat chart="8" format="196">
      <pivotArea type="data" outline="0" fieldPosition="0">
        <references count="2">
          <reference field="4294967294" count="1" selected="0">
            <x v="0"/>
          </reference>
          <reference field="2" count="1" selected="0">
            <x v="28"/>
          </reference>
        </references>
      </pivotArea>
    </chartFormat>
    <chartFormat chart="8" format="197">
      <pivotArea type="data" outline="0" fieldPosition="0">
        <references count="2">
          <reference field="4294967294" count="1" selected="0">
            <x v="0"/>
          </reference>
          <reference field="2" count="1" selected="0">
            <x v="32"/>
          </reference>
        </references>
      </pivotArea>
    </chartFormat>
    <chartFormat chart="8" format="198">
      <pivotArea type="data" outline="0" fieldPosition="0">
        <references count="2">
          <reference field="4294967294" count="1" selected="0">
            <x v="0"/>
          </reference>
          <reference field="2" count="1" selected="0">
            <x v="37"/>
          </reference>
        </references>
      </pivotArea>
    </chartFormat>
    <chartFormat chart="8" format="199">
      <pivotArea type="data" outline="0" fieldPosition="0">
        <references count="2">
          <reference field="4294967294" count="1" selected="0">
            <x v="0"/>
          </reference>
          <reference field="2" count="1" selected="0">
            <x v="40"/>
          </reference>
        </references>
      </pivotArea>
    </chartFormat>
    <chartFormat chart="8" format="200">
      <pivotArea type="data" outline="0" fieldPosition="0">
        <references count="2">
          <reference field="4294967294" count="1" selected="0">
            <x v="0"/>
          </reference>
          <reference field="2" count="1" selected="0">
            <x v="57"/>
          </reference>
        </references>
      </pivotArea>
    </chartFormat>
    <chartFormat chart="8" format="201">
      <pivotArea type="data" outline="0" fieldPosition="0">
        <references count="2">
          <reference field="4294967294" count="1" selected="0">
            <x v="0"/>
          </reference>
          <reference field="2" count="1" selected="0">
            <x v="59"/>
          </reference>
        </references>
      </pivotArea>
    </chartFormat>
    <chartFormat chart="8" format="202">
      <pivotArea type="data" outline="0" fieldPosition="0">
        <references count="2">
          <reference field="4294967294" count="1" selected="0">
            <x v="0"/>
          </reference>
          <reference field="2" count="1" selected="0">
            <x v="83"/>
          </reference>
        </references>
      </pivotArea>
    </chartFormat>
    <chartFormat chart="8" format="203">
      <pivotArea type="data" outline="0" fieldPosition="0">
        <references count="2">
          <reference field="4294967294" count="1" selected="0">
            <x v="0"/>
          </reference>
          <reference field="2" count="1" selected="0">
            <x v="84"/>
          </reference>
        </references>
      </pivotArea>
    </chartFormat>
    <chartFormat chart="8" format="204">
      <pivotArea type="data" outline="0" fieldPosition="0">
        <references count="2">
          <reference field="4294967294" count="1" selected="0">
            <x v="0"/>
          </reference>
          <reference field="2" count="1" selected="0">
            <x v="92"/>
          </reference>
        </references>
      </pivotArea>
    </chartFormat>
    <chartFormat chart="8" format="205">
      <pivotArea type="data" outline="0" fieldPosition="0">
        <references count="2">
          <reference field="4294967294" count="1" selected="0">
            <x v="0"/>
          </reference>
          <reference field="2" count="1" selected="0">
            <x v="109"/>
          </reference>
        </references>
      </pivotArea>
    </chartFormat>
    <chartFormat chart="15" format="484">
      <pivotArea type="data" outline="0" fieldPosition="0">
        <references count="2">
          <reference field="4294967294" count="1" selected="0">
            <x v="0"/>
          </reference>
          <reference field="2" count="1" selected="0">
            <x v="17"/>
          </reference>
        </references>
      </pivotArea>
    </chartFormat>
    <chartFormat chart="15" format="485">
      <pivotArea type="data" outline="0" fieldPosition="0">
        <references count="2">
          <reference field="4294967294" count="1" selected="0">
            <x v="0"/>
          </reference>
          <reference field="2" count="1" selected="0">
            <x v="28"/>
          </reference>
        </references>
      </pivotArea>
    </chartFormat>
    <chartFormat chart="15" format="486">
      <pivotArea type="data" outline="0" fieldPosition="0">
        <references count="2">
          <reference field="4294967294" count="1" selected="0">
            <x v="0"/>
          </reference>
          <reference field="2" count="1" selected="0">
            <x v="32"/>
          </reference>
        </references>
      </pivotArea>
    </chartFormat>
    <chartFormat chart="15" format="487">
      <pivotArea type="data" outline="0" fieldPosition="0">
        <references count="2">
          <reference field="4294967294" count="1" selected="0">
            <x v="0"/>
          </reference>
          <reference field="2" count="1" selected="0">
            <x v="37"/>
          </reference>
        </references>
      </pivotArea>
    </chartFormat>
    <chartFormat chart="15" format="488">
      <pivotArea type="data" outline="0" fieldPosition="0">
        <references count="2">
          <reference field="4294967294" count="1" selected="0">
            <x v="0"/>
          </reference>
          <reference field="2" count="1" selected="0">
            <x v="40"/>
          </reference>
        </references>
      </pivotArea>
    </chartFormat>
    <chartFormat chart="15" format="489">
      <pivotArea type="data" outline="0" fieldPosition="0">
        <references count="2">
          <reference field="4294967294" count="1" selected="0">
            <x v="0"/>
          </reference>
          <reference field="2" count="1" selected="0">
            <x v="57"/>
          </reference>
        </references>
      </pivotArea>
    </chartFormat>
    <chartFormat chart="15" format="490">
      <pivotArea type="data" outline="0" fieldPosition="0">
        <references count="2">
          <reference field="4294967294" count="1" selected="0">
            <x v="0"/>
          </reference>
          <reference field="2" count="1" selected="0">
            <x v="59"/>
          </reference>
        </references>
      </pivotArea>
    </chartFormat>
    <chartFormat chart="15" format="491">
      <pivotArea type="data" outline="0" fieldPosition="0">
        <references count="2">
          <reference field="4294967294" count="1" selected="0">
            <x v="0"/>
          </reference>
          <reference field="2" count="1" selected="0">
            <x v="83"/>
          </reference>
        </references>
      </pivotArea>
    </chartFormat>
    <chartFormat chart="15" format="492">
      <pivotArea type="data" outline="0" fieldPosition="0">
        <references count="2">
          <reference field="4294967294" count="1" selected="0">
            <x v="0"/>
          </reference>
          <reference field="2" count="1" selected="0">
            <x v="84"/>
          </reference>
        </references>
      </pivotArea>
    </chartFormat>
    <chartFormat chart="15" format="493">
      <pivotArea type="data" outline="0" fieldPosition="0">
        <references count="2">
          <reference field="4294967294" count="1" selected="0">
            <x v="0"/>
          </reference>
          <reference field="2" count="1" selected="0">
            <x v="92"/>
          </reference>
        </references>
      </pivotArea>
    </chartFormat>
    <chartFormat chart="15" format="494">
      <pivotArea type="data" outline="0" fieldPosition="0">
        <references count="2">
          <reference field="4294967294" count="1" selected="0">
            <x v="0"/>
          </reference>
          <reference field="2" count="1" selected="0">
            <x v="109"/>
          </reference>
        </references>
      </pivotArea>
    </chartFormat>
  </chartFormats>
  <pivotHierarchies count="21">
    <pivotHierarchy multipleItemSelectionAllowed="1" dragToData="1"/>
    <pivotHierarchy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>
      <members count="1" level="1">
        <member name="[Tabela1_2].[Journal].&amp;[Urban For Urban Green.]"/>
      </members>
    </pivotHierarchy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Data="1"/>
    <pivotHierarchy dragToData="1" caption="Contagem Distinta de Title"/>
    <pivotHierarchy dragToData="1"/>
    <pivotHierarchy dragToData="1"/>
  </pivotHierarchies>
  <pivotTableStyleInfo name="PivotStyleLight2" showRowHeaders="1" showColHeaders="1" showRowStripes="0" showColStripes="0" showLastColumn="1"/>
  <rowHierarchiesUsage count="1">
    <rowHierarchyUsage hierarchyUsage="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Cópia de Table_Vegetal.Endotherapy_ TESTE.xlsx!Tabela1_2">
        <x15:activeTabTopLevelEntity name="[Tabela1_2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2000000}" name="Tabela dinâmica11" cacheId="322" applyNumberFormats="0" applyBorderFormats="0" applyFontFormats="0" applyPatternFormats="0" applyAlignmentFormats="0" applyWidthHeightFormats="1" dataCaption="Valores" updatedVersion="8" minRefreshableVersion="3" subtotalHiddenItems="1" itemPrintTitles="1" createdVersion="6" indent="0" multipleFieldFilters="0" chartFormat="8">
  <location ref="I54:J79" firstHeaderRow="1" firstDataRow="1" firstDataCol="1"/>
  <pivotFields count="4">
    <pivotField dataField="1" showAll="0"/>
    <pivotField allDrilled="1" showAll="0" dataSourceSort="1" defaultAttributeDrillState="1"/>
    <pivotField axis="axisRow" allDrilled="1" showAll="0" dataSourceSort="1" defaultAttributeDrillState="1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t="default"/>
      </items>
    </pivotField>
    <pivotField allDrilled="1" showAll="0" dataSourceSort="1" defaultAttributeDrillState="1"/>
  </pivotFields>
  <rowFields count="1">
    <field x="2"/>
  </rowFields>
  <row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rowItems>
  <colItems count="1">
    <i/>
  </colItems>
  <dataFields count="1">
    <dataField name="Contagem Distinta de Title" fld="0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25">
    <chartFormat chart="7" format="7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7" format="73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7" format="74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7" format="75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7" format="76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7" format="77">
      <pivotArea type="data" outline="0" fieldPosition="0">
        <references count="2">
          <reference field="4294967294" count="1" selected="0">
            <x v="0"/>
          </reference>
          <reference field="2" count="1" selected="0">
            <x v="4"/>
          </reference>
        </references>
      </pivotArea>
    </chartFormat>
    <chartFormat chart="7" format="78">
      <pivotArea type="data" outline="0" fieldPosition="0">
        <references count="2">
          <reference field="4294967294" count="1" selected="0">
            <x v="0"/>
          </reference>
          <reference field="2" count="1" selected="0">
            <x v="5"/>
          </reference>
        </references>
      </pivotArea>
    </chartFormat>
    <chartFormat chart="7" format="79">
      <pivotArea type="data" outline="0" fieldPosition="0">
        <references count="2">
          <reference field="4294967294" count="1" selected="0">
            <x v="0"/>
          </reference>
          <reference field="2" count="1" selected="0">
            <x v="6"/>
          </reference>
        </references>
      </pivotArea>
    </chartFormat>
    <chartFormat chart="7" format="80">
      <pivotArea type="data" outline="0" fieldPosition="0">
        <references count="2">
          <reference field="4294967294" count="1" selected="0">
            <x v="0"/>
          </reference>
          <reference field="2" count="1" selected="0">
            <x v="7"/>
          </reference>
        </references>
      </pivotArea>
    </chartFormat>
    <chartFormat chart="7" format="81">
      <pivotArea type="data" outline="0" fieldPosition="0">
        <references count="2">
          <reference field="4294967294" count="1" selected="0">
            <x v="0"/>
          </reference>
          <reference field="2" count="1" selected="0">
            <x v="8"/>
          </reference>
        </references>
      </pivotArea>
    </chartFormat>
    <chartFormat chart="7" format="82">
      <pivotArea type="data" outline="0" fieldPosition="0">
        <references count="2">
          <reference field="4294967294" count="1" selected="0">
            <x v="0"/>
          </reference>
          <reference field="2" count="1" selected="0">
            <x v="9"/>
          </reference>
        </references>
      </pivotArea>
    </chartFormat>
    <chartFormat chart="7" format="83">
      <pivotArea type="data" outline="0" fieldPosition="0">
        <references count="2">
          <reference field="4294967294" count="1" selected="0">
            <x v="0"/>
          </reference>
          <reference field="2" count="1" selected="0">
            <x v="10"/>
          </reference>
        </references>
      </pivotArea>
    </chartFormat>
    <chartFormat chart="7" format="84">
      <pivotArea type="data" outline="0" fieldPosition="0">
        <references count="2">
          <reference field="4294967294" count="1" selected="0">
            <x v="0"/>
          </reference>
          <reference field="2" count="1" selected="0">
            <x v="11"/>
          </reference>
        </references>
      </pivotArea>
    </chartFormat>
    <chartFormat chart="7" format="85">
      <pivotArea type="data" outline="0" fieldPosition="0">
        <references count="2">
          <reference field="4294967294" count="1" selected="0">
            <x v="0"/>
          </reference>
          <reference field="2" count="1" selected="0">
            <x v="12"/>
          </reference>
        </references>
      </pivotArea>
    </chartFormat>
    <chartFormat chart="7" format="86">
      <pivotArea type="data" outline="0" fieldPosition="0">
        <references count="2">
          <reference field="4294967294" count="1" selected="0">
            <x v="0"/>
          </reference>
          <reference field="2" count="1" selected="0">
            <x v="13"/>
          </reference>
        </references>
      </pivotArea>
    </chartFormat>
    <chartFormat chart="7" format="87">
      <pivotArea type="data" outline="0" fieldPosition="0">
        <references count="2">
          <reference field="4294967294" count="1" selected="0">
            <x v="0"/>
          </reference>
          <reference field="2" count="1" selected="0">
            <x v="15"/>
          </reference>
        </references>
      </pivotArea>
    </chartFormat>
    <chartFormat chart="7" format="88">
      <pivotArea type="data" outline="0" fieldPosition="0">
        <references count="2">
          <reference field="4294967294" count="1" selected="0">
            <x v="0"/>
          </reference>
          <reference field="2" count="1" selected="0">
            <x v="16"/>
          </reference>
        </references>
      </pivotArea>
    </chartFormat>
    <chartFormat chart="7" format="89">
      <pivotArea type="data" outline="0" fieldPosition="0">
        <references count="2">
          <reference field="4294967294" count="1" selected="0">
            <x v="0"/>
          </reference>
          <reference field="2" count="1" selected="0">
            <x v="17"/>
          </reference>
        </references>
      </pivotArea>
    </chartFormat>
    <chartFormat chart="7" format="90">
      <pivotArea type="data" outline="0" fieldPosition="0">
        <references count="2">
          <reference field="4294967294" count="1" selected="0">
            <x v="0"/>
          </reference>
          <reference field="2" count="1" selected="0">
            <x v="18"/>
          </reference>
        </references>
      </pivotArea>
    </chartFormat>
    <chartFormat chart="7" format="91">
      <pivotArea type="data" outline="0" fieldPosition="0">
        <references count="2">
          <reference field="4294967294" count="1" selected="0">
            <x v="0"/>
          </reference>
          <reference field="2" count="1" selected="0">
            <x v="20"/>
          </reference>
        </references>
      </pivotArea>
    </chartFormat>
    <chartFormat chart="7" format="92">
      <pivotArea type="data" outline="0" fieldPosition="0">
        <references count="2">
          <reference field="4294967294" count="1" selected="0">
            <x v="0"/>
          </reference>
          <reference field="2" count="1" selected="0">
            <x v="22"/>
          </reference>
        </references>
      </pivotArea>
    </chartFormat>
    <chartFormat chart="7" format="93">
      <pivotArea type="data" outline="0" fieldPosition="0">
        <references count="2">
          <reference field="4294967294" count="1" selected="0">
            <x v="0"/>
          </reference>
          <reference field="2" count="1" selected="0">
            <x v="23"/>
          </reference>
        </references>
      </pivotArea>
    </chartFormat>
    <chartFormat chart="7" format="94">
      <pivotArea type="data" outline="0" fieldPosition="0">
        <references count="2">
          <reference field="4294967294" count="1" selected="0">
            <x v="0"/>
          </reference>
          <reference field="2" count="1" selected="0">
            <x v="14"/>
          </reference>
        </references>
      </pivotArea>
    </chartFormat>
    <chartFormat chart="7" format="95">
      <pivotArea type="data" outline="0" fieldPosition="0">
        <references count="2">
          <reference field="4294967294" count="1" selected="0">
            <x v="0"/>
          </reference>
          <reference field="2" count="1" selected="0">
            <x v="19"/>
          </reference>
        </references>
      </pivotArea>
    </chartFormat>
    <chartFormat chart="7" format="96">
      <pivotArea type="data" outline="0" fieldPosition="0">
        <references count="2">
          <reference field="4294967294" count="1" selected="0">
            <x v="0"/>
          </reference>
          <reference field="2" count="1" selected="0">
            <x v="21"/>
          </reference>
        </references>
      </pivotArea>
    </chartFormat>
  </chartFormats>
  <pivotHierarchies count="21">
    <pivotHierarchy multipleItemSelectionAllowed="1" dragToData="1"/>
    <pivotHierarchy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>
      <members count="1" level="1">
        <member name="[Tabela1_2].[Journal].&amp;[Urban For Urban Green.]"/>
      </members>
    </pivotHierarchy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Data="1"/>
    <pivotHierarchy dragToData="1" caption="Contagem Distinta de Title"/>
    <pivotHierarchy dragToData="1"/>
    <pivotHierarchy dragToData="1"/>
  </pivotHierarchies>
  <pivotTableStyleInfo name="PivotStyleLight2" showRowHeaders="1" showColHeaders="1" showRowStripes="0" showColStripes="0" showLastColumn="1"/>
  <rowHierarchiesUsage count="1">
    <rowHierarchyUsage hierarchyUsage="10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Cópia de Table_Vegetal.Endotherapy_ TESTE.xlsx!Tabela1_2">
        <x15:activeTabTopLevelEntity name="[Tabela1_2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6000000}" name="Tabela dinâmica17" cacheId="331" applyNumberFormats="0" applyBorderFormats="0" applyFontFormats="0" applyPatternFormats="0" applyAlignmentFormats="0" applyWidthHeightFormats="1" dataCaption="Valores" updatedVersion="8" minRefreshableVersion="3" subtotalHiddenItems="1" itemPrintTitles="1" createdVersion="6" indent="0" multipleFieldFilters="0" chartFormat="16">
  <location ref="AF150:AG246" firstHeaderRow="1" firstDataRow="1" firstDataCol="1"/>
  <pivotFields count="5">
    <pivotField dataField="1" showAll="0"/>
    <pivotField axis="axisRow" allDrilled="1" showAll="0" dataSourceSort="1" defaultAttributeDrillState="1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t="default"/>
      </items>
    </pivotField>
    <pivotField allDrilled="1" showAll="0" dataSourceSort="1" defaultAttributeDrillState="1"/>
    <pivotField axis="axisRow" allDrilled="1" showAll="0" dataSourceSort="1" defaultAttributeDrillState="1">
      <items count="2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t="default"/>
      </items>
    </pivotField>
    <pivotField allDrilled="1" showAll="0" dataSourceSort="1" defaultAttributeDrillState="1"/>
  </pivotFields>
  <rowFields count="2">
    <field x="1"/>
    <field x="3"/>
  </rowFields>
  <rowItems count="96">
    <i>
      <x/>
    </i>
    <i r="1">
      <x/>
    </i>
    <i r="1">
      <x v="1"/>
    </i>
    <i>
      <x v="1"/>
    </i>
    <i r="1">
      <x v="2"/>
    </i>
    <i r="1">
      <x v="3"/>
    </i>
    <i>
      <x v="2"/>
    </i>
    <i r="1">
      <x v="4"/>
    </i>
    <i r="1">
      <x v="1"/>
    </i>
    <i r="1">
      <x v="5"/>
    </i>
    <i>
      <x v="3"/>
    </i>
    <i r="1">
      <x v="6"/>
    </i>
    <i r="1">
      <x v="7"/>
    </i>
    <i r="1">
      <x v="1"/>
    </i>
    <i r="1">
      <x v="8"/>
    </i>
    <i r="1">
      <x v="9"/>
    </i>
    <i r="1">
      <x v="10"/>
    </i>
    <i>
      <x v="4"/>
    </i>
    <i r="1">
      <x v="1"/>
    </i>
    <i r="1">
      <x v="11"/>
    </i>
    <i>
      <x v="5"/>
    </i>
    <i r="1">
      <x v="4"/>
    </i>
    <i r="1">
      <x v="12"/>
    </i>
    <i r="1">
      <x v="2"/>
    </i>
    <i>
      <x v="6"/>
    </i>
    <i r="1">
      <x v="1"/>
    </i>
    <i r="1">
      <x v="9"/>
    </i>
    <i>
      <x v="7"/>
    </i>
    <i r="1">
      <x v="13"/>
    </i>
    <i r="1">
      <x v="2"/>
    </i>
    <i r="1">
      <x v="1"/>
    </i>
    <i>
      <x v="8"/>
    </i>
    <i r="1">
      <x v="6"/>
    </i>
    <i r="1">
      <x v="2"/>
    </i>
    <i r="1">
      <x v="1"/>
    </i>
    <i r="1">
      <x v="11"/>
    </i>
    <i r="1">
      <x v="9"/>
    </i>
    <i>
      <x v="9"/>
    </i>
    <i r="1">
      <x/>
    </i>
    <i r="1">
      <x v="13"/>
    </i>
    <i r="1">
      <x v="12"/>
    </i>
    <i r="1">
      <x v="2"/>
    </i>
    <i r="1">
      <x v="7"/>
    </i>
    <i r="1">
      <x v="1"/>
    </i>
    <i>
      <x v="10"/>
    </i>
    <i r="1">
      <x/>
    </i>
    <i r="1">
      <x v="14"/>
    </i>
    <i r="1">
      <x v="15"/>
    </i>
    <i r="1">
      <x v="1"/>
    </i>
    <i r="1">
      <x v="9"/>
    </i>
    <i>
      <x v="11"/>
    </i>
    <i r="1">
      <x/>
    </i>
    <i r="1">
      <x v="12"/>
    </i>
    <i r="1">
      <x v="1"/>
    </i>
    <i r="1">
      <x v="11"/>
    </i>
    <i r="1">
      <x v="9"/>
    </i>
    <i>
      <x v="12"/>
    </i>
    <i r="1">
      <x v="7"/>
    </i>
    <i r="1">
      <x v="1"/>
    </i>
    <i>
      <x v="13"/>
    </i>
    <i r="1">
      <x/>
    </i>
    <i r="1">
      <x v="12"/>
    </i>
    <i r="1">
      <x v="2"/>
    </i>
    <i r="1">
      <x v="1"/>
    </i>
    <i r="1">
      <x v="5"/>
    </i>
    <i>
      <x v="14"/>
    </i>
    <i r="1">
      <x/>
    </i>
    <i r="1">
      <x v="12"/>
    </i>
    <i r="1">
      <x v="2"/>
    </i>
    <i r="1">
      <x v="7"/>
    </i>
    <i r="1">
      <x v="1"/>
    </i>
    <i r="1">
      <x v="9"/>
    </i>
    <i>
      <x v="15"/>
    </i>
    <i r="1">
      <x v="13"/>
    </i>
    <i r="1">
      <x v="12"/>
    </i>
    <i r="1">
      <x v="14"/>
    </i>
    <i r="1">
      <x v="2"/>
    </i>
    <i r="1">
      <x v="1"/>
    </i>
    <i r="1">
      <x v="16"/>
    </i>
    <i r="1">
      <x v="17"/>
    </i>
    <i r="1">
      <x v="9"/>
    </i>
    <i r="1">
      <x v="18"/>
    </i>
    <i>
      <x v="16"/>
    </i>
    <i r="1">
      <x v="12"/>
    </i>
    <i r="1">
      <x v="5"/>
    </i>
    <i r="1">
      <x v="19"/>
    </i>
    <i r="1">
      <x v="11"/>
    </i>
    <i>
      <x v="17"/>
    </i>
    <i r="1">
      <x/>
    </i>
    <i r="1">
      <x v="12"/>
    </i>
    <i r="1">
      <x v="14"/>
    </i>
    <i r="1">
      <x v="2"/>
    </i>
    <i r="1">
      <x v="5"/>
    </i>
    <i r="1">
      <x v="19"/>
    </i>
    <i r="1">
      <x v="9"/>
    </i>
    <i t="grand">
      <x/>
    </i>
  </rowItems>
  <colItems count="1">
    <i/>
  </colItems>
  <dataFields count="1">
    <dataField name="Contagem Distinta de Title" fld="0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1">
    <chartFormat chart="3" format="18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21">
    <pivotHierarchy multipleItemSelectionAllowed="1" dragToData="1"/>
    <pivotHierarchy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>
      <members count="1" level="1">
        <member name="[Tabela1_2].[Journal].&amp;[Urban For Urban Green.]"/>
      </members>
    </pivotHierarchy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Data="1"/>
    <pivotHierarchy dragToData="1" caption="Contagem Distinta de Title"/>
    <pivotHierarchy dragToData="1"/>
    <pivotHierarchy dragToData="1"/>
  </pivotHierarchies>
  <pivotTableStyleInfo name="PivotStyleLight9" showRowHeaders="1" showColHeaders="1" showRowStripes="0" showColStripes="0" showLastColumn="1"/>
  <rowHierarchiesUsage count="2">
    <rowHierarchyUsage hierarchyUsage="0"/>
    <rowHierarchyUsage hierarchyUsage="2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Cópia de Table_Vegetal.Endotherapy_ TESTE.xlsx!Tabela1_2">
        <x15:activeTabTopLevelEntity name="[Tabela1_2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8000000}" name="Tabela dinâmica3" cacheId="334" applyNumberFormats="0" applyBorderFormats="0" applyFontFormats="0" applyPatternFormats="0" applyAlignmentFormats="0" applyWidthHeightFormats="1" dataCaption="Valores" updatedVersion="8" minRefreshableVersion="3" subtotalHiddenItems="1" itemPrintTitles="1" createdVersion="6" indent="0" multipleFieldFilters="0" chartFormat="8">
  <location ref="A25:B69" firstHeaderRow="1" firstDataRow="1" firstDataCol="1"/>
  <pivotFields count="4">
    <pivotField dataField="1" showAll="0"/>
    <pivotField allDrilled="1" showAll="0" dataSourceSort="1" defaultAttributeDrillState="1"/>
    <pivotField axis="axisRow" allDrilled="1" showAll="0" sortType="descending" defaultAttributeDrillState="1">
      <items count="4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llDrilled="1" showAll="0" dataSourceSort="1" defaultAttributeDrillState="1"/>
  </pivotFields>
  <rowFields count="1">
    <field x="2"/>
  </rowFields>
  <rowItems count="44">
    <i>
      <x v="10"/>
    </i>
    <i>
      <x v="31"/>
    </i>
    <i>
      <x v="3"/>
    </i>
    <i>
      <x v="28"/>
    </i>
    <i>
      <x v="17"/>
    </i>
    <i>
      <x v="9"/>
    </i>
    <i>
      <x v="39"/>
    </i>
    <i>
      <x/>
    </i>
    <i>
      <x v="6"/>
    </i>
    <i>
      <x v="34"/>
    </i>
    <i>
      <x v="33"/>
    </i>
    <i>
      <x v="12"/>
    </i>
    <i>
      <x v="13"/>
    </i>
    <i>
      <x v="40"/>
    </i>
    <i>
      <x v="29"/>
    </i>
    <i>
      <x v="37"/>
    </i>
    <i>
      <x v="5"/>
    </i>
    <i>
      <x v="15"/>
    </i>
    <i>
      <x v="27"/>
    </i>
    <i>
      <x v="16"/>
    </i>
    <i>
      <x v="11"/>
    </i>
    <i>
      <x v="7"/>
    </i>
    <i>
      <x v="35"/>
    </i>
    <i>
      <x v="18"/>
    </i>
    <i>
      <x v="14"/>
    </i>
    <i>
      <x v="8"/>
    </i>
    <i>
      <x v="4"/>
    </i>
    <i>
      <x v="41"/>
    </i>
    <i>
      <x v="30"/>
    </i>
    <i>
      <x v="1"/>
    </i>
    <i>
      <x v="32"/>
    </i>
    <i>
      <x v="22"/>
    </i>
    <i>
      <x v="2"/>
    </i>
    <i>
      <x v="23"/>
    </i>
    <i>
      <x v="36"/>
    </i>
    <i>
      <x v="24"/>
    </i>
    <i>
      <x v="38"/>
    </i>
    <i>
      <x v="25"/>
    </i>
    <i>
      <x v="26"/>
    </i>
    <i>
      <x v="19"/>
    </i>
    <i>
      <x v="42"/>
    </i>
    <i>
      <x v="20"/>
    </i>
    <i>
      <x v="21"/>
    </i>
    <i t="grand">
      <x/>
    </i>
  </rowItems>
  <colItems count="1">
    <i/>
  </colItems>
  <dataFields count="1">
    <dataField name="Contagem Distinta de Title" fld="0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7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21">
    <pivotHierarchy multipleItemSelectionAllowed="1" dragToData="1"/>
    <pivotHierarchy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>
      <members count="1" level="1">
        <member name="[Tabela1_2].[Journal].&amp;[Urban For Urban Green.]"/>
      </members>
    </pivotHierarchy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Data="1"/>
    <pivotHierarchy dragToData="1" caption="Contagem Distinta de Title"/>
    <pivotHierarchy dragToData="1"/>
    <pivotHierarchy dragToData="1"/>
  </pivotHierarchies>
  <pivotTableStyleInfo name="PivotStyleLight2" showRowHeaders="1" showColHeaders="1" showRowStripes="0" showColStripes="0" showLastColumn="1"/>
  <rowHierarchiesUsage count="1">
    <rowHierarchyUsage hierarchyUsage="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Cópia de Table_Vegetal.Endotherapy_ TESTE.xlsx!Tabela1_2">
        <x15:activeTabTopLevelEntity name="[Tabela1_2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D000000}" name="Tabela dinâmica9" cacheId="313" applyNumberFormats="0" applyBorderFormats="0" applyFontFormats="0" applyPatternFormats="0" applyAlignmentFormats="0" applyWidthHeightFormats="1" dataCaption="Valores" updatedVersion="8" minRefreshableVersion="3" subtotalHiddenItems="1" itemPrintTitles="1" createdVersion="6" indent="0" multipleFieldFilters="0" chartFormat="17">
  <location ref="I41:J47" firstHeaderRow="1" firstDataRow="1" firstDataCol="1"/>
  <pivotFields count="3">
    <pivotField dataField="1" showAll="0"/>
    <pivotField allDrilled="1" showAll="0" dataSourceSort="1" defaultAttributeDrillState="1"/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</pivotFields>
  <rowFields count="1">
    <field x="2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Contagem Distinta de Title" fld="0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12">
    <chartFormat chart="14" format="4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4" format="45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14" format="46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14" format="47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14" format="48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14" format="49">
      <pivotArea type="data" outline="0" fieldPosition="0">
        <references count="2">
          <reference field="4294967294" count="1" selected="0">
            <x v="0"/>
          </reference>
          <reference field="2" count="1" selected="0">
            <x v="4"/>
          </reference>
        </references>
      </pivotArea>
    </chartFormat>
    <chartFormat chart="16" format="5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6" format="59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16" format="60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16" format="6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16" format="63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16" format="64">
      <pivotArea type="data" outline="0" fieldPosition="0">
        <references count="2">
          <reference field="4294967294" count="1" selected="0">
            <x v="0"/>
          </reference>
          <reference field="2" count="1" selected="0">
            <x v="4"/>
          </reference>
        </references>
      </pivotArea>
    </chartFormat>
  </chartFormats>
  <pivotHierarchies count="21">
    <pivotHierarchy multipleItemSelectionAllowed="1" dragToData="1"/>
    <pivotHierarchy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>
      <members count="1" level="1">
        <member name="[Tabela1_2].[Journal].&amp;[Urban For Urban Green.]"/>
      </members>
    </pivotHierarchy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Data="1"/>
    <pivotHierarchy dragToData="1" caption="Contagem Distinta de Title"/>
    <pivotHierarchy dragToData="1"/>
    <pivotHierarchy dragToData="1"/>
  </pivotHierarchies>
  <pivotTableStyleInfo name="PivotStyleLight2" showRowHeaders="1" showColHeaders="1" showRowStripes="0" showColStripes="0" showLastColumn="1"/>
  <rowHierarchiesUsage count="1">
    <rowHierarchyUsage hierarchyUsage="7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Cópia de Table_Vegetal.Endotherapy_ TESTE.xlsx!Tabela1_2">
        <x15:activeTabTopLevelEntity name="[Tabela1_2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3000000}" name="Tabela dinâmica12" cacheId="325" applyNumberFormats="0" applyBorderFormats="0" applyFontFormats="0" applyPatternFormats="0" applyAlignmentFormats="0" applyWidthHeightFormats="1" dataCaption="Valores" updatedVersion="8" minRefreshableVersion="3" subtotalHiddenItems="1" itemPrintTitles="1" createdVersion="6" indent="0" multipleFieldFilters="0" chartFormat="12">
  <location ref="E72:F77" firstHeaderRow="1" firstDataRow="1" firstDataCol="1"/>
  <pivotFields count="4">
    <pivotField dataField="1" showAll="0"/>
    <pivotField allDrilled="1" showAll="0" dataSourceSort="1" defaultAttributeDrillState="1"/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  <pivotField allDrilled="1" showAll="0" dataSourceSort="1" defaultAttributeDrillState="1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Contagem Distinta de Title" fld="0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12">
    <chartFormat chart="2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5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7" format="3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7" format="33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7" format="34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7" format="35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7" format="36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11" format="4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1" format="43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11" format="44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11" format="45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11" format="46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</chartFormats>
  <pivotHierarchies count="21">
    <pivotHierarchy multipleItemSelectionAllowed="1" dragToData="1"/>
    <pivotHierarchy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>
      <members count="1" level="1">
        <member name="[Tabela1_2].[Journal].&amp;[Urban For Urban Green.]"/>
      </members>
    </pivotHierarchy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Data="1"/>
    <pivotHierarchy dragToData="1" caption="Contagem Distinta de Title"/>
    <pivotHierarchy dragToData="1"/>
    <pivotHierarchy dragToData="1"/>
  </pivotHierarchies>
  <pivotTableStyleInfo name="PivotStyleLight2" showRowHeaders="1" showColHeaders="1" showRowStripes="0" showColStripes="0" showLastColumn="1"/>
  <rowHierarchiesUsage count="1">
    <rowHierarchyUsage hierarchyUsage="1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Cópia de Table_Vegetal.Endotherapy_ TESTE.xlsx!Tabela1_2">
        <x15:activeTabTopLevelEntity name="[Tabela1_2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1000000}" name="Tabela dinâmica10" cacheId="319" applyNumberFormats="0" applyBorderFormats="0" applyFontFormats="0" applyPatternFormats="0" applyAlignmentFormats="0" applyWidthHeightFormats="1" dataCaption="Valores" updatedVersion="8" minRefreshableVersion="3" subtotalHiddenItems="1" itemPrintTitles="1" createdVersion="6" indent="0" multipleFieldFilters="0" chartFormat="15">
  <location ref="E50:F60" firstHeaderRow="1" firstDataRow="1" firstDataCol="1"/>
  <pivotFields count="4">
    <pivotField dataField="1" showAll="0"/>
    <pivotField allDrilled="1" showAll="0" dataSourceSort="1" defaultAttributeDrillState="1"/>
    <pivotField axis="axisRow" allDrilled="1" showAll="0" dataSourceSort="1" defaultAttributeDrillState="1">
      <items count="10">
        <item x="0"/>
        <item x="1"/>
        <item x="2"/>
        <item x="3"/>
        <item x="4"/>
        <item x="5"/>
        <item x="6"/>
        <item x="7"/>
        <item x="8"/>
        <item t="default"/>
      </items>
    </pivotField>
    <pivotField allDrilled="1" showAll="0" dataSourceSort="1" defaultAttributeDrillState="1"/>
  </pivotFields>
  <rowFields count="1">
    <field x="2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Items count="1">
    <i/>
  </colItems>
  <dataFields count="1">
    <dataField name="Contagem Distinta de Title" fld="0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20">
    <chartFormat chart="10" format="4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0" format="44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10" format="46">
      <pivotArea type="data" outline="0" fieldPosition="0">
        <references count="2">
          <reference field="4294967294" count="1" selected="0">
            <x v="0"/>
          </reference>
          <reference field="2" count="1" selected="0">
            <x v="4"/>
          </reference>
        </references>
      </pivotArea>
    </chartFormat>
    <chartFormat chart="10" format="48">
      <pivotArea type="data" outline="0" fieldPosition="0">
        <references count="2">
          <reference field="4294967294" count="1" selected="0">
            <x v="0"/>
          </reference>
          <reference field="2" count="1" selected="0">
            <x v="5"/>
          </reference>
        </references>
      </pivotArea>
    </chartFormat>
    <chartFormat chart="10" format="49">
      <pivotArea type="data" outline="0" fieldPosition="0">
        <references count="2">
          <reference field="4294967294" count="1" selected="0">
            <x v="0"/>
          </reference>
          <reference field="2" count="1" selected="0">
            <x v="6"/>
          </reference>
        </references>
      </pivotArea>
    </chartFormat>
    <chartFormat chart="10" format="50">
      <pivotArea type="data" outline="0" fieldPosition="0">
        <references count="2">
          <reference field="4294967294" count="1" selected="0">
            <x v="0"/>
          </reference>
          <reference field="2" count="1" selected="0">
            <x v="8"/>
          </reference>
        </references>
      </pivotArea>
    </chartFormat>
    <chartFormat chart="10" format="51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10" format="52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10" format="53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10" format="54">
      <pivotArea type="data" outline="0" fieldPosition="0">
        <references count="2">
          <reference field="4294967294" count="1" selected="0">
            <x v="0"/>
          </reference>
          <reference field="2" count="1" selected="0">
            <x v="7"/>
          </reference>
        </references>
      </pivotArea>
    </chartFormat>
    <chartFormat chart="14" format="65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4" format="66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14" format="67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14" format="68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14" format="69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14" format="70">
      <pivotArea type="data" outline="0" fieldPosition="0">
        <references count="2">
          <reference field="4294967294" count="1" selected="0">
            <x v="0"/>
          </reference>
          <reference field="2" count="1" selected="0">
            <x v="4"/>
          </reference>
        </references>
      </pivotArea>
    </chartFormat>
    <chartFormat chart="14" format="71">
      <pivotArea type="data" outline="0" fieldPosition="0">
        <references count="2">
          <reference field="4294967294" count="1" selected="0">
            <x v="0"/>
          </reference>
          <reference field="2" count="1" selected="0">
            <x v="5"/>
          </reference>
        </references>
      </pivotArea>
    </chartFormat>
    <chartFormat chart="14" format="72">
      <pivotArea type="data" outline="0" fieldPosition="0">
        <references count="2">
          <reference field="4294967294" count="1" selected="0">
            <x v="0"/>
          </reference>
          <reference field="2" count="1" selected="0">
            <x v="6"/>
          </reference>
        </references>
      </pivotArea>
    </chartFormat>
    <chartFormat chart="14" format="73">
      <pivotArea type="data" outline="0" fieldPosition="0">
        <references count="2">
          <reference field="4294967294" count="1" selected="0">
            <x v="0"/>
          </reference>
          <reference field="2" count="1" selected="0">
            <x v="7"/>
          </reference>
        </references>
      </pivotArea>
    </chartFormat>
    <chartFormat chart="14" format="74">
      <pivotArea type="data" outline="0" fieldPosition="0">
        <references count="2">
          <reference field="4294967294" count="1" selected="0">
            <x v="0"/>
          </reference>
          <reference field="2" count="1" selected="0">
            <x v="8"/>
          </reference>
        </references>
      </pivotArea>
    </chartFormat>
  </chartFormats>
  <pivotHierarchies count="21">
    <pivotHierarchy multipleItemSelectionAllowed="1" dragToData="1"/>
    <pivotHierarchy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>
      <members count="1" level="1">
        <member name="[Tabela1_2].[Journal].&amp;[Urban For Urban Green.]"/>
      </members>
    </pivotHierarchy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Data="1"/>
    <pivotHierarchy dragToData="1" caption="Contagem Distinta de Title"/>
    <pivotHierarchy dragToData="1"/>
    <pivotHierarchy dragToData="1"/>
  </pivotHierarchies>
  <pivotTableStyleInfo name="PivotStyleLight2" showRowHeaders="1" showColHeaders="1" showRowStripes="0" showColStripes="0" showLastColumn="1"/>
  <rowHierarchiesUsage count="1">
    <rowHierarchyUsage hierarchyUsage="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Cópia de Table_Vegetal.Endotherapy_ TESTE.xlsx!Tabela1_2">
        <x15:activeTabTopLevelEntity name="[Tabela1_2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7000000}" name="Tabela dinâmica2" cacheId="343" applyNumberFormats="0" applyBorderFormats="0" applyFontFormats="0" applyPatternFormats="0" applyAlignmentFormats="0" applyWidthHeightFormats="1" dataCaption="Valores" updatedVersion="8" minRefreshableVersion="3" subtotalHiddenItems="1" itemPrintTitles="1" createdVersion="6" indent="0" multipleFieldFilters="0" chartFormat="21">
  <location ref="Q117:R205" firstHeaderRow="1" firstDataRow="1" firstDataCol="1"/>
  <pivotFields count="4">
    <pivotField dataField="1" showAll="0"/>
    <pivotField allDrilled="1" showAll="0" dataSourceSort="1" defaultAttributeDrillState="1"/>
    <pivotField axis="axisRow" allDrilled="1" showAll="0" dataSourceSort="1" defaultAttributeDrillState="1">
      <items count="8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t="default"/>
      </items>
    </pivotField>
    <pivotField allDrilled="1" showAll="0" dataSourceSort="1" defaultAttributeDrillState="1"/>
  </pivotFields>
  <rowFields count="1">
    <field x="2"/>
  </rowFields>
  <rowItems count="8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 t="grand">
      <x/>
    </i>
  </rowItems>
  <colItems count="1">
    <i/>
  </colItems>
  <dataFields count="1">
    <dataField name="Contagem Distinta de Title" fld="0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91">
    <chartFormat chart="3" format="1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5" format="2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6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0" format="37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0" format="372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20" format="373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20" format="374">
      <pivotArea type="data" outline="0" fieldPosition="0">
        <references count="2">
          <reference field="4294967294" count="1" selected="0">
            <x v="0"/>
          </reference>
          <reference field="2" count="1" selected="0">
            <x v="5"/>
          </reference>
        </references>
      </pivotArea>
    </chartFormat>
    <chartFormat chart="20" format="375">
      <pivotArea type="data" outline="0" fieldPosition="0">
        <references count="2">
          <reference field="4294967294" count="1" selected="0">
            <x v="0"/>
          </reference>
          <reference field="2" count="1" selected="0">
            <x v="6"/>
          </reference>
        </references>
      </pivotArea>
    </chartFormat>
    <chartFormat chart="20" format="377">
      <pivotArea type="data" outline="0" fieldPosition="0">
        <references count="2">
          <reference field="4294967294" count="1" selected="0">
            <x v="0"/>
          </reference>
          <reference field="2" count="1" selected="0">
            <x v="8"/>
          </reference>
        </references>
      </pivotArea>
    </chartFormat>
    <chartFormat chart="20" format="378">
      <pivotArea type="data" outline="0" fieldPosition="0">
        <references count="2">
          <reference field="4294967294" count="1" selected="0">
            <x v="0"/>
          </reference>
          <reference field="2" count="1" selected="0">
            <x v="9"/>
          </reference>
        </references>
      </pivotArea>
    </chartFormat>
    <chartFormat chart="20" format="379">
      <pivotArea type="data" outline="0" fieldPosition="0">
        <references count="2">
          <reference field="4294967294" count="1" selected="0">
            <x v="0"/>
          </reference>
          <reference field="2" count="1" selected="0">
            <x v="10"/>
          </reference>
        </references>
      </pivotArea>
    </chartFormat>
    <chartFormat chart="20" format="380">
      <pivotArea type="data" outline="0" fieldPosition="0">
        <references count="2">
          <reference field="4294967294" count="1" selected="0">
            <x v="0"/>
          </reference>
          <reference field="2" count="1" selected="0">
            <x v="12"/>
          </reference>
        </references>
      </pivotArea>
    </chartFormat>
    <chartFormat chart="20" format="381">
      <pivotArea type="data" outline="0" fieldPosition="0">
        <references count="2">
          <reference field="4294967294" count="1" selected="0">
            <x v="0"/>
          </reference>
          <reference field="2" count="1" selected="0">
            <x v="13"/>
          </reference>
        </references>
      </pivotArea>
    </chartFormat>
    <chartFormat chart="20" format="382">
      <pivotArea type="data" outline="0" fieldPosition="0">
        <references count="2">
          <reference field="4294967294" count="1" selected="0">
            <x v="0"/>
          </reference>
          <reference field="2" count="1" selected="0">
            <x v="14"/>
          </reference>
        </references>
      </pivotArea>
    </chartFormat>
    <chartFormat chart="20" format="383">
      <pivotArea type="data" outline="0" fieldPosition="0">
        <references count="2">
          <reference field="4294967294" count="1" selected="0">
            <x v="0"/>
          </reference>
          <reference field="2" count="1" selected="0">
            <x v="15"/>
          </reference>
        </references>
      </pivotArea>
    </chartFormat>
    <chartFormat chart="20" format="384">
      <pivotArea type="data" outline="0" fieldPosition="0">
        <references count="2">
          <reference field="4294967294" count="1" selected="0">
            <x v="0"/>
          </reference>
          <reference field="2" count="1" selected="0">
            <x v="16"/>
          </reference>
        </references>
      </pivotArea>
    </chartFormat>
    <chartFormat chart="20" format="385">
      <pivotArea type="data" outline="0" fieldPosition="0">
        <references count="2">
          <reference field="4294967294" count="1" selected="0">
            <x v="0"/>
          </reference>
          <reference field="2" count="1" selected="0">
            <x v="17"/>
          </reference>
        </references>
      </pivotArea>
    </chartFormat>
    <chartFormat chart="20" format="386">
      <pivotArea type="data" outline="0" fieldPosition="0">
        <references count="2">
          <reference field="4294967294" count="1" selected="0">
            <x v="0"/>
          </reference>
          <reference field="2" count="1" selected="0">
            <x v="18"/>
          </reference>
        </references>
      </pivotArea>
    </chartFormat>
    <chartFormat chart="20" format="387">
      <pivotArea type="data" outline="0" fieldPosition="0">
        <references count="2">
          <reference field="4294967294" count="1" selected="0">
            <x v="0"/>
          </reference>
          <reference field="2" count="1" selected="0">
            <x v="19"/>
          </reference>
        </references>
      </pivotArea>
    </chartFormat>
    <chartFormat chart="20" format="388">
      <pivotArea type="data" outline="0" fieldPosition="0">
        <references count="2">
          <reference field="4294967294" count="1" selected="0">
            <x v="0"/>
          </reference>
          <reference field="2" count="1" selected="0">
            <x v="21"/>
          </reference>
        </references>
      </pivotArea>
    </chartFormat>
    <chartFormat chart="20" format="389">
      <pivotArea type="data" outline="0" fieldPosition="0">
        <references count="2">
          <reference field="4294967294" count="1" selected="0">
            <x v="0"/>
          </reference>
          <reference field="2" count="1" selected="0">
            <x v="22"/>
          </reference>
        </references>
      </pivotArea>
    </chartFormat>
    <chartFormat chart="20" format="390">
      <pivotArea type="data" outline="0" fieldPosition="0">
        <references count="2">
          <reference field="4294967294" count="1" selected="0">
            <x v="0"/>
          </reference>
          <reference field="2" count="1" selected="0">
            <x v="23"/>
          </reference>
        </references>
      </pivotArea>
    </chartFormat>
    <chartFormat chart="20" format="391">
      <pivotArea type="data" outline="0" fieldPosition="0">
        <references count="2">
          <reference field="4294967294" count="1" selected="0">
            <x v="0"/>
          </reference>
          <reference field="2" count="1" selected="0">
            <x v="24"/>
          </reference>
        </references>
      </pivotArea>
    </chartFormat>
    <chartFormat chart="20" format="392">
      <pivotArea type="data" outline="0" fieldPosition="0">
        <references count="2">
          <reference field="4294967294" count="1" selected="0">
            <x v="0"/>
          </reference>
          <reference field="2" count="1" selected="0">
            <x v="25"/>
          </reference>
        </references>
      </pivotArea>
    </chartFormat>
    <chartFormat chart="20" format="393">
      <pivotArea type="data" outline="0" fieldPosition="0">
        <references count="2">
          <reference field="4294967294" count="1" selected="0">
            <x v="0"/>
          </reference>
          <reference field="2" count="1" selected="0">
            <x v="26"/>
          </reference>
        </references>
      </pivotArea>
    </chartFormat>
    <chartFormat chart="20" format="394">
      <pivotArea type="data" outline="0" fieldPosition="0">
        <references count="2">
          <reference field="4294967294" count="1" selected="0">
            <x v="0"/>
          </reference>
          <reference field="2" count="1" selected="0">
            <x v="27"/>
          </reference>
        </references>
      </pivotArea>
    </chartFormat>
    <chartFormat chart="20" format="395">
      <pivotArea type="data" outline="0" fieldPosition="0">
        <references count="2">
          <reference field="4294967294" count="1" selected="0">
            <x v="0"/>
          </reference>
          <reference field="2" count="1" selected="0">
            <x v="28"/>
          </reference>
        </references>
      </pivotArea>
    </chartFormat>
    <chartFormat chart="20" format="396">
      <pivotArea type="data" outline="0" fieldPosition="0">
        <references count="2">
          <reference field="4294967294" count="1" selected="0">
            <x v="0"/>
          </reference>
          <reference field="2" count="1" selected="0">
            <x v="29"/>
          </reference>
        </references>
      </pivotArea>
    </chartFormat>
    <chartFormat chart="20" format="397">
      <pivotArea type="data" outline="0" fieldPosition="0">
        <references count="2">
          <reference field="4294967294" count="1" selected="0">
            <x v="0"/>
          </reference>
          <reference field="2" count="1" selected="0">
            <x v="30"/>
          </reference>
        </references>
      </pivotArea>
    </chartFormat>
    <chartFormat chart="20" format="398">
      <pivotArea type="data" outline="0" fieldPosition="0">
        <references count="2">
          <reference field="4294967294" count="1" selected="0">
            <x v="0"/>
          </reference>
          <reference field="2" count="1" selected="0">
            <x v="31"/>
          </reference>
        </references>
      </pivotArea>
    </chartFormat>
    <chartFormat chart="20" format="399">
      <pivotArea type="data" outline="0" fieldPosition="0">
        <references count="2">
          <reference field="4294967294" count="1" selected="0">
            <x v="0"/>
          </reference>
          <reference field="2" count="1" selected="0">
            <x v="32"/>
          </reference>
        </references>
      </pivotArea>
    </chartFormat>
    <chartFormat chart="20" format="400">
      <pivotArea type="data" outline="0" fieldPosition="0">
        <references count="2">
          <reference field="4294967294" count="1" selected="0">
            <x v="0"/>
          </reference>
          <reference field="2" count="1" selected="0">
            <x v="33"/>
          </reference>
        </references>
      </pivotArea>
    </chartFormat>
    <chartFormat chart="20" format="401">
      <pivotArea type="data" outline="0" fieldPosition="0">
        <references count="2">
          <reference field="4294967294" count="1" selected="0">
            <x v="0"/>
          </reference>
          <reference field="2" count="1" selected="0">
            <x v="34"/>
          </reference>
        </references>
      </pivotArea>
    </chartFormat>
    <chartFormat chart="20" format="402">
      <pivotArea type="data" outline="0" fieldPosition="0">
        <references count="2">
          <reference field="4294967294" count="1" selected="0">
            <x v="0"/>
          </reference>
          <reference field="2" count="1" selected="0">
            <x v="35"/>
          </reference>
        </references>
      </pivotArea>
    </chartFormat>
    <chartFormat chart="20" format="403">
      <pivotArea type="data" outline="0" fieldPosition="0">
        <references count="2">
          <reference field="4294967294" count="1" selected="0">
            <x v="0"/>
          </reference>
          <reference field="2" count="1" selected="0">
            <x v="36"/>
          </reference>
        </references>
      </pivotArea>
    </chartFormat>
    <chartFormat chart="20" format="404">
      <pivotArea type="data" outline="0" fieldPosition="0">
        <references count="2">
          <reference field="4294967294" count="1" selected="0">
            <x v="0"/>
          </reference>
          <reference field="2" count="1" selected="0">
            <x v="37"/>
          </reference>
        </references>
      </pivotArea>
    </chartFormat>
    <chartFormat chart="20" format="405">
      <pivotArea type="data" outline="0" fieldPosition="0">
        <references count="2">
          <reference field="4294967294" count="1" selected="0">
            <x v="0"/>
          </reference>
          <reference field="2" count="1" selected="0">
            <x v="38"/>
          </reference>
        </references>
      </pivotArea>
    </chartFormat>
    <chartFormat chart="20" format="406">
      <pivotArea type="data" outline="0" fieldPosition="0">
        <references count="2">
          <reference field="4294967294" count="1" selected="0">
            <x v="0"/>
          </reference>
          <reference field="2" count="1" selected="0">
            <x v="39"/>
          </reference>
        </references>
      </pivotArea>
    </chartFormat>
    <chartFormat chart="20" format="407">
      <pivotArea type="data" outline="0" fieldPosition="0">
        <references count="2">
          <reference field="4294967294" count="1" selected="0">
            <x v="0"/>
          </reference>
          <reference field="2" count="1" selected="0">
            <x v="40"/>
          </reference>
        </references>
      </pivotArea>
    </chartFormat>
    <chartFormat chart="20" format="408">
      <pivotArea type="data" outline="0" fieldPosition="0">
        <references count="2">
          <reference field="4294967294" count="1" selected="0">
            <x v="0"/>
          </reference>
          <reference field="2" count="1" selected="0">
            <x v="41"/>
          </reference>
        </references>
      </pivotArea>
    </chartFormat>
    <chartFormat chart="20" format="409">
      <pivotArea type="data" outline="0" fieldPosition="0">
        <references count="2">
          <reference field="4294967294" count="1" selected="0">
            <x v="0"/>
          </reference>
          <reference field="2" count="1" selected="0">
            <x v="42"/>
          </reference>
        </references>
      </pivotArea>
    </chartFormat>
    <chartFormat chart="20" format="410">
      <pivotArea type="data" outline="0" fieldPosition="0">
        <references count="2">
          <reference field="4294967294" count="1" selected="0">
            <x v="0"/>
          </reference>
          <reference field="2" count="1" selected="0">
            <x v="43"/>
          </reference>
        </references>
      </pivotArea>
    </chartFormat>
    <chartFormat chart="20" format="411">
      <pivotArea type="data" outline="0" fieldPosition="0">
        <references count="2">
          <reference field="4294967294" count="1" selected="0">
            <x v="0"/>
          </reference>
          <reference field="2" count="1" selected="0">
            <x v="45"/>
          </reference>
        </references>
      </pivotArea>
    </chartFormat>
    <chartFormat chart="20" format="412">
      <pivotArea type="data" outline="0" fieldPosition="0">
        <references count="2">
          <reference field="4294967294" count="1" selected="0">
            <x v="0"/>
          </reference>
          <reference field="2" count="1" selected="0">
            <x v="47"/>
          </reference>
        </references>
      </pivotArea>
    </chartFormat>
    <chartFormat chart="20" format="413">
      <pivotArea type="data" outline="0" fieldPosition="0">
        <references count="2">
          <reference field="4294967294" count="1" selected="0">
            <x v="0"/>
          </reference>
          <reference field="2" count="1" selected="0">
            <x v="49"/>
          </reference>
        </references>
      </pivotArea>
    </chartFormat>
    <chartFormat chart="20" format="414">
      <pivotArea type="data" outline="0" fieldPosition="0">
        <references count="2">
          <reference field="4294967294" count="1" selected="0">
            <x v="0"/>
          </reference>
          <reference field="2" count="1" selected="0">
            <x v="50"/>
          </reference>
        </references>
      </pivotArea>
    </chartFormat>
    <chartFormat chart="20" format="415">
      <pivotArea type="data" outline="0" fieldPosition="0">
        <references count="2">
          <reference field="4294967294" count="1" selected="0">
            <x v="0"/>
          </reference>
          <reference field="2" count="1" selected="0">
            <x v="51"/>
          </reference>
        </references>
      </pivotArea>
    </chartFormat>
    <chartFormat chart="20" format="416">
      <pivotArea type="data" outline="0" fieldPosition="0">
        <references count="2">
          <reference field="4294967294" count="1" selected="0">
            <x v="0"/>
          </reference>
          <reference field="2" count="1" selected="0">
            <x v="53"/>
          </reference>
        </references>
      </pivotArea>
    </chartFormat>
    <chartFormat chart="20" format="417">
      <pivotArea type="data" outline="0" fieldPosition="0">
        <references count="2">
          <reference field="4294967294" count="1" selected="0">
            <x v="0"/>
          </reference>
          <reference field="2" count="1" selected="0">
            <x v="54"/>
          </reference>
        </references>
      </pivotArea>
    </chartFormat>
    <chartFormat chart="20" format="418">
      <pivotArea type="data" outline="0" fieldPosition="0">
        <references count="2">
          <reference field="4294967294" count="1" selected="0">
            <x v="0"/>
          </reference>
          <reference field="2" count="1" selected="0">
            <x v="55"/>
          </reference>
        </references>
      </pivotArea>
    </chartFormat>
    <chartFormat chart="20" format="419">
      <pivotArea type="data" outline="0" fieldPosition="0">
        <references count="2">
          <reference field="4294967294" count="1" selected="0">
            <x v="0"/>
          </reference>
          <reference field="2" count="1" selected="0">
            <x v="57"/>
          </reference>
        </references>
      </pivotArea>
    </chartFormat>
    <chartFormat chart="20" format="420">
      <pivotArea type="data" outline="0" fieldPosition="0">
        <references count="2">
          <reference field="4294967294" count="1" selected="0">
            <x v="0"/>
          </reference>
          <reference field="2" count="1" selected="0">
            <x v="58"/>
          </reference>
        </references>
      </pivotArea>
    </chartFormat>
    <chartFormat chart="20" format="421">
      <pivotArea type="data" outline="0" fieldPosition="0">
        <references count="2">
          <reference field="4294967294" count="1" selected="0">
            <x v="0"/>
          </reference>
          <reference field="2" count="1" selected="0">
            <x v="59"/>
          </reference>
        </references>
      </pivotArea>
    </chartFormat>
    <chartFormat chart="20" format="422">
      <pivotArea type="data" outline="0" fieldPosition="0">
        <references count="2">
          <reference field="4294967294" count="1" selected="0">
            <x v="0"/>
          </reference>
          <reference field="2" count="1" selected="0">
            <x v="60"/>
          </reference>
        </references>
      </pivotArea>
    </chartFormat>
    <chartFormat chart="20" format="423">
      <pivotArea type="data" outline="0" fieldPosition="0">
        <references count="2">
          <reference field="4294967294" count="1" selected="0">
            <x v="0"/>
          </reference>
          <reference field="2" count="1" selected="0">
            <x v="61"/>
          </reference>
        </references>
      </pivotArea>
    </chartFormat>
    <chartFormat chart="20" format="424">
      <pivotArea type="data" outline="0" fieldPosition="0">
        <references count="2">
          <reference field="4294967294" count="1" selected="0">
            <x v="0"/>
          </reference>
          <reference field="2" count="1" selected="0">
            <x v="62"/>
          </reference>
        </references>
      </pivotArea>
    </chartFormat>
    <chartFormat chart="20" format="425">
      <pivotArea type="data" outline="0" fieldPosition="0">
        <references count="2">
          <reference field="4294967294" count="1" selected="0">
            <x v="0"/>
          </reference>
          <reference field="2" count="1" selected="0">
            <x v="63"/>
          </reference>
        </references>
      </pivotArea>
    </chartFormat>
    <chartFormat chart="20" format="426">
      <pivotArea type="data" outline="0" fieldPosition="0">
        <references count="2">
          <reference field="4294967294" count="1" selected="0">
            <x v="0"/>
          </reference>
          <reference field="2" count="1" selected="0">
            <x v="64"/>
          </reference>
        </references>
      </pivotArea>
    </chartFormat>
    <chartFormat chart="20" format="427">
      <pivotArea type="data" outline="0" fieldPosition="0">
        <references count="2">
          <reference field="4294967294" count="1" selected="0">
            <x v="0"/>
          </reference>
          <reference field="2" count="1" selected="0">
            <x v="65"/>
          </reference>
        </references>
      </pivotArea>
    </chartFormat>
    <chartFormat chart="20" format="428">
      <pivotArea type="data" outline="0" fieldPosition="0">
        <references count="2">
          <reference field="4294967294" count="1" selected="0">
            <x v="0"/>
          </reference>
          <reference field="2" count="1" selected="0">
            <x v="66"/>
          </reference>
        </references>
      </pivotArea>
    </chartFormat>
    <chartFormat chart="20" format="429">
      <pivotArea type="data" outline="0" fieldPosition="0">
        <references count="2">
          <reference field="4294967294" count="1" selected="0">
            <x v="0"/>
          </reference>
          <reference field="2" count="1" selected="0">
            <x v="67"/>
          </reference>
        </references>
      </pivotArea>
    </chartFormat>
    <chartFormat chart="20" format="430">
      <pivotArea type="data" outline="0" fieldPosition="0">
        <references count="2">
          <reference field="4294967294" count="1" selected="0">
            <x v="0"/>
          </reference>
          <reference field="2" count="1" selected="0">
            <x v="68"/>
          </reference>
        </references>
      </pivotArea>
    </chartFormat>
    <chartFormat chart="20" format="431">
      <pivotArea type="data" outline="0" fieldPosition="0">
        <references count="2">
          <reference field="4294967294" count="1" selected="0">
            <x v="0"/>
          </reference>
          <reference field="2" count="1" selected="0">
            <x v="69"/>
          </reference>
        </references>
      </pivotArea>
    </chartFormat>
    <chartFormat chart="20" format="432">
      <pivotArea type="data" outline="0" fieldPosition="0">
        <references count="2">
          <reference field="4294967294" count="1" selected="0">
            <x v="0"/>
          </reference>
          <reference field="2" count="1" selected="0">
            <x v="70"/>
          </reference>
        </references>
      </pivotArea>
    </chartFormat>
    <chartFormat chart="20" format="433">
      <pivotArea type="data" outline="0" fieldPosition="0">
        <references count="2">
          <reference field="4294967294" count="1" selected="0">
            <x v="0"/>
          </reference>
          <reference field="2" count="1" selected="0">
            <x v="71"/>
          </reference>
        </references>
      </pivotArea>
    </chartFormat>
    <chartFormat chart="20" format="434">
      <pivotArea type="data" outline="0" fieldPosition="0">
        <references count="2">
          <reference field="4294967294" count="1" selected="0">
            <x v="0"/>
          </reference>
          <reference field="2" count="1" selected="0">
            <x v="72"/>
          </reference>
        </references>
      </pivotArea>
    </chartFormat>
    <chartFormat chart="20" format="435">
      <pivotArea type="data" outline="0" fieldPosition="0">
        <references count="2">
          <reference field="4294967294" count="1" selected="0">
            <x v="0"/>
          </reference>
          <reference field="2" count="1" selected="0">
            <x v="73"/>
          </reference>
        </references>
      </pivotArea>
    </chartFormat>
    <chartFormat chart="20" format="436">
      <pivotArea type="data" outline="0" fieldPosition="0">
        <references count="2">
          <reference field="4294967294" count="1" selected="0">
            <x v="0"/>
          </reference>
          <reference field="2" count="1" selected="0">
            <x v="74"/>
          </reference>
        </references>
      </pivotArea>
    </chartFormat>
    <chartFormat chart="20" format="437">
      <pivotArea type="data" outline="0" fieldPosition="0">
        <references count="2">
          <reference field="4294967294" count="1" selected="0">
            <x v="0"/>
          </reference>
          <reference field="2" count="1" selected="0">
            <x v="75"/>
          </reference>
        </references>
      </pivotArea>
    </chartFormat>
    <chartFormat chart="20" format="438">
      <pivotArea type="data" outline="0" fieldPosition="0">
        <references count="2">
          <reference field="4294967294" count="1" selected="0">
            <x v="0"/>
          </reference>
          <reference field="2" count="1" selected="0">
            <x v="78"/>
          </reference>
        </references>
      </pivotArea>
    </chartFormat>
    <chartFormat chart="20" format="439">
      <pivotArea type="data" outline="0" fieldPosition="0">
        <references count="2">
          <reference field="4294967294" count="1" selected="0">
            <x v="0"/>
          </reference>
          <reference field="2" count="1" selected="0">
            <x v="80"/>
          </reference>
        </references>
      </pivotArea>
    </chartFormat>
    <chartFormat chart="20" format="440">
      <pivotArea type="data" outline="0" fieldPosition="0">
        <references count="2">
          <reference field="4294967294" count="1" selected="0">
            <x v="0"/>
          </reference>
          <reference field="2" count="1" selected="0">
            <x v="81"/>
          </reference>
        </references>
      </pivotArea>
    </chartFormat>
    <chartFormat chart="20" format="441">
      <pivotArea type="data" outline="0" fieldPosition="0">
        <references count="2">
          <reference field="4294967294" count="1" selected="0">
            <x v="0"/>
          </reference>
          <reference field="2" count="1" selected="0">
            <x v="83"/>
          </reference>
        </references>
      </pivotArea>
    </chartFormat>
    <chartFormat chart="20" format="442">
      <pivotArea type="data" outline="0" fieldPosition="0">
        <references count="2">
          <reference field="4294967294" count="1" selected="0">
            <x v="0"/>
          </reference>
          <reference field="2" count="1" selected="0">
            <x v="84"/>
          </reference>
        </references>
      </pivotArea>
    </chartFormat>
    <chartFormat chart="20" format="443">
      <pivotArea type="data" outline="0" fieldPosition="0">
        <references count="2">
          <reference field="4294967294" count="1" selected="0">
            <x v="0"/>
          </reference>
          <reference field="2" count="1" selected="0">
            <x v="85"/>
          </reference>
        </references>
      </pivotArea>
    </chartFormat>
    <chartFormat chart="20" format="444">
      <pivotArea type="data" outline="0" fieldPosition="0">
        <references count="2">
          <reference field="4294967294" count="1" selected="0">
            <x v="0"/>
          </reference>
          <reference field="2" count="1" selected="0">
            <x v="7"/>
          </reference>
        </references>
      </pivotArea>
    </chartFormat>
    <chartFormat chart="20" format="445">
      <pivotArea type="data" outline="0" fieldPosition="0">
        <references count="2">
          <reference field="4294967294" count="1" selected="0">
            <x v="0"/>
          </reference>
          <reference field="2" count="1" selected="0">
            <x v="48"/>
          </reference>
        </references>
      </pivotArea>
    </chartFormat>
    <chartFormat chart="20" format="446">
      <pivotArea type="data" outline="0" fieldPosition="0">
        <references count="2">
          <reference field="4294967294" count="1" selected="0">
            <x v="0"/>
          </reference>
          <reference field="2" count="1" selected="0">
            <x v="52"/>
          </reference>
        </references>
      </pivotArea>
    </chartFormat>
    <chartFormat chart="20" format="447">
      <pivotArea type="data" outline="0" fieldPosition="0">
        <references count="2">
          <reference field="4294967294" count="1" selected="0">
            <x v="0"/>
          </reference>
          <reference field="2" count="1" selected="0">
            <x v="56"/>
          </reference>
        </references>
      </pivotArea>
    </chartFormat>
    <chartFormat chart="20" format="448">
      <pivotArea type="data" outline="0" fieldPosition="0">
        <references count="2">
          <reference field="4294967294" count="1" selected="0">
            <x v="0"/>
          </reference>
          <reference field="2" count="1" selected="0">
            <x v="82"/>
          </reference>
        </references>
      </pivotArea>
    </chartFormat>
    <chartFormat chart="20" format="449">
      <pivotArea type="data" outline="0" fieldPosition="0">
        <references count="2">
          <reference field="4294967294" count="1" selected="0">
            <x v="0"/>
          </reference>
          <reference field="2" count="1" selected="0">
            <x v="86"/>
          </reference>
        </references>
      </pivotArea>
    </chartFormat>
    <chartFormat chart="20" format="450">
      <pivotArea type="data" outline="0" fieldPosition="0">
        <references count="2">
          <reference field="4294967294" count="1" selected="0">
            <x v="0"/>
          </reference>
          <reference field="2" count="1" selected="0">
            <x v="76"/>
          </reference>
        </references>
      </pivotArea>
    </chartFormat>
    <chartFormat chart="20" format="45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20" format="452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20" format="453">
      <pivotArea type="data" outline="0" fieldPosition="0">
        <references count="2">
          <reference field="4294967294" count="1" selected="0">
            <x v="0"/>
          </reference>
          <reference field="2" count="1" selected="0">
            <x v="4"/>
          </reference>
        </references>
      </pivotArea>
    </chartFormat>
    <chartFormat chart="20" format="454">
      <pivotArea type="data" outline="0" fieldPosition="0">
        <references count="2">
          <reference field="4294967294" count="1" selected="0">
            <x v="0"/>
          </reference>
          <reference field="2" count="1" selected="0">
            <x v="11"/>
          </reference>
        </references>
      </pivotArea>
    </chartFormat>
    <chartFormat chart="20" format="455">
      <pivotArea type="data" outline="0" fieldPosition="0">
        <references count="2">
          <reference field="4294967294" count="1" selected="0">
            <x v="0"/>
          </reference>
          <reference field="2" count="1" selected="0">
            <x v="20"/>
          </reference>
        </references>
      </pivotArea>
    </chartFormat>
    <chartFormat chart="20" format="456">
      <pivotArea type="data" outline="0" fieldPosition="0">
        <references count="2">
          <reference field="4294967294" count="1" selected="0">
            <x v="0"/>
          </reference>
          <reference field="2" count="1" selected="0">
            <x v="44"/>
          </reference>
        </references>
      </pivotArea>
    </chartFormat>
    <chartFormat chart="20" format="457">
      <pivotArea type="data" outline="0" fieldPosition="0">
        <references count="2">
          <reference field="4294967294" count="1" selected="0">
            <x v="0"/>
          </reference>
          <reference field="2" count="1" selected="0">
            <x v="46"/>
          </reference>
        </references>
      </pivotArea>
    </chartFormat>
    <chartFormat chart="20" format="458">
      <pivotArea type="data" outline="0" fieldPosition="0">
        <references count="2">
          <reference field="4294967294" count="1" selected="0">
            <x v="0"/>
          </reference>
          <reference field="2" count="1" selected="0">
            <x v="77"/>
          </reference>
        </references>
      </pivotArea>
    </chartFormat>
    <chartFormat chart="20" format="459">
      <pivotArea type="data" outline="0" fieldPosition="0">
        <references count="2">
          <reference field="4294967294" count="1" selected="0">
            <x v="0"/>
          </reference>
          <reference field="2" count="1" selected="0">
            <x v="79"/>
          </reference>
        </references>
      </pivotArea>
    </chartFormat>
  </chartFormats>
  <pivotHierarchies count="21">
    <pivotHierarchy multipleItemSelectionAllowed="1" dragToData="1"/>
    <pivotHierarchy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>
      <members count="1" level="1">
        <member name="[Tabela1_2].[Journal].&amp;[Urban For Urban Green.]"/>
      </members>
    </pivotHierarchy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Data="1"/>
    <pivotHierarchy dragToData="1" caption="Contagem Distinta de Title"/>
    <pivotHierarchy dragToData="1"/>
    <pivotHierarchy dragToData="1"/>
  </pivotHierarchies>
  <pivotTableStyleInfo name="PivotStyleLight9" showRowHeaders="1" showColHeaders="1" showRowStripes="0" showColStripes="0" showLastColumn="1"/>
  <rowHierarchiesUsage count="1">
    <rowHierarchyUsage hierarchyUsage="6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Cópia de Table_Vegetal.Endotherapy_ TESTE.xlsx!Tabela1_2">
        <x15:activeTabTopLevelEntity name="[Tabela1_2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A000000}" name="Tabela dinâmica5" cacheId="349" applyNumberFormats="0" applyBorderFormats="0" applyFontFormats="0" applyPatternFormats="0" applyAlignmentFormats="0" applyWidthHeightFormats="1" dataCaption="Valores" updatedVersion="8" minRefreshableVersion="3" subtotalHiddenItems="1" itemPrintTitles="1" createdVersion="6" indent="0" multipleFieldFilters="0" chartFormat="13">
  <location ref="E34:F40" firstHeaderRow="1" firstDataRow="1" firstDataCol="1"/>
  <pivotFields count="3">
    <pivotField dataField="1" showAll="0"/>
    <pivotField allDrilled="1" showAll="0" dataSourceSort="1" defaultAttributeDrillState="1"/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</pivotFields>
  <rowFields count="1">
    <field x="2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Contagem Distinta de Title" fld="0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5">
    <chartFormat chart="11" format="27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1" format="30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11" format="33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11" format="34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11" format="36">
      <pivotArea type="data" outline="0" fieldPosition="0">
        <references count="2">
          <reference field="4294967294" count="1" selected="0">
            <x v="0"/>
          </reference>
          <reference field="2" count="1" selected="0">
            <x v="4"/>
          </reference>
        </references>
      </pivotArea>
    </chartFormat>
  </chartFormats>
  <pivotHierarchies count="21">
    <pivotHierarchy multipleItemSelectionAllowed="1" dragToData="1"/>
    <pivotHierarchy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>
      <members count="1" level="1">
        <member name="[Tabela1_2].[Journal].&amp;[Urban For Urban Green.]"/>
      </members>
    </pivotHierarchy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Data="1"/>
    <pivotHierarchy dragToData="1" caption="Contagem Distinta de Title"/>
    <pivotHierarchy dragToData="1"/>
    <pivotHierarchy dragToData="1"/>
  </pivotHierarchies>
  <pivotTableStyleInfo name="PivotStyleLight2" showRowHeaders="1" showColHeaders="1" showRowStripes="0" showColStripes="0" showLastColumn="1"/>
  <rowHierarchiesUsage count="1">
    <rowHierarchyUsage hierarchyUsage="7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Cópia de Table_Vegetal.Endotherapy_ TESTE.xlsx!Tabela1_2">
        <x15:activeTabTopLevelEntity name="[Tabela1_2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5000000}" name="Tabela dinâmica14" cacheId="352" applyNumberFormats="0" applyBorderFormats="0" applyFontFormats="0" applyPatternFormats="0" applyAlignmentFormats="0" applyWidthHeightFormats="1" dataCaption="Valores" updatedVersion="8" minRefreshableVersion="3" subtotalHiddenItems="1" itemPrintTitles="1" createdVersion="6" indent="0" multipleFieldFilters="0" chartFormat="13">
  <location ref="E173:E297" firstHeaderRow="1" firstDataRow="1" firstDataCol="1"/>
  <pivotFields count="3">
    <pivotField allDrilled="1" showAll="0" dataSourceSort="1" defaultAttributeDrillState="1"/>
    <pivotField axis="axisRow" allDrilled="1" showAll="0" dataSourceSort="1" defaultAttributeDrillState="1">
      <items count="12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t="default"/>
      </items>
    </pivotField>
    <pivotField allDrilled="1" showAll="0" dataSourceSort="1" defaultAttributeDrillState="1"/>
  </pivotFields>
  <rowFields count="1">
    <field x="1"/>
  </rowFields>
  <rowItems count="12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 t="grand">
      <x/>
    </i>
  </rowItems>
  <pivotHierarchies count="21">
    <pivotHierarchy multipleItemSelectionAllowed="1" dragToData="1"/>
    <pivotHierarchy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>
      <members count="1" level="1">
        <member name="[Tabela1_2].[Journal].&amp;[Urban For Urban Green.]"/>
      </members>
    </pivotHierarchy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Data="1"/>
    <pivotHierarchy dragToData="1" caption="Contagem Distinta de Title"/>
    <pivotHierarchy dragToData="1"/>
    <pivotHierarchy dragToData="1"/>
  </pivotHierarchies>
  <pivotTableStyleInfo name="PivotStyleLight2" showRowHeaders="1" showColHeaders="1" showRowStripes="0" showColStripes="0" showLastColumn="1"/>
  <rowHierarchiesUsage count="1">
    <rowHierarchyUsage hierarchyUsage="1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Cópia de Table_Vegetal.Endotherapy_ TESTE.xlsx!Tabela1_2">
        <x15:activeTabTopLevelEntity name="[Tabela1_2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0000000}" name="Tabela dinâmica1" cacheId="316" applyNumberFormats="0" applyBorderFormats="0" applyFontFormats="0" applyPatternFormats="0" applyAlignmentFormats="0" applyWidthHeightFormats="1" dataCaption="Valores" updatedVersion="8" minRefreshableVersion="3" subtotalHiddenItems="1" itemPrintTitles="1" createdVersion="6" indent="0" multipleFieldFilters="0" chartFormat="14">
  <location ref="A3:B22" firstHeaderRow="1" firstDataRow="1" firstDataCol="1"/>
  <pivotFields count="4">
    <pivotField dataField="1" showAll="0"/>
    <pivotField allDrilled="1" showAll="0" dataSourceSort="1" defaultAttributeDrillState="1"/>
    <pivotField axis="axisRow" allDrilled="1" showAll="0" dataSourceSort="1" defaultAttributeDrillState="1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t="default"/>
      </items>
    </pivotField>
    <pivotField allDrilled="1" showAll="0" dataSourceSort="1" defaultAttributeDrillState="1"/>
  </pivotFields>
  <rowFields count="1">
    <field x="2"/>
  </rowFields>
  <rowItems count="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 t="grand">
      <x/>
    </i>
  </rowItems>
  <colItems count="1">
    <i/>
  </colItems>
  <dataFields count="1">
    <dataField name="Contagem Distinta de Title" fld="0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38">
    <chartFormat chart="11" format="115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1" format="116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11" format="117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11" format="118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11" format="119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11" format="120">
      <pivotArea type="data" outline="0" fieldPosition="0">
        <references count="2">
          <reference field="4294967294" count="1" selected="0">
            <x v="0"/>
          </reference>
          <reference field="2" count="1" selected="0">
            <x v="4"/>
          </reference>
        </references>
      </pivotArea>
    </chartFormat>
    <chartFormat chart="11" format="121">
      <pivotArea type="data" outline="0" fieldPosition="0">
        <references count="2">
          <reference field="4294967294" count="1" selected="0">
            <x v="0"/>
          </reference>
          <reference field="2" count="1" selected="0">
            <x v="5"/>
          </reference>
        </references>
      </pivotArea>
    </chartFormat>
    <chartFormat chart="11" format="122">
      <pivotArea type="data" outline="0" fieldPosition="0">
        <references count="2">
          <reference field="4294967294" count="1" selected="0">
            <x v="0"/>
          </reference>
          <reference field="2" count="1" selected="0">
            <x v="6"/>
          </reference>
        </references>
      </pivotArea>
    </chartFormat>
    <chartFormat chart="11" format="123">
      <pivotArea type="data" outline="0" fieldPosition="0">
        <references count="2">
          <reference field="4294967294" count="1" selected="0">
            <x v="0"/>
          </reference>
          <reference field="2" count="1" selected="0">
            <x v="7"/>
          </reference>
        </references>
      </pivotArea>
    </chartFormat>
    <chartFormat chart="11" format="124">
      <pivotArea type="data" outline="0" fieldPosition="0">
        <references count="2">
          <reference field="4294967294" count="1" selected="0">
            <x v="0"/>
          </reference>
          <reference field="2" count="1" selected="0">
            <x v="8"/>
          </reference>
        </references>
      </pivotArea>
    </chartFormat>
    <chartFormat chart="11" format="125">
      <pivotArea type="data" outline="0" fieldPosition="0">
        <references count="2">
          <reference field="4294967294" count="1" selected="0">
            <x v="0"/>
          </reference>
          <reference field="2" count="1" selected="0">
            <x v="9"/>
          </reference>
        </references>
      </pivotArea>
    </chartFormat>
    <chartFormat chart="11" format="126">
      <pivotArea type="data" outline="0" fieldPosition="0">
        <references count="2">
          <reference field="4294967294" count="1" selected="0">
            <x v="0"/>
          </reference>
          <reference field="2" count="1" selected="0">
            <x v="10"/>
          </reference>
        </references>
      </pivotArea>
    </chartFormat>
    <chartFormat chart="11" format="127">
      <pivotArea type="data" outline="0" fieldPosition="0">
        <references count="2">
          <reference field="4294967294" count="1" selected="0">
            <x v="0"/>
          </reference>
          <reference field="2" count="1" selected="0">
            <x v="11"/>
          </reference>
        </references>
      </pivotArea>
    </chartFormat>
    <chartFormat chart="11" format="128">
      <pivotArea type="data" outline="0" fieldPosition="0">
        <references count="2">
          <reference field="4294967294" count="1" selected="0">
            <x v="0"/>
          </reference>
          <reference field="2" count="1" selected="0">
            <x v="12"/>
          </reference>
        </references>
      </pivotArea>
    </chartFormat>
    <chartFormat chart="11" format="129">
      <pivotArea type="data" outline="0" fieldPosition="0">
        <references count="2">
          <reference field="4294967294" count="1" selected="0">
            <x v="0"/>
          </reference>
          <reference field="2" count="1" selected="0">
            <x v="13"/>
          </reference>
        </references>
      </pivotArea>
    </chartFormat>
    <chartFormat chart="11" format="130">
      <pivotArea type="data" outline="0" fieldPosition="0">
        <references count="2">
          <reference field="4294967294" count="1" selected="0">
            <x v="0"/>
          </reference>
          <reference field="2" count="1" selected="0">
            <x v="14"/>
          </reference>
        </references>
      </pivotArea>
    </chartFormat>
    <chartFormat chart="11" format="131">
      <pivotArea type="data" outline="0" fieldPosition="0">
        <references count="2">
          <reference field="4294967294" count="1" selected="0">
            <x v="0"/>
          </reference>
          <reference field="2" count="1" selected="0">
            <x v="15"/>
          </reference>
        </references>
      </pivotArea>
    </chartFormat>
    <chartFormat chart="11" format="132">
      <pivotArea type="data" outline="0" fieldPosition="0">
        <references count="2">
          <reference field="4294967294" count="1" selected="0">
            <x v="0"/>
          </reference>
          <reference field="2" count="1" selected="0">
            <x v="16"/>
          </reference>
        </references>
      </pivotArea>
    </chartFormat>
    <chartFormat chart="11" format="133">
      <pivotArea type="data" outline="0" fieldPosition="0">
        <references count="2">
          <reference field="4294967294" count="1" selected="0">
            <x v="0"/>
          </reference>
          <reference field="2" count="1" selected="0">
            <x v="17"/>
          </reference>
        </references>
      </pivotArea>
    </chartFormat>
    <chartFormat chart="13" format="15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3" format="154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13" format="155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13" format="156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13" format="157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13" format="158">
      <pivotArea type="data" outline="0" fieldPosition="0">
        <references count="2">
          <reference field="4294967294" count="1" selected="0">
            <x v="0"/>
          </reference>
          <reference field="2" count="1" selected="0">
            <x v="4"/>
          </reference>
        </references>
      </pivotArea>
    </chartFormat>
    <chartFormat chart="13" format="159">
      <pivotArea type="data" outline="0" fieldPosition="0">
        <references count="2">
          <reference field="4294967294" count="1" selected="0">
            <x v="0"/>
          </reference>
          <reference field="2" count="1" selected="0">
            <x v="5"/>
          </reference>
        </references>
      </pivotArea>
    </chartFormat>
    <chartFormat chart="13" format="160">
      <pivotArea type="data" outline="0" fieldPosition="0">
        <references count="2">
          <reference field="4294967294" count="1" selected="0">
            <x v="0"/>
          </reference>
          <reference field="2" count="1" selected="0">
            <x v="6"/>
          </reference>
        </references>
      </pivotArea>
    </chartFormat>
    <chartFormat chart="13" format="161">
      <pivotArea type="data" outline="0" fieldPosition="0">
        <references count="2">
          <reference field="4294967294" count="1" selected="0">
            <x v="0"/>
          </reference>
          <reference field="2" count="1" selected="0">
            <x v="7"/>
          </reference>
        </references>
      </pivotArea>
    </chartFormat>
    <chartFormat chart="13" format="162">
      <pivotArea type="data" outline="0" fieldPosition="0">
        <references count="2">
          <reference field="4294967294" count="1" selected="0">
            <x v="0"/>
          </reference>
          <reference field="2" count="1" selected="0">
            <x v="8"/>
          </reference>
        </references>
      </pivotArea>
    </chartFormat>
    <chartFormat chart="13" format="163">
      <pivotArea type="data" outline="0" fieldPosition="0">
        <references count="2">
          <reference field="4294967294" count="1" selected="0">
            <x v="0"/>
          </reference>
          <reference field="2" count="1" selected="0">
            <x v="9"/>
          </reference>
        </references>
      </pivotArea>
    </chartFormat>
    <chartFormat chart="13" format="164">
      <pivotArea type="data" outline="0" fieldPosition="0">
        <references count="2">
          <reference field="4294967294" count="1" selected="0">
            <x v="0"/>
          </reference>
          <reference field="2" count="1" selected="0">
            <x v="10"/>
          </reference>
        </references>
      </pivotArea>
    </chartFormat>
    <chartFormat chart="13" format="165">
      <pivotArea type="data" outline="0" fieldPosition="0">
        <references count="2">
          <reference field="4294967294" count="1" selected="0">
            <x v="0"/>
          </reference>
          <reference field="2" count="1" selected="0">
            <x v="11"/>
          </reference>
        </references>
      </pivotArea>
    </chartFormat>
    <chartFormat chart="13" format="166">
      <pivotArea type="data" outline="0" fieldPosition="0">
        <references count="2">
          <reference field="4294967294" count="1" selected="0">
            <x v="0"/>
          </reference>
          <reference field="2" count="1" selected="0">
            <x v="12"/>
          </reference>
        </references>
      </pivotArea>
    </chartFormat>
    <chartFormat chart="13" format="167">
      <pivotArea type="data" outline="0" fieldPosition="0">
        <references count="2">
          <reference field="4294967294" count="1" selected="0">
            <x v="0"/>
          </reference>
          <reference field="2" count="1" selected="0">
            <x v="13"/>
          </reference>
        </references>
      </pivotArea>
    </chartFormat>
    <chartFormat chart="13" format="168">
      <pivotArea type="data" outline="0" fieldPosition="0">
        <references count="2">
          <reference field="4294967294" count="1" selected="0">
            <x v="0"/>
          </reference>
          <reference field="2" count="1" selected="0">
            <x v="14"/>
          </reference>
        </references>
      </pivotArea>
    </chartFormat>
    <chartFormat chart="13" format="169">
      <pivotArea type="data" outline="0" fieldPosition="0">
        <references count="2">
          <reference field="4294967294" count="1" selected="0">
            <x v="0"/>
          </reference>
          <reference field="2" count="1" selected="0">
            <x v="15"/>
          </reference>
        </references>
      </pivotArea>
    </chartFormat>
    <chartFormat chart="13" format="170">
      <pivotArea type="data" outline="0" fieldPosition="0">
        <references count="2">
          <reference field="4294967294" count="1" selected="0">
            <x v="0"/>
          </reference>
          <reference field="2" count="1" selected="0">
            <x v="16"/>
          </reference>
        </references>
      </pivotArea>
    </chartFormat>
    <chartFormat chart="13" format="171">
      <pivotArea type="data" outline="0" fieldPosition="0">
        <references count="2">
          <reference field="4294967294" count="1" selected="0">
            <x v="0"/>
          </reference>
          <reference field="2" count="1" selected="0">
            <x v="17"/>
          </reference>
        </references>
      </pivotArea>
    </chartFormat>
  </chartFormats>
  <pivotHierarchies count="21">
    <pivotHierarchy multipleItemSelectionAllowed="1" dragToData="1"/>
    <pivotHierarchy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>
      <members count="1" level="1">
        <member name="[Tabela1_2].[Journal].&amp;[Urban For Urban Green.]"/>
      </members>
    </pivotHierarchy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Data="1"/>
    <pivotHierarchy dragToData="1" caption="Contagem Distinta de Title"/>
    <pivotHierarchy dragToData="1"/>
    <pivotHierarchy dragToData="1"/>
  </pivotHierarchies>
  <pivotTableStyleInfo name="PivotStyleLight9" showRowHeaders="1" showColHeaders="1" showRowStripes="0" showColStripes="0" showLastColumn="1"/>
  <rowHierarchiesUsage count="1">
    <rowHierarchyUsage hierarchyUsage="0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Cópia de Table_Vegetal.Endotherapy_ TESTE.xlsx!Tabela1_2">
        <x15:activeTabTopLevelEntity name="[Tabela1_2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4000000}" name="Tabela dinâmica13" cacheId="328" applyNumberFormats="0" applyBorderFormats="0" applyFontFormats="0" applyPatternFormats="0" applyAlignmentFormats="0" applyWidthHeightFormats="1" dataCaption="Valores" updatedVersion="8" minRefreshableVersion="3" subtotalHiddenItems="1" itemPrintTitles="1" createdVersion="6" indent="0" multipleFieldFilters="0" chartFormat="10">
  <location ref="A165:B232" firstHeaderRow="1" firstDataRow="1" firstDataCol="1"/>
  <pivotFields count="3">
    <pivotField dataField="1" showAll="0"/>
    <pivotField axis="axisRow" allDrilled="1" showAll="0" sortType="descending" defaultAttributeDrillState="1">
      <items count="6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llDrilled="1" showAll="0" dataSourceSort="1" defaultAttributeDrillState="1"/>
  </pivotFields>
  <rowFields count="1">
    <field x="1"/>
  </rowFields>
  <rowItems count="67">
    <i>
      <x v="48"/>
    </i>
    <i>
      <x v="23"/>
    </i>
    <i>
      <x v="40"/>
    </i>
    <i>
      <x v="15"/>
    </i>
    <i>
      <x v="30"/>
    </i>
    <i>
      <x v="52"/>
    </i>
    <i>
      <x v="53"/>
    </i>
    <i>
      <x v="49"/>
    </i>
    <i>
      <x v="63"/>
    </i>
    <i>
      <x v="35"/>
    </i>
    <i>
      <x v="4"/>
    </i>
    <i>
      <x v="42"/>
    </i>
    <i>
      <x v="13"/>
    </i>
    <i>
      <x v="56"/>
    </i>
    <i>
      <x v="14"/>
    </i>
    <i>
      <x v="36"/>
    </i>
    <i>
      <x v="24"/>
    </i>
    <i>
      <x v="45"/>
    </i>
    <i>
      <x v="27"/>
    </i>
    <i>
      <x v="50"/>
    </i>
    <i>
      <x v="28"/>
    </i>
    <i>
      <x v="17"/>
    </i>
    <i>
      <x v="44"/>
    </i>
    <i>
      <x v="3"/>
    </i>
    <i>
      <x v="22"/>
    </i>
    <i>
      <x v="20"/>
    </i>
    <i>
      <x v="2"/>
    </i>
    <i>
      <x v="38"/>
    </i>
    <i>
      <x v="12"/>
    </i>
    <i>
      <x v="18"/>
    </i>
    <i>
      <x v="25"/>
    </i>
    <i>
      <x v="46"/>
    </i>
    <i>
      <x v="26"/>
    </i>
    <i>
      <x v="16"/>
    </i>
    <i>
      <x v="10"/>
    </i>
    <i>
      <x v="37"/>
    </i>
    <i>
      <x v="6"/>
    </i>
    <i>
      <x v="39"/>
    </i>
    <i>
      <x v="11"/>
    </i>
    <i>
      <x v="41"/>
    </i>
    <i>
      <x v="7"/>
    </i>
    <i>
      <x v="43"/>
    </i>
    <i>
      <x v="54"/>
    </i>
    <i>
      <x v="19"/>
    </i>
    <i>
      <x v="1"/>
    </i>
    <i>
      <x v="47"/>
    </i>
    <i>
      <x v="58"/>
    </i>
    <i>
      <x v="21"/>
    </i>
    <i>
      <x v="34"/>
    </i>
    <i>
      <x v="51"/>
    </i>
    <i>
      <x v="29"/>
    </i>
    <i>
      <x v="8"/>
    </i>
    <i>
      <x v="62"/>
    </i>
    <i>
      <x v="55"/>
    </i>
    <i>
      <x v="59"/>
    </i>
    <i>
      <x v="57"/>
    </i>
    <i>
      <x v="60"/>
    </i>
    <i>
      <x v="9"/>
    </i>
    <i>
      <x v="5"/>
    </i>
    <i>
      <x v="61"/>
    </i>
    <i>
      <x v="65"/>
    </i>
    <i>
      <x v="33"/>
    </i>
    <i>
      <x v="64"/>
    </i>
    <i>
      <x v="31"/>
    </i>
    <i>
      <x/>
    </i>
    <i>
      <x v="32"/>
    </i>
    <i t="grand">
      <x/>
    </i>
  </rowItems>
  <colItems count="1">
    <i/>
  </colItems>
  <dataFields count="1">
    <dataField name="Contagem Distinta de Title" fld="0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1">
    <chartFormat chart="9" format="16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21">
    <pivotHierarchy multipleItemSelectionAllowed="1" dragToData="1"/>
    <pivotHierarchy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Data="1"/>
    <pivotHierarchy dragToData="1" caption="Contagem Distinta de Title"/>
    <pivotHierarchy dragToData="1"/>
    <pivotHierarchy dragToData="1"/>
  </pivotHierarchies>
  <pivotTableStyleInfo name="PivotStyleLight2" showRowHeaders="1" showColHeaders="1" showRowStripes="0" showColStripes="0" showLastColumn="1"/>
  <rowHierarchiesUsage count="1">
    <rowHierarchyUsage hierarchyUsage="12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Cópia de Table_Vegetal.Endotherapy_ TESTE.xlsx!Tabela1_2">
        <x15:activeTabTopLevelEntity name="[Tabela1_2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B000000}" name="Tabela dinâmica6" cacheId="337" applyNumberFormats="0" applyBorderFormats="0" applyFontFormats="0" applyPatternFormats="0" applyAlignmentFormats="0" applyWidthHeightFormats="1" dataCaption="Valores" updatedVersion="8" minRefreshableVersion="3" subtotalHiddenItems="1" itemPrintTitles="1" createdVersion="6" indent="0" multipleFieldFilters="0" chartFormat="9">
  <location ref="E3:F24" firstHeaderRow="1" firstDataRow="1" firstDataCol="1"/>
  <pivotFields count="4">
    <pivotField dataField="1" showAll="0"/>
    <pivotField allDrilled="1" showAll="0" dataSourceSort="1" defaultAttributeDrillState="1"/>
    <pivotField axis="axisRow" allDrilled="1" showAll="0" sortType="descending" defaultAttributeDrillState="1">
      <items count="21"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llDrilled="1" showAll="0" dataSourceSort="1" defaultAttributeDrillState="1"/>
  </pivotFields>
  <rowFields count="1">
    <field x="2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Items count="1">
    <i/>
  </colItems>
  <dataFields count="1">
    <dataField name="Contagem Distinta de Title" fld="0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2">
    <chartFormat chart="8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7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</chartFormats>
  <pivotHierarchies count="21">
    <pivotHierarchy multipleItemSelectionAllowed="1" dragToData="1"/>
    <pivotHierarchy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>
      <members count="1" level="1">
        <member name="[Tabela1_2].[Journal].&amp;[Urban For Urban Green.]"/>
      </members>
    </pivotHierarchy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Data="1"/>
    <pivotHierarchy dragToData="1" caption="Contagem Distinta de Title"/>
    <pivotHierarchy dragToData="1"/>
    <pivotHierarchy dragToData="1"/>
  </pivotHierarchies>
  <pivotTableStyleInfo name="PivotStyleLight2" showRowHeaders="1" showColHeaders="1" showRowStripes="0" showColStripes="0" showLastColumn="1"/>
  <rowHierarchiesUsage count="1">
    <rowHierarchyUsage hierarchyUsage="2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Cópia de Table_Vegetal.Endotherapy_ TESTE.xlsx!Tabela1_2">
        <x15:activeTabTopLevelEntity name="[Tabela1_2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C000000}" name="Tabela dinâmica8" cacheId="340" applyNumberFormats="0" applyBorderFormats="0" applyFontFormats="0" applyPatternFormats="0" applyAlignmentFormats="0" applyWidthHeightFormats="1" dataCaption="Valores" updatedVersion="8" minRefreshableVersion="3" subtotalHiddenItems="1" itemPrintTitles="1" createdVersion="6" indent="0" multipleFieldFilters="0" chartFormat="13">
  <location ref="I3:J26" firstHeaderRow="1" firstDataRow="1" firstDataCol="1"/>
  <pivotFields count="4">
    <pivotField dataField="1" showAll="0"/>
    <pivotField allDrilled="1" showAll="0" dataSourceSort="1" defaultAttributeDrillState="1"/>
    <pivotField axis="axisRow" allDrilled="1" showAll="0" sortType="descending" defaultAttributeDrillState="1">
      <items count="23"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llDrilled="1" showAll="0" dataSourceSort="1" defaultAttributeDrillState="1"/>
  </pivotFields>
  <rowFields count="1">
    <field x="2"/>
  </rowFields>
  <rowItems count="2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 t="grand">
      <x/>
    </i>
  </rowItems>
  <colItems count="1">
    <i/>
  </colItems>
  <dataFields count="1">
    <dataField name="Contagem Distinta de Title" fld="0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45">
    <chartFormat chart="10" format="25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0" format="26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27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28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29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30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31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32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33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34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35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36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37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38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39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40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41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42">
      <pivotArea type="data" outline="0" fieldPosition="0">
        <references count="2">
          <reference field="4294967294" count="1" selected="0">
            <x v="0"/>
          </reference>
          <reference field="2" count="1" selected="0">
            <x v="13"/>
          </reference>
        </references>
      </pivotArea>
    </chartFormat>
    <chartFormat chart="10" format="43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44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45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46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47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0" format="48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12" format="147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2" format="148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12" format="149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12" format="150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12" format="151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12" format="152">
      <pivotArea type="data" outline="0" fieldPosition="0">
        <references count="2">
          <reference field="4294967294" count="1" selected="0">
            <x v="0"/>
          </reference>
          <reference field="2" count="1" selected="0">
            <x v="4"/>
          </reference>
        </references>
      </pivotArea>
    </chartFormat>
    <chartFormat chart="12" format="153">
      <pivotArea type="data" outline="0" fieldPosition="0">
        <references count="2">
          <reference field="4294967294" count="1" selected="0">
            <x v="0"/>
          </reference>
          <reference field="2" count="1" selected="0">
            <x v="5"/>
          </reference>
        </references>
      </pivotArea>
    </chartFormat>
    <chartFormat chart="12" format="154">
      <pivotArea type="data" outline="0" fieldPosition="0">
        <references count="2">
          <reference field="4294967294" count="1" selected="0">
            <x v="0"/>
          </reference>
          <reference field="2" count="1" selected="0">
            <x v="6"/>
          </reference>
        </references>
      </pivotArea>
    </chartFormat>
    <chartFormat chart="12" format="155">
      <pivotArea type="data" outline="0" fieldPosition="0">
        <references count="2">
          <reference field="4294967294" count="1" selected="0">
            <x v="0"/>
          </reference>
          <reference field="2" count="1" selected="0">
            <x v="7"/>
          </reference>
        </references>
      </pivotArea>
    </chartFormat>
    <chartFormat chart="12" format="156">
      <pivotArea type="data" outline="0" fieldPosition="0">
        <references count="2">
          <reference field="4294967294" count="1" selected="0">
            <x v="0"/>
          </reference>
          <reference field="2" count="1" selected="0">
            <x v="8"/>
          </reference>
        </references>
      </pivotArea>
    </chartFormat>
    <chartFormat chart="12" format="157">
      <pivotArea type="data" outline="0" fieldPosition="0">
        <references count="2">
          <reference field="4294967294" count="1" selected="0">
            <x v="0"/>
          </reference>
          <reference field="2" count="1" selected="0">
            <x v="9"/>
          </reference>
        </references>
      </pivotArea>
    </chartFormat>
    <chartFormat chart="12" format="158">
      <pivotArea type="data" outline="0" fieldPosition="0">
        <references count="2">
          <reference field="4294967294" count="1" selected="0">
            <x v="0"/>
          </reference>
          <reference field="2" count="1" selected="0">
            <x v="10"/>
          </reference>
        </references>
      </pivotArea>
    </chartFormat>
    <chartFormat chart="12" format="159">
      <pivotArea type="data" outline="0" fieldPosition="0">
        <references count="2">
          <reference field="4294967294" count="1" selected="0">
            <x v="0"/>
          </reference>
          <reference field="2" count="1" selected="0">
            <x v="11"/>
          </reference>
        </references>
      </pivotArea>
    </chartFormat>
    <chartFormat chart="12" format="160">
      <pivotArea type="data" outline="0" fieldPosition="0">
        <references count="2">
          <reference field="4294967294" count="1" selected="0">
            <x v="0"/>
          </reference>
          <reference field="2" count="1" selected="0">
            <x v="12"/>
          </reference>
        </references>
      </pivotArea>
    </chartFormat>
    <chartFormat chart="12" format="161">
      <pivotArea type="data" outline="0" fieldPosition="0">
        <references count="2">
          <reference field="4294967294" count="1" selected="0">
            <x v="0"/>
          </reference>
          <reference field="2" count="1" selected="0">
            <x v="13"/>
          </reference>
        </references>
      </pivotArea>
    </chartFormat>
    <chartFormat chart="12" format="162">
      <pivotArea type="data" outline="0" fieldPosition="0">
        <references count="2">
          <reference field="4294967294" count="1" selected="0">
            <x v="0"/>
          </reference>
          <reference field="2" count="1" selected="0">
            <x v="14"/>
          </reference>
        </references>
      </pivotArea>
    </chartFormat>
    <chartFormat chart="12" format="163">
      <pivotArea type="data" outline="0" fieldPosition="0">
        <references count="2">
          <reference field="4294967294" count="1" selected="0">
            <x v="0"/>
          </reference>
          <reference field="2" count="1" selected="0">
            <x v="15"/>
          </reference>
        </references>
      </pivotArea>
    </chartFormat>
    <chartFormat chart="12" format="164">
      <pivotArea type="data" outline="0" fieldPosition="0">
        <references count="2">
          <reference field="4294967294" count="1" selected="0">
            <x v="0"/>
          </reference>
          <reference field="2" count="1" selected="0">
            <x v="16"/>
          </reference>
        </references>
      </pivotArea>
    </chartFormat>
    <chartFormat chart="12" format="165">
      <pivotArea type="data" outline="0" fieldPosition="0">
        <references count="2">
          <reference field="4294967294" count="1" selected="0">
            <x v="0"/>
          </reference>
          <reference field="2" count="1" selected="0">
            <x v="19"/>
          </reference>
        </references>
      </pivotArea>
    </chartFormat>
    <chartFormat chart="12" format="166">
      <pivotArea type="data" outline="0" fieldPosition="0">
        <references count="2">
          <reference field="4294967294" count="1" selected="0">
            <x v="0"/>
          </reference>
          <reference field="2" count="1" selected="0">
            <x v="20"/>
          </reference>
        </references>
      </pivotArea>
    </chartFormat>
    <chartFormat chart="12" format="167">
      <pivotArea type="data" outline="0" fieldPosition="0">
        <references count="2">
          <reference field="4294967294" count="1" selected="0">
            <x v="0"/>
          </reference>
          <reference field="2" count="1" selected="0">
            <x v="21"/>
          </reference>
        </references>
      </pivotArea>
    </chartFormat>
  </chartFormats>
  <pivotHierarchies count="21">
    <pivotHierarchy multipleItemSelectionAllowed="1" dragToData="1"/>
    <pivotHierarchy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/>
    <pivotHierarchy multipleItemSelectionAllowed="1" dragToData="1">
      <members count="1" level="1">
        <member name="[Tabela1_2].[Journal].&amp;[Urban For Urban Green.]"/>
      </members>
    </pivotHierarchy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Data="1"/>
    <pivotHierarchy dragToData="1" caption="Contagem Distinta de Title"/>
    <pivotHierarchy dragToData="1"/>
    <pivotHierarchy dragToData="1"/>
  </pivotHierarchies>
  <pivotTableStyleInfo name="PivotStyleLight2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Cópia de Table_Vegetal.Endotherapy_ TESTE.xlsx!Tabela1_2">
        <x15:activeTabTopLevelEntity name="[Tabela1_2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1" connectionId="2" xr16:uid="{00000000-0016-0000-0100-000000000000}" autoFormatId="16" applyNumberFormats="0" applyBorderFormats="0" applyFontFormats="0" applyPatternFormats="0" applyAlignmentFormats="0" applyWidthHeightFormats="0">
  <queryTableRefresh nextId="38">
    <queryTableFields count="15">
      <queryTableField id="1" name="Year" tableColumnId="1"/>
      <queryTableField id="28" name="ID" tableColumnId="5"/>
      <queryTableField id="2" name="Crop" tableColumnId="2"/>
      <queryTableField id="14" name="Target Compound" tableColumnId="14"/>
      <queryTableField id="3" name="Classes" tableColumnId="3"/>
      <queryTableField id="30" name="Analyses" tableColumnId="4"/>
      <queryTableField id="24" name="Statistic tools" tableColumnId="16"/>
      <queryTableField id="32" name="Trunk opening" tableColumnId="6"/>
      <queryTableField id="34" name="Interface method" tableColumnId="7"/>
      <queryTableField id="8" name="Method of application" tableColumnId="8"/>
      <queryTableField id="9" name="Trade" tableColumnId="9"/>
      <queryTableField id="35" name="Injection method" tableColumnId="10"/>
      <queryTableField id="11" name="Journal" tableColumnId="11"/>
      <queryTableField id="12" name="Title" tableColumnId="12"/>
      <queryTableField id="13" name="Reference" tableColumnId="13"/>
    </queryTableFields>
  </queryTableRefresh>
</queryTable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Reference" xr10:uid="{00000000-0013-0000-FFFF-FFFF01000000}" sourceName="[Tabela1_2].[Reference]">
  <pivotTables>
    <pivotTable tabId="7" name="Tabela dinâmica1"/>
    <pivotTable tabId="7" name="Tabela dinâmica10"/>
    <pivotTable tabId="7" name="Tabela dinâmica11"/>
    <pivotTable tabId="7" name="Tabela dinâmica12"/>
    <pivotTable tabId="7" name="Tabela dinâmica13"/>
    <pivotTable tabId="7" name="Tabela dinâmica17"/>
    <pivotTable tabId="7" name="Tabela dinâmica3"/>
    <pivotTable tabId="7" name="Tabela dinâmica6"/>
    <pivotTable tabId="7" name="Tabela dinâmica8"/>
    <pivotTable tabId="7" name="Tabela dinâmica9"/>
    <pivotTable tabId="7" name="Tabela dinâmica2"/>
    <pivotTable tabId="7" name="Tabela dinâmica4"/>
    <pivotTable tabId="7" name="Tabela dinâmica5"/>
    <pivotTable tabId="7" name="Tabela dinâmica14"/>
  </pivotTables>
  <data>
    <olap pivotCacheId="686940748">
      <levels count="2">
        <level uniqueName="[Tabela1_2].[Reference].[(All)]" sourceCaption="(All)" count="0"/>
        <level uniqueName="[Tabela1_2].[Reference].[Reference]" sourceCaption="Reference" count="123" sortOrder="ascending">
          <ranges>
            <range startItem="0">
              <i n="[Tabela1_2].[Reference].&amp;[ A. H. VanWoerkom, S. G. Aćimović, G. W. Sundin, B. M. Cregg, D. Mota-Sanchez, C. VAndervoort, J. C. Wise, Crop Prot., 2014, 65, 173-185.]" c=" A. H. VanWoerkom, S. G. Aćimović, G. W. Sundin, B. M. Cregg, D. Mota-Sanchez, C. VAndervoort, J. C. Wise, Crop Prot., 2014, 65, 173-185."/>
              <i n="[Tabela1_2].[Reference].&amp;[ A. Morton, F. Garcia-del-Pino, J. Appl. Entomol., 2008, 132, 632-637.]" c=" A. Morton, F. Garcia-del-Pino, J. Appl. Entomol., 2008, 132, 632-637."/>
              <i n="[Tabela1_2].[Reference].&amp;[ E. Dal Maso, B. T. Linaldeddu, G. Fanchin, M. Faccoli, L. Montecchio, 2019, Phytopathol. Mediterr., 58, 73-79.]" c=" E. Dal Maso, B. T. Linaldeddu, G. Fanchin, M. Faccoli, L. Montecchio, 2019, Phytopathol. Mediterr., 58, 73-79."/>
              <i n="[Tabela1_2].[Reference].&amp;[ J. G. Fidgen, N. T. Kittelson, T. Eckberg, J. Doccola, C. Randall, West. J. Appl. For., 2013, 28, 170-173.]" c=" J. G. Fidgen, N. T. Kittelson, T. Eckberg, J. Doccola, C. Randall, West. J. Appl. For., 2013, 28, 170-173."/>
              <i n="[Tabela1_2].[Reference].&amp;[ J. H. Wang, S. C. Che, L. F. Qiu, G. Li, J. L. Shao, L. Zhong, G. F. Zhang, H. Xu, 2020, J. Econ. Entomol., 113, 340–347.]" c=" J. H. Wang, S. C. Che, L. F. Qiu, G. Li, J. L. Shao, L. Zhong, G. F. Zhang, H. Xu, 2020, J. Econ. Entomol., 113, 340–347."/>
              <i n="[Tabela1_2].[Reference].&amp;[ J. L. Stephano-Hornedo, O. Torres-Gutiérrez, Y. Toledano-Magaña, I. Gradilla-Martínez, A. Pestryakov, A. Sánchez-González, J. C. García-Ramos, N. Bogdanchikova, 2020, RSD Advances, 10, 6146-6155.]" c=" J. L. Stephano-Hornedo, O. Torres-Gutiérrez, Y. Toledano-Magaña, I. Gradilla-Martínez, A. Pestryakov, A. Sánchez-González, J. C. García-Ramos, N. Bogdanchikova, 2020, RSD Advances, 10, 6146-6155."/>
              <i n="[Tabela1_2].[Reference].&amp;[ J. Li, Z. Pang, S. Duan, D. Lee, V. G. Kolbasov, N. Wang, 2019, Phytopathology, 109, 2046.]" c=" J. Li, Z. Pang, S. Duan, D. Lee, V. G. Kolbasov, N. Wang, 2019, Phytopathology, 109, 2046."/>
              <i n="[Tabela1_2].[Reference].&amp;[ J. McVay, X.Sun, D. Jones, H. Urbina, F. Aldeek, J. M. Cook, A. Jeyaprakash, G. Hodges, T. Smith, 2019, Crop Prot., 125, 1-9.]" c=" J. McVay, X.Sun, D. Jones, H. Urbina, F. Aldeek, J. M. Cook, A. Jeyaprakash, G. Hodges, T. Smith, 2019, Crop Prot., 125, 1-9."/>
              <i n="[Tabela1_2].[Reference].&amp;[ J. Yu, T. K. Broschat, W. G. Latham, M. L. Elliott, Hortscience, 2015, 50, 1327-1331.]" c=" J. Yu, T. K. Broschat, W. G. Latham, M. L. Elliott, Hortscience, 2015, 50, 1327-1331."/>
              <i n="[Tabela1_2].[Reference].&amp;[ K. Shin, M. S. Ascunce, H. A. Narouei-Khandan, X. Sun, D. Jones, O. O. Kalowole, E. M. Goss, A. H. C. van Bruggen, Crop Prot., 2016, 90, 106-116.]" c=" K. Shin, M. S. Ascunce, H. A. Narouei-Khandan, X. Sun, D. Jones, O. O. Kalowole, E. M. Goss, A. H. C. van Bruggen, Crop Prot., 2016, 90, 106-116."/>
              <i n="[Tabela1_2].[Reference].&amp;[ M. E. Reding, J. B. Oliver, P. B. Schultz, C. M. Ranger, N. N. Youssef, J. Econ. Entomol., 2013, 106, 289-298.]" c=" M. E. Reding, J. B. Oliver, P. B. Schultz, C. M. Ranger, N. N. Youssef, J. Econ. Entomol., 2013, 106, 289-298."/>
              <i n="[Tabela1_2].[Reference].&amp;[ M. Kobza, G. Juhásová, K. Adamćiková, E. Onrušková, Gesunde Pflanzen, 2011, 62, 139-143.]" c=" M. Kobza, G. Juhásová, K. Adamćiková, E. Onrušková, Gesunde Pflanzen, 2011, 62, 139-143."/>
              <i n="[Tabela1_2].[Reference].&amp;[ M. M. Mashal, B. F. Obeidat, 2019, 2019, Heliyon, 5, 1-7.]" c=" M. M. Mashal, B. F. Obeidat, 2019, 2019, Heliyon, 5, 1-7."/>
              <i n="[Tabela1_2].[Reference].&amp;[ M.S. Ascunce, K. Shin, J.C. Huguet-Tapia, R. Poudel, K. A. Garrett, A. H. C. van Bruggen, E. M. Goss, 2019, Microb. Ecol., 78, 457–469.]" c=" M.S. Ascunce, K. Shin, J.C. Huguet-Tapia, R. Poudel, K. A. Garrett, A. H. C. van Bruggen, E. M. Goss, 2019, Microb. Ecol., 78, 457–469."/>
              <i n="[Tabela1_2].[Reference].&amp;[ O. Rosenberg, C. Almqvist, J. Weslien, J. Econ. Entomol., 2012, 105, 916-922.]" c=" O. Rosenberg, C. Almqvist, J. Weslien, J. Econ. Entomol., 2012, 105, 916-922."/>
              <i n="[Tabela1_2].[Reference].&amp;[ P. J. McMahon, A. Purwantara, A. Wahab, M. Imron, S. Lambert, P. K. Keane, D. I. Guest, Australas. Plant. Pathol., 2010, 39, 170-175.]" c=" P. J. McMahon, A. Purwantara, A. Wahab, M. Imron, S. Lambert, P. K. Keane, D. I. Guest, Australas. Plant. Pathol., 2010, 39, 170-175."/>
              <i n="[Tabela1_2].[Reference].&amp;[ Y. Opoku, A. Y. Akrofi, A. A. Appiah, Eur. J. Plant Pathol., 2007, 177, 167-175.]" c=" Y. Opoku, A. Y. Akrofi, A. A. Appiah, Eur. J. Plant Pathol., 2007, 177, 167-175."/>
              <i n="[Tabela1_2].[Reference].&amp;[ Y. Su, V. E. T. M. Ashworth, N. K. Geitner, M. R. Wiesner, N. Ginnan, P. Rolshausen, C. Roper, D. Jassby, 2020, ACS Nano, 14, 2966-2981.]" c=" Y. Su, V. E. T. M. Ashworth, N. K. Geitner, M. R. Wiesner, N. Ginnan, P. Rolshausen, C. Roper, D. Jassby, 2020, ACS Nano, 14, 2966-2981."/>
              <i n="[Tabela1_2].[Reference].&amp;[ A. Amiri, K. E. Bussey, M. B. Riley, G. Schnabel, Plant Dis., 2008, 92, 1293-1298.]" c=" A. Amiri, K. E. Bussey, M. B. Riley, G. Schnabel, Plant Dis., 2008, 92, 1293-1298."/>
              <i n="[Tabela1_2].[Reference].&amp;[A. Atwa, E. M Hegazi, J. Econ. Entomol., 2014, 107, 1339-1347.]" c="A. Atwa, E. M Hegazi, J. Econ. Entomol., 2014, 107, 1339-1347."/>
              <i n="[Tabela1_2].[Reference].&amp;[A. Baró, P. Saldarelli, M. Saponari, E. Montesinos, L. Montesinos, 2022, Front. Plant Sci., 13, 1061463.]" c="A. Baró, P. Saldarelli, M. Saponari, E. Montesinos, L. Montesinos, 2022, Front. Plant Sci., 13, 1061463."/>
              <i n="[Tabela1_2].[Reference].&amp;[A. Campayo, C. Cebrián-Tarancón, M. M. García-Martínez, M. R. Salinas, G. L. Alonso, K. S. de la Hoz, Molecules 2022, 27, 5155.]" c="A. Campayo, C. Cebrián-Tarancón, M. M. García-Martínez, M. R. Salinas, G. L. Alonso, K. S. de la Hoz, Molecules 2022, 27, 5155."/>
              <i n="[Tabela1_2].[Reference].&amp;[A. D. Ali, D. L. Caldwell, Fla Entomologist, 2017, 100, 602-606.]" c="A. D. Ali, D. L. Caldwell, Fla Entomologist, 2017, 100, 602-606."/>
              <i n="[Tabela1_2].[Reference].&amp;[A. Dalakoura, W. Jarausch, G. Buchholz, A. Bassler, M. Braun, T. Manthey, G. Krczal, M. Wassenegger, Front. Plant Sci., 2018, 9, 1-9.]" c="A. Dalakoura, W. Jarausch, G. Buchholz, A. Bassler, M. Braun, T. Manthey, G. Krczal, M. Wassenegger, Front. Plant Sci., 2018, 9, 1-9."/>
              <i n="[Tabela1_2].[Reference].&amp;[A. Gubka, M. Zubrik , S. Rell, N. Gareau, T. Goble, C. Nikolov, J. Galko, J. Vakula, A. Kunca, R. Dejonge, 2020, Eur. J. Entomol., 117, 463–473.]" c="A. Gubka, M. Zubrik , S. Rell, N. Gareau, T. Goble, C. Nikolov, J. Galko, J. Vakula, A. Kunca, R. Dejonge, 2020, Eur. J. Entomol., 117, 463–473."/>
              <i n="[Tabela1_2].[Reference].&amp;[A. Hesami, N. Jafari, M. H. Shahriari, M. Zolfi, Commun. Soil Sci. Plant Anal., 2017, 48, 1943-1954.]" c="A. Hesami, N. Jafari, M. H. Shahriari, M. Zolfi, Commun. Soil Sci. Plant Anal., 2017, 48, 1943-1954."/>
              <i n="[Tabela1_2].[Reference].&amp;[A. Mokhtaryan, A. Sheikhigarjan, A. Arbab, A. Mohammadipour, H. Ardestanirostami, 2021, JoBAZ, 82, 55.]" c="A. Mokhtaryan, A. Sheikhigarjan, A. Arbab, A. Mohammadipour, H. Ardestanirostami, 2021, JoBAZ, 82, 55."/>
              <i n="[Tabela1_2].[Reference].&amp;[A. Solla, L. Garcia, A. Perez, A. Cordero, E. Cubera, G. Moreno, Phytoparasitica, 2009, 37, 303-316.]" c="A. Solla, L. Garcia, A. Perez, A. Cordero, E. Cubera, G. Moreno, Phytoparasitica, 2009, 37, 303-316."/>
              <i n="[Tabela1_2].[Reference].&amp;[A. Szczepaniec, S. F. Creary, K. L. Laskowski, J. P. Nyrop, M. J. Raupp, Plos One, 2011, 5, 1-10.]" c="A. Szczepaniec, S. F. Creary, K. L. Laskowski, J. P. Nyrop, M. J. Raupp, Plos One, 2011, 5, 1-10."/>
              <i n="[Tabela1_2].[Reference].&amp;[B. M. Eisenback, S. M. Salom, L. T. Kok, A. F. Lagalante, J. Econ. Entomol., 2014, 107, 250-258.]" c="B. M. Eisenback, S. M. Salom, L. T. Kok, A. F. Lagalante, J. Econ. Entomol., 2014, 107, 250-258."/>
              <i n="[Tabela1_2].[Reference].&amp;[C. A. Rolando, S. F. Gous, L. A. Berndt, L. S. Bulman, C. A. Carlson, Pest. Manag. Sci., 2011, 67, 1062-1068.]" c="C. A. Rolando, S. F. Gous, L. A. Berndt, L. S. Bulman, C. A. Carlson, Pest. Manag. Sci., 2011, 67, 1062-1068."/>
              <i n="[Tabela1_2].[Reference].&amp;[C. C. Coslor, C. Vandervoort, J. C. Wise, 2019, Int. J. Pest Manage, 75, 1453-1463.]" c="C. C. Coslor, C. Vandervoort, J. C. Wise, 2019, Int. J. Pest Manage, 75, 1453-1463."/>
              <i n="[Tabela1_2].[Reference].&amp;[C. C. Coslor, C. Vandervoort, J. C. Wise, 2019, Pest Manag Sci, 75, 1453-1463.]" c="C. C. Coslor, C. Vandervoort, J. C. Wise, 2019, Pest Manag Sci, 75, 1453-1463."/>
              <i n="[Tabela1_2].[Reference].&amp;[C. C. Coslor, G. W. Sundin, J. C.Wise, 2019, Crop Prot., 118, 44-49.]" c="C. C. Coslor, G. W. Sundin, J. C.Wise, 2019, Crop Prot., 118, 44-49."/>
              <i n="[Tabela1_2].[Reference].&amp;[C. C. Ruiz, D. A. Rosales, D. C. Tovar, G. V. Ponce, Agrociencia, 2018, 52, 741-755.]" c="C. C. Ruiz, D. A. Rosales, D. C. Tovar, G. V. Ponce, Agrociencia, 2018, 52, 741-755."/>
              <i n="[Tabela1_2].[Reference].&amp;[C. E. Wheeler, C. Vandervoort, J. C. Wise, 2020, Insects, 11, 1-13.]" c="C. E. Wheeler, C. Vandervoort, J. C. Wise, 2020, Insects, 11, 1-13."/>
              <i n="[Tabela1_2].[Reference].&amp;[C. Ferracini, R. Alma, Crop Prot., 2008, 27, 1251-1255.]" c="C. Ferracini, R. Alma, Crop Prot., 2008, 27, 1251-1255."/>
              <i n="[Tabela1_2].[Reference].&amp;[C. I. Vincent, F. Hijaz, M. Pierre, N. Killiny, 2022, Antibiotics, 11, 1092.]" c="C. I. Vincent, F. Hijaz, M. Pierre, N. Killiny, 2022, Antibiotics, 11, 1092."/>
              <i n="[Tabela1_2].[Reference].&amp;[C. J. R. Moura, M.  Gaspar, H. G. Bergallo, A. C. Lacerda, Á.  Ferreguetti, 2020, Floresta Ambient., 27, 1-10.]" c="C. J. R. Moura, M.  Gaspar, H. G. Bergallo, A. C. Lacerda, Á.  Ferreguetti, 2020, Floresta Ambient., 27, 1-10."/>
              <i n="[Tabela1_2].[Reference].&amp;[C. L. Gardner, D. R. Silva, F. A. Pagliai, L. Pan, K. A. Padgett-Pagliai, R. A. Blaustein, M. L. Merli, D. Zhang, C. Pereira, M. Teplitski, J. X. Chaparro, S. Y. Folimonova, A. Conesa, S. Gezan, G. L. Lorca, C. F. Gonzalez, 2020, Sci. Rep., 10, 5395.]" c="C. L. Gardner, D. R. Silva, F. A. Pagliai, L. Pan, K. A. Padgett-Pagliai, R. A. Blaustein, M. L. Merli, D. Zhang, C. Pereira, M. Teplitski, J. X. Chaparro, S. Y. Folimonova, A. Conesa, S. Gezan, G. L. Lorca, C. F. Gonzalez, 2020, Sci. Rep., 10, 5395."/>
              <i n="[Tabela1_2].[Reference].&amp;[D. A. Potter, L. Foss, R. E. Baumler, D. W. Held, Pest Manag. Sci., 2005, 61, 3-15.]" c="D. A. Potter, L. Foss, R. E. Baumler, D. W. Held, Pest Manag. Sci., 2005, 61, 3-15."/>
              <i n="[Tabela1_2].[Reference].&amp;[D. G. McCullough, T. M. Poland, A. R. Tluczek, A. Anulewicz, J. Wieferich, N. W. Siegert, 2019, J. Econ. Entomol., 112, 201–212.]" c="D. G. McCullough, T. M. Poland, A. R. Tluczek, A. Anulewicz, J. Wieferich, N. W. Siegert, 2019, J. Econ. Entomol., 112, 201–212."/>
              <i n="[Tabela1_2].[Reference].&amp;[D. G. McCullough, T. M. Poland, M. Therese, P. A. Lewis, Pest Manag. Sci., 2016, 72, 1023-1030.]" c="D. G. McCullough, T. M. Poland, M. Therese, P. A. Lewis, Pest Manag. Sci., 2016, 72, 1023-1030."/>
              <i n="[Tabela1_2].[Reference].&amp;[D. J. Cha, J. Kim, D. S. Kim., 2019, Molecules, 20, 1-9.]" c="D. J. Cha, J. Kim, D. S. Kim., 2019, Molecules, 20, 1-9."/>
              <i n="[Tabela1_2].[Reference].&amp;[D. Kreutzweiser, D. Thompson, S. Grimalt, Ecotoxicol. Environ. Saf., 2011, 74, 1734-1741.]" c="D. Kreutzweiser, D. Thompson, S. Grimalt, Ecotoxicol. Environ. Saf., 2011, 74, 1734-1741."/>
              <i n="[Tabela1_2].[Reference].&amp;[D. L. Giraldo-Charria, F. Moreno, J. C. Salazar-Uribe, 2019, Rev. Fac. Nac. Agron. Medellín, 72, 8883-8895]" c="D. L. Giraldo-Charria, F. Moreno, J. C. Salazar-Uribe, 2019, Rev. Fac. Nac. Agron. Medellín, 72, 8883-8895"/>
              <i n="[Tabela1_2].[Reference].&amp;[D. L. Hopkins, K. L. Ager, 2021 Plant Dis., 105, 2914-2918.]" c="D. L. Hopkins, K. L. Ager, 2021 Plant Dis., 105, 2914-2918."/>
              <i n="[Tabela1_2].[Reference].&amp;[D. M. Grosman, C. J. Fettig, C. L. Jorgensen, A. S. Munson, West J. Appl. For., 2010, 25, 181-185.]" c="D. M. Grosman, C. J. Fettig, C. L. Jorgensen, A. S. Munson, West J. Appl. For., 2010, 25, 181-185."/>
              <i n="[Tabela1_2].[Reference].&amp;[D. Mota-Sanchez, B. M. Cregg, D. G. McCullough, T. M. Poland. R. M. Hollingworth, Crop Prot., 2009, 28, 655-661.]" c="D. Mota-Sanchez, B. M. Cregg, D. G. McCullough, T. M. Poland. R. M. Hollingworth, Crop Prot., 2009, 28, 655-661."/>
              <i n="[Tabela1_2].[Reference].&amp;[E. Dal Maso, J. Cocking, L. Montecchio, 2014, Urban for Urban Gree., 13,697-703.]" c="E. Dal Maso, J. Cocking, L. Montecchio, 2014, Urban for Urban Gree., 13,697-703."/>
              <i n="[Tabela1_2].[Reference].&amp;[E. Flower, J. E. Dalton, K. S. Knight, M. Brikha, M. A. Gonzalez-Meler. Urban For.Urban Green., 2015, 14, 790-795.]" c="E. Flower, J. E. Dalton, K. S. Knight, M. Brikha, M. A. Gonzalez-Meler. Urban For.Urban Green., 2015, 14, 790-795."/>
              <i n="[Tabela1_2].[Reference].&amp;[E. Paoletti, N. Contran, W. J. Manning, A. Castagna, A. Ranieri, F. Tagliaferro, Environ. Pollut., 2008, 155, 464-472.]" c="E. Paoletti, N. Contran, W. J. Manning, A. Castagna, A. Ranieri, F. Tagliaferro, Environ. Pollut., 2008, 155, 464-472."/>
              <i n="[Tabela1_2].[Reference].&amp;[E. Paoletti, N. Contran, W. J. Manning, F. Tagliaferro, Sci. World J., 2007, 7, 128-133.]" c="E. Paoletti, N. Contran, W. J. Manning, F. Tagliaferro, Sci. World J., 2007, 7, 128-133."/>
              <i n="[Tabela1_2].[Reference].&amp;[E. Paoletti, W. J. Manning, F. Spaziani, F. Tagliaferro, Enviro. Pollut., 2007, 145, 869-873.]" c="E. Paoletti, W. J. Manning, F. Spaziani, F. Tagliaferro, Enviro. Pollut., 2007, 145, 869-873."/>
              <i n="[Tabela1_2].[Reference].&amp;[E. Sánchez-Hernández, N. Langa-Lomba, V. González-García, Jo. Casanova-Gascón, J. Martín-Gil, A. Santiago-Aliste, S. Torres-Sánchez, P. Martín-Ramos, 2022,Agronomy, 12, 461.]" c="E. Sánchez-Hernández, N. Langa-Lomba, V. González-García, Jo. Casanova-Gascón, J. Martín-Gil, A. Santiago-Aliste, S. Torres-Sánchez, P. Martín-Ramos, 2022,Agronomy, 12, 461."/>
              <i n="[Tabela1_2].[Reference].&amp;[F. Al-Rimawi, F. Hijaz, Y. Nehela, O. Batuman, N. Killiny, 2019, Antibiotics, 8, 196.]" c="F. Al-Rimawi, F. Hijaz, Y. Nehela, O. Batuman, N. Killiny, 2019, Antibiotics, 8, 196."/>
              <i n="[Tabela1_2].[Reference].&amp;[F. Chen, H. H. Wang, C. Y. Ching, Weed Sci., 2009, 57, 229-234.]" c="F. Chen, H. H. Wang, C. Y. Ching, Weed Sci., 2009, 57, 229-234."/>
              <i n="[Tabela1_2].[Reference].&amp;[F. Hijaz, Y. Nehela, F. Al-Rimawi, C. I. Vincent, N. Killiny , 2020, Antibiotics, 9, 1-10.]" c="F. Hijaz, Y. Nehela, F. Al-Rimawi, C. I. Vincent, N. Killiny , 2020, Antibiotics, 9, 1-10."/>
              <i n="[Tabela1_2].[Reference].&amp;[F. J. Byrne, A. A. Urena, L. J. Robinson, R. I. Krieger, J. Doccola, J. G. Morse, Pest. Manag. Sci., 2012, 68, 811-817.]" c="F. J. Byrne, A. A. Urena, L. J. Robinson, R. I. Krieger, J. Doccola, J. G. Morse, Pest. Manag. Sci., 2012, 68, 811-817."/>
              <i n="[Tabela1_2].[Reference].&amp;[F. J. Byrne, J. Almanzor, I. Tellez, A. Eskalen, D. M. Grosman, J. G.Morse, 2020, Crop Prot., 132, 1-8.]" c="F. J. Byrne, J. Almanzor, I. Tellez, A. Eskalen, D. M. Grosman, J. G.Morse, 2020, Crop Prot., 132, 1-8."/>
              <i n="[Tabela1_2].[Reference].&amp;[F. J. Byrne, R. I. Krieger, J. Doccola, J. G. Morse, Crop Prot., 2014, 57, 20-26.]" c="F. J. Byrne, R. I. Krieger, J. Doccola, J. G. Morse, Crop Prot., 2014, 57, 20-26."/>
              <i n="[Tabela1_2].[Reference].&amp;[F. Lu, K. Guo, A. Chen, S. Chen, H. Lin, X. Zhou, 2020, Pest. Manag. Sci., 76, 747-757.]" c="F. Lu, K. Guo, A. Chen, S. Chen, H. Lin, X. Zhou, 2020, Pest. Manag. Sci., 76, 747-757."/>
              <i n="[Tabela1_2].[Reference].&amp;[F. N. Maluin, M. Z. Hussein, N. A. Yusof, S. Fakurazi, Z. Maznah, A. S. Idris, N. H. Z. Hilmi, L. D. J. Daim, 2020, Sci. Rep, 10, 22323]" c="F. N. Maluin, M. Z. Hussein, N. A. Yusof, S. Fakurazi, Z. Maznah, A. S. Idris, N. H. Z. Hilmi, L. D. J. Daim, 2020, Sci. Rep, 10, 22323"/>
              <i n="[Tabela1_2].[Reference].&amp;[G. C. Percival, S. Boyle. Ann. Appl. Biol., 2005, 147, 119-127.]" c="G. C. Percival, S. Boyle. Ann. Appl. Biol., 2005, 147, 119-127."/>
              <i n="[Tabela1_2].[Reference].&amp;[G. Darrieutort, P. Lecomte, Phytopathol Mediterr., 2007, 46, 50-57.]" c="G. Darrieutort, P. Lecomte, Phytopathol Mediterr., 2007, 46, 50-57."/>
              <i n="[Tabela1_2].[Reference].&amp;[G. Y. Hao, J. K. Wheeler, N. M. Holbrook, G. Goldstein, J. Exp. Bot., 2013, 64, 2321-2332.]" c="G. Y. Hao, J. K. Wheeler, N. M. Holbrook, G. Goldstein, J. Exp. Bot., 2013, 64, 2321-2332."/>
              <i n="[Tabela1_2].[Reference].&amp;[H. E. P. Martinez, Y. Poltronieri, P. R. Cecon. J. Plant Nutr., 2015, 38, 7, 1073-1082.]" c="H. E. P. Martinez, Y. Poltronieri, P. R. Cecon. J. Plant Nutr., 2015, 38, 7, 1073-1082."/>
              <i n="[Tabela1_2].[Reference].&amp;[H. W. Jeon, A. R. Park, M. Sung, N. Kim, M. Mannaa, G. Han, J. Kim, Y. Koo, Y-S Seo, J-C Kim, 2022, Front. Plant Sci. 12, 812414.]" c="H. W. Jeon, A. R. Park, M. Sung, N. Kim, M. Mannaa, G. Han, J. Kim, Y. Koo, Y-S Seo, J-C Kim, 2022, Front. Plant Sci. 12, 812414."/>
              <i n="[Tabela1_2].[Reference].&amp;[J. A. Ferreira, A. C. Fassoni, J. M. S. Ferreira, P. M. P. Lins, C. B. G. Bottoli, Horticulturae 2022, 8(12), 1099.]" c="J. A. Ferreira, A. C. Fassoni, J. M. S. Ferreira, P. M. P. Lins, C. B. G. Bottoli, Horticulturae 2022, 8(12), 1099."/>
              <i n="[Tabela1_2].[Reference].&amp;[J. A. Ferreira, G. B. Almeida, P. M. P. Lins, M. M. Tavares, S. C. C. Farias, S. C. N. Queiroz, 2022, Anal. Methods, 14, 4851-4860.]" c="J. A. Ferreira, G. B. Almeida, P. M. P. Lins, M. M. Tavares, S. C. C. Farias, S. C. N. Queiroz, 2022, Anal. Methods, 14, 4851-4860."/>
              <i n="[Tabela1_2].[Reference].&amp;[J. A. Ferreira, J. M. S. Ferreira, V. Talamini, S. C. C. Farias, P. M. P. Lins, C. B. G. Bottoli, 2020,  Ci. e Nat., 42, e56.]" c="J. A. Ferreira, J. M. S. Ferreira, V. Talamini, S. C. C. Farias, P. M. P. Lins, C. B. G. Bottoli, 2020,  Ci. e Nat., 42, e56."/>
              <i n="[Tabela1_2].[Reference].&amp;[J. A. Ferreira, V. Talamine, J. F. Facco, T. M. Rizzetti, J. M. S. Ferreira, F. A. Oliveira, O. D. Prestes, R. Zanella, M. L. Martins, M. B. Adaime, S. Navickiene, C. B. G. Bottoli, 2015, Anal. Methods, 10, 4237-4245.]" c="J. A. Ferreira, V. Talamine, J. F. Facco, T. M. Rizzetti, J. M. S. Ferreira, F. A. Oliveira, O. D. Prestes, R. Zanella, M. L. Martins, M. B. Adaime, S. Navickiene, C. B. G. Bottoli, 2015, Anal. Methods, 10, 4237-4245."/>
              <i n="[Tabela1_2].[Reference].&amp;[J. C. Wise, A. G. Wise, M. Rakotondravelo, C. Vandervoort, C. Seeved, B. Fabbri, 2022, Pest. Manag. Sci., 78, 3528–3533.]" c="J. C. Wise, A. G. Wise, M. Rakotondravelo, C. Vandervoort, C. Seeved, B. Fabbri, 2022, Pest. Manag. Sci., 78, 3528–3533."/>
              <i n="[Tabela1_2].[Reference].&amp;[J. Hu, J. Jiang, N. Wang, Phytopathology, 2018, 108, 186-195.]" c="J. Hu, J. Jiang, N. Wang, Phytopathology, 2018, 108, 186-195."/>
              <i n="[Tabela1_2].[Reference].&amp;[J. Hu, N. Wang, Phytopathology, 2016, 106, 1495-1503.]" c="J. Hu, N. Wang, Phytopathology, 2016, 106, 1495-1503."/>
              <i n="[Tabela1_2].[Reference].&amp;[J. Huang, J. Zhang, Y. Li, X. H. Shi. Peerj, 2016, DOI: 10.7717/peerj.2480.]" c="J. Huang, J. Zhang, Y. Li, X. H. Shi. Peerj, 2016, DOI: 10.7717/peerj.2480."/>
              <i n="[Tabela1_2].[Reference].&amp;[J. J. Doccola, D. R. Smitley, T. W. Davis, J. J. Aiken, P. M. Wild, Arboric Urban For, 2011, 37, 6-12.]" c="J. J. Doccola, D. R. Smitley, T. W. Davis, J. J. Aiken, P. M. Wild, Arboric Urban For, 2011, 37, 6-12."/>
              <i n="[Tabela1_2].[Reference].&amp;[J. Li, V. G. Kolbasov, D. Lee, Z. Pang, S. Duan,  Y. Huang, J. Xuang, N.Collins, N. Wang, 2021, Phytopathology, 7, 111, 1095-1103.]" c="J. Li, V. G. Kolbasov, D. Lee, Z. Pang, S. Duan,  Y. Huang, J. Xuang, N.Collins, N. Wang, 2021, Phytopathology, 7, 111, 1095-1103."/>
              <i n="[Tabela1_2].[Reference].&amp;[J. Li, V. G. Kolbasov, Z. Pang, S. Duan, D. Lee, Y. Huang, J. Xu, D. Teper, T. Lamichhane, N. Wang, 2021, Phytopathol. Res.,  3, 2 1-15.]" c="J. Li, V. G. Kolbasov, Z. Pang, S. Duan, D. Lee, Y. Huang, J. Xu, D. Teper, T. Lamichhane, N. Wang, 2021, Phytopathol. Res.,  3, 2 1-15."/>
              <i n="[Tabela1_2].[Reference].&amp;[J. Saleh, Int. J. Plant Prod., 2008, 2, 207-213.]" c="J. Saleh, Int. J. Plant Prod., 2008, 2, 207-213."/>
              <i n="[Tabela1_2].[Reference].&amp;[K. Ichinose, K. Miyazi, K. Matsuhira, J. Environ. Sci. Heath B., 2010, 45, 466-472.]" c="K. Ichinose, K. Miyazi, K. Matsuhira, J. Environ. Sci. Heath B., 2010, 45, 466-472."/>
              <i n="[Tabela1_2].[Reference].&amp;[K. Kuroda, K. Yamane, Y. Itoh, 2020, Forests, 11, 1-15.]" c="K. Kuroda, K. Yamane, Y. Itoh, 2020, Forests, 11, 1-15."/>
              <i n="[Tabela1_2].[Reference].&amp;[K. Kuroda, K. Yamane, Y. Itoh, Trees, 2018, 32, 1505–1517.]" c="K. Kuroda, K. Yamane, Y. Itoh, Trees, 2018, 32, 1505–1517."/>
              <i n="[Tabela1_2].[Reference].&amp;[L. C. Paraiba, J. M. S. Ferreira, V. L. Ferracini, S. R. R. Ramos, A. L. Cerdeira, M. R. Assalin, R. A. A. Pazianotto, A. J. Santos, C. C. M. Paraiba, 2022, SJAR, 20,2, e1002.]" c="L. C. Paraiba, J. M. S. Ferreira, V. L. Ferracini, S. R. R. Ramos, A. L. Cerdeira, M. R. Assalin, R. A. A. Pazianotto, A. J. Santos, C. C. M. Paraiba, 2022, SJAR, 20,2, e1002."/>
              <i n="[Tabela1_2].[Reference].&amp;[L. Montecchio, J Vis Exp, 2013, 80, 1-8.]" c="L. Montecchio, J Vis Exp, 2013, 80, 1-8."/>
              <i n="[Tabela1_2].[Reference].&amp;[L.Archer, J. Qureshi, U. Albrecht, 2022, Agriculture, 12, 1592]" c="L.Archer, J. Qureshi, U. Albrecht, 2022, Agriculture, 12, 1592"/>
              <i n="[Tabela1_2].[Reference].&amp;[M. A. Romero, M. González, M. S. Serrano, M. E. Sánchez, 2019, Ann. Appl. Biol., 174, 313-318]" c="M. A. Romero, M. González, M. S. Serrano, M. E. Sánchez, 2019, Ann. Appl. Biol., 174, 313-318"/>
              <i n="[Tabela1_2].[Reference].&amp;[M. E. Reding, C. M. Ranger, J. Econ. Entomol., 2018, 111, 269-276.]" c="M. E. Reding, C. M. Ranger, J. Econ. Entomol., 2018, 111, 269-276."/>
              <i n="[Tabela1_2].[Reference].&amp;[M. González, M. Romero, M. Serrano, M. E. Sánchez, 2020, Eur. J. Plant Pathol., 156, 101–109]" c="M. González, M. Romero, M. Serrano, M. E. Sánchez, 2020, Eur. J. Plant Pathol., 156, 101–109"/>
              <i n="[Tabela1_2].[Reference].&amp;[M. J. Schulte, K. Martin, J. J. Sauerborn, J. Pest Sci., 2006, 79, 241.]" c="M. J. Schulte, K. Martin, J. J. Sauerborn, J. Pest Sci., 2006, 79, 241."/>
              <i n="[Tabela1_2].[Reference].&amp;[M. M. García‑Martínez, A. Campayo, N. Moratalla‑López, K. S. de la Hoz, G. L. Alonso, M. R. Salinas, Eur. Food Res. Technol, 2021, 247, 1869–1882.]" c="M. M. García‑Martínez, A. Campayo, N. Moratalla‑López, K. S. de la Hoz, G. L. Alonso, M. R. Salinas, Eur. Food Res. Technol, 2021, 247, 1869–1882."/>
              <i n="[Tabela1_2].[Reference].&amp;[M. Zhang, C. Yang, C. A. Powell, P. B. Avery, J. Wang, Y. Huang, Y. Duan, 2019, Front. Plant Sci., 9, 1-12.]" c="M. Zhang, C. Yang, C. A. Powell, P. B. Avery, J. Wang, Y. Huang, Y. Duan, 2019, Front. Plant Sci., 9, 1-12."/>
              <i n="[Tabela1_2].[Reference].&amp;[N. Amanifar, M. Taghavi, M. Salehi, Phytopathol. Mediterr., 2016, 55, 337-345.]" c="N. Amanifar, M. Taghavi, M. Salehi, Phytopathol. Mediterr., 2016, 55, 337-345."/>
              <i n="[Tabela1_2].[Reference].&amp;[N. Di Sora, L. Rossini, M. Contarini, E. C. S. Speranza, 2022, Pest. Manag. Sci., 78: 2443–2448.]" c="N. Di Sora, L. Rossini, M. Contarini, E. C. S. Speranza, 2022, Pest. Manag. Sci., 78: 2443–2448."/>
              <i n="[Tabela1_2].[Reference].&amp;[N. Killiny, F. Hijaz, P. Gonzalez-Blanco, S. E. Jones, M. O. Pierre, C. I. Vincent, 2020, Antibiotics, 9, 1-16.]" c="N. Killiny, F. Hijaz, P. Gonzalez-Blanco, S. E. Jones, M. O. Pierre, C. I. Vincent, 2020, Antibiotics, 9, 1-16."/>
              <i n="[Tabela1_2].[Reference].&amp;[N. Killiny, P. Gonzalez-Blanco, Y. Santos-Ortega, F. Al-Rimawi, A. Levy, F. Hijaz, U. Albrecht, O, Batuman, 2019, Antibiotics, 8, 262.]" c="N. Killiny, P. Gonzalez-Blanco, Y. Santos-Ortega, F. Al-Rimawi, A. Levy, F. Hijaz, U. Albrecht, O, Batuman, 2019, Antibiotics, 8, 262."/>
              <i n="[Tabela1_2].[Reference].&amp;[N.G. Kavallieratos, M.C. Boukouvala, A.Skourti, E.P. Nika, G.T. Papadoulis, 2022, Insects, 13, 1106.]" c="N.G. Kavallieratos, M.C. Boukouvala, A.Skourti, E.P. Nika, G.T. Papadoulis, 2022, Insects, 13, 1106."/>
              <i n="[Tabela1_2].[Reference].&amp;[O. A. Akinsanmi, A. Drenth. Crop Prot., 2013, 53, 29-36.]" c="O. A. Akinsanmi, A. Drenth. Crop Prot., 2013, 53, 29-36."/>
              <i n="[Tabela1_2].[Reference].&amp;[Ó. Dembilio, J. M. Riba, M. Gamónc, J. A. Jacas, Pest Manag. Sci., 2015, 71, 1091–1098.]" c="Ó. Dembilio, J. M. Riba, M. Gamónc, J. A. Jacas, Pest Manag. Sci., 2015, 71, 1091–1098."/>
              <i n="[Tabela1_2].[Reference].&amp;[P. A. Abbasi, S. Ali, G. Braun, E. Bevis, S. Fillmore, 2019, Can. J. Plant Pathol., 4, 345-354.]" c="P. A. Abbasi, S. Ali, G. Braun, E. Bevis, S. Fillmore, 2019, Can. J. Plant Pathol., 4, 345-354."/>
              <i n="[Tabela1_2].[Reference].&amp;[P. Bhandari, Z. Cheng, Fla Entomol., 2016, 99, 172-177.]" c="P. Bhandari, Z. Cheng, Fla Entomol., 2016, 99, 172-177."/>
              <i n="[Tabela1_2].[Reference].&amp;[P. P. Antoniou, E. A. Markakis, S. E. Tjamos, E. J. Paplomatas, E. C. Tjamos, Eur. J. Plant. Pathol., 2008, 122, 540-560.]" c="P. P. Antoniou, E. A. Markakis, S. E. Tjamos, E. J. Paplomatas, E. C. Tjamos, Eur. J. Plant. Pathol., 2008, 122, 540-560."/>
              <i n="[Tabela1_2].[Reference].&amp;[R. A. Ugine, S. Gardescu, A. E. Hajek, J. Econ. Entomol., 2013, 106, 874-882.]" c="R. A. Ugine, S. Gardescu, A. E. Hajek, J. Econ. Entomol., 2013, 106, 874-882."/>
              <i n="[Tabela1_2].[Reference].&amp;[R. Jagiełło, U. Walczak, G. Iszkuło, P. Karolewski, E. Baraniak, M. J. Giertych, 2019, Int. J. Pest Manage, 65, 33-43]" c="R. Jagiełło, U. Walczak, G. Iszkuło, P. Karolewski, E. Baraniak, M. J. Giertych, 2019, Int. J. Pest Manage, 65, 33-43"/>
              <i n="[Tabela1_2].[Reference].&amp;[R. Pavela, M. Zabka, V. Kalinkin, E. Kotenev, A. Gerus, A. Shchenikova, T. Chermenskaya, Plant Protect. Sci., 2013, 49, 27-33.]" c="R. Pavela, M. Zabka, V. Kalinkin, E. Kotenev, A. Gerus, A. Shchenikova, T. Chermenskaya, Plant Protect. Sci., 2013, 49, 27-33."/>
              <i n="[Tabela1_2].[Reference].&amp;[R. S. Cowles, M. E. Montgomery, C. A. S-J. Cheah, J. Econ. Entomol., 2006, 99, 1258-1267.]" c="R. S. Cowles, M. E. Montgomery, C. A. S-J. Cheah, J. Econ. Entomol., 2006, 99, 1258-1267."/>
              <i n="[Tabela1_2].[Reference].&amp;[S. Chihaoui-Meridja, A. Harbi, K. Abbes, H. Chaabane, A. L. Pergola, B. Chermiti, P. Suma, 2020, Phytoparasitica, 48, 75–85.]" c="S. Chihaoui-Meridja, A. Harbi, K. Abbes, H. Chaabane, A. L. Pergola, B. Chermiti, P. Suma, 2020, Phytoparasitica, 48, 75–85."/>
              <i n="[Tabela1_2].[Reference].&amp;[S. G. Aćimović, A. H. VanWoerkom, P. D. Reeb, C. Vandervoort, T. Garavaglia, B. M. Cregg, J. C. Wise. Pest Manag. Sci., 2014, 70, 1751-1760.]" c="S. G. Aćimović, A. H. VanWoerkom, P. D. Reeb, C. Vandervoort, T. Garavaglia, B. M. Cregg, J. C. Wise. Pest Manag. Sci., 2014, 70, 1751-1760."/>
              <i n="[Tabela1_2].[Reference].&amp;[S. G. Aćimović, A. H. VanWoerkom, T. Garavaglia, C. Vandervoort, G. W. Sundin, J. C. Wise. Plant Dis., 2016, 100, 8, 1606-1616.]" c="S. G. Aćimović, A. H. VanWoerkom, T. Garavaglia, C. Vandervoort, G. W. Sundin, J. C. Wise. Plant Dis., 2016, 100, 8, 1606-1616."/>
              <i n="[Tabela1_2].[Reference].&amp;[S. G. Aćimović, G. Srdan, M. Bert, G. W. Sundi, J. C, Wise. Urban For Urban Green., 2016, 19, 151-157.]" c="S. G. Aćimović, G. Srdan, M. Bert, G. W. Sundi, J. C, Wise. Urban For Urban Green., 2016, 19, 151-157."/>
              <i n="[Tabela1_2].[Reference].&amp;[S. G. Aćimović, Q. Zeng, G. C. McGhee, G. W. Sundin, J. C. Wise. Front. Plant Sci., 2015, 6, 1-10.]" c="S. G. Aćimović, Q. Zeng, G. C. McGhee, G. W. Sundin, J. C. Wise. Front. Plant Sci., 2015, 6, 1-10."/>
              <i n="[Tabela1_2].[Reference].&amp;[S. Gentile, D. Valentino, G. Tamietti, J. Plant Pathol., 2009, 91, 565-571.]" c="S. Gentile, D. Valentino, G. Tamietti, J. Plant Pathol., 2009, 91, 565-571."/>
              <i n="[Tabela1_2].[Reference].&amp;[S. L. Masikane, P. Novela, P. Mohale, A. McLeod, Crop Prot., 2020, 128, 1-8.]" c="S. L. Masikane, P. Novela, P. Mohale, A. McLeod, Crop Prot., 2020, 128, 1-8."/>
              <i n="[Tabela1_2].[Reference].&amp;[S. R. Tanis, B. M. Cregg, D. Mota-Sanchez, D. G. McCullough, T. M. Poland, Pest. Manag. Sci., 2012, 68, 529-536.]" c="S. R. Tanis, B. M. Cregg, D. Mota-Sanchez, D. G. McCullough, T. M. Poland, Pest. Manag. Sci., 2012, 68, 529-536."/>
              <i n="[Tabela1_2].[Reference].&amp;[S.C. Lee, H.R. Lee, D.S. Kim, J.H. Kwon, M.J. Huh, K. Park, 2020, J. For. Res., 31, 1399–1403.]" c="S.C. Lee, H.R. Lee, D.S. Kim, J.H. Kwon, M.J. Huh, K. Park, 2020, J. For. Res., 31, 1399–1403."/>
              <i n="[Tabela1_2].[Reference].&amp;[Sousa, P. Naves, M. Vieira, Phytoparasitica, 2013, 41, 143-148.]" c="Sousa, P. Naves, M. Vieira, Phytoparasitica, 2013, 41, 143-148."/>
              <i n="[Tabela1_2].[Reference].&amp;[T. O. Machado, S. J. Beckers, J. Fischer, B. Müller, C. Sayer, P. H. H. de Araújo, K. Landfester, F. R. Wurm, Biomacromolecules, 2020, 21, 7, 2755-2763.]" c="T. O. Machado, S. J. Beckers, J. Fischer, B. Müller, C. Sayer, P. H. H. de Araújo, K. Landfester, F. R. Wurm, Biomacromolecules, 2020, 21, 7, 2755-2763."/>
              <i n="[Tabela1_2].[Reference].&amp;[T. Puttamuk, S. Zhang, Y. Duan, A. Jantasorn, N. Thaveechai, Crop Prot., 2014, 65, 114-121.]" c="T. Puttamuk, S. Zhang, Y. Duan, A. Jantasorn, N. Thaveechai, Crop Prot., 2014, 65, 114-121."/>
              <i n="[Tabela1_2].[Reference].&amp;[T. Xu, C. M. Jacobsen, A. H. Hara, J. Li, Q. X. Li, Pest Manag Sci., 2009, 65, 163-169.]" c="T. Xu, C. M. Jacobsen, A. H. Hara, J. Li, Q. X. Li, Pest Manag Sci., 2009, 65, 163-169."/>
              <i n="[Tabela1_2].[Reference].&amp;[T. Yao, Y. Zhou, J, Hu, T. Xiao, C. Zhou. 2021, Biologia, 76, 1685–1689]" c="T. Yao, Y. Zhou, J, Hu, T. Xiao, C. Zhou. 2021, Biologia, 76, 1685–1689"/>
              <i n="[Tabela1_2].[Reference].&amp;[V. S. i Monteys, A. C. Ribes, I. Savin, 2021, Plos One, 16,1, e0245527.]" c="V. S. i Monteys, A. C. Ribes, I. Savin, 2021, Plos One, 16,1, e0245527."/>
              <i n="[Tabela1_2].[Reference].&amp;[Y. Chen, M. L. Flint, T. W. Coleman, J. J. Doccola, D. M. Grosman, D. L. Wood, S. J. Seybold, Pest Manag. Sci., 2015, 71, 1540-1552.]" c="Y. Chen, M. L. Flint, T. W. Coleman, J. J. Doccola, D. M. Grosman, D. L. Wood, S. J. Seybold, Pest Manag. Sci., 2015, 71, 1540-1552."/>
              <i n="[Tabela1_2].[Reference].&amp;[Y. Yamamoto, S. Kaneko, T. Yoshimura, 2022, J. For. Res, 27:6, 460-468]" c="Y. Yamamoto, S. Kaneko, T. Yoshimura, 2022, J. For. Res, 27:6, 460-468"/>
            </range>
          </ranges>
        </level>
      </levels>
      <selections count="1">
        <selection n="[Tabela1_2].[Reference].[All]"/>
      </selections>
    </olap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Year" xr10:uid="{00000000-0013-0000-FFFF-FFFF02000000}" sourceName="[Tabela1_2].[Year]">
  <pivotTables>
    <pivotTable tabId="7" name="Tabela dinâmica1"/>
    <pivotTable tabId="7" name="Tabela dinâmica10"/>
    <pivotTable tabId="7" name="Tabela dinâmica11"/>
    <pivotTable tabId="7" name="Tabela dinâmica12"/>
    <pivotTable tabId="7" name="Tabela dinâmica13"/>
    <pivotTable tabId="7" name="Tabela dinâmica17"/>
    <pivotTable tabId="7" name="Tabela dinâmica3"/>
    <pivotTable tabId="7" name="Tabela dinâmica6"/>
    <pivotTable tabId="7" name="Tabela dinâmica8"/>
    <pivotTable tabId="7" name="Tabela dinâmica9"/>
    <pivotTable tabId="7" name="Tabela dinâmica2"/>
    <pivotTable tabId="7" name="Tabela dinâmica4"/>
    <pivotTable tabId="7" name="Tabela dinâmica5"/>
    <pivotTable tabId="7" name="Tabela dinâmica14"/>
  </pivotTables>
  <data>
    <olap pivotCacheId="686940748">
      <levels count="2">
        <level uniqueName="[Tabela1_2].[Year].[(All)]" sourceCaption="(All)" count="0"/>
        <level uniqueName="[Tabela1_2].[Year].[Year]" sourceCaption="Year" count="18">
          <ranges>
            <range startItem="0">
              <i n="[Tabela1_2].[Year].&amp;[2005]" c="2005"/>
              <i n="[Tabela1_2].[Year].&amp;[2006]" c="2006"/>
              <i n="[Tabela1_2].[Year].&amp;[2007]" c="2007"/>
              <i n="[Tabela1_2].[Year].&amp;[2008]" c="2008"/>
              <i n="[Tabela1_2].[Year].&amp;[2009]" c="2009"/>
              <i n="[Tabela1_2].[Year].&amp;[2010]" c="2010"/>
              <i n="[Tabela1_2].[Year].&amp;[2011]" c="2011"/>
              <i n="[Tabela1_2].[Year].&amp;[2012]" c="2012"/>
              <i n="[Tabela1_2].[Year].&amp;[2013]" c="2013"/>
              <i n="[Tabela1_2].[Year].&amp;[2014]" c="2014"/>
              <i n="[Tabela1_2].[Year].&amp;[2015]" c="2015"/>
              <i n="[Tabela1_2].[Year].&amp;[2016]" c="2016"/>
              <i n="[Tabela1_2].[Year].&amp;[2017]" c="2017"/>
              <i n="[Tabela1_2].[Year].&amp;[2018]" c="2018"/>
              <i n="[Tabela1_2].[Year].&amp;[2019]" c="2019"/>
              <i n="[Tabela1_2].[Year].&amp;[2020]" c="2020"/>
              <i n="[Tabela1_2].[Year].&amp;[2021]" c="2021"/>
              <i n="[Tabela1_2].[Year].&amp;[2022]" c="2022"/>
            </range>
          </ranges>
        </level>
      </levels>
      <selections count="1">
        <selection n="[Tabela1_2].[Year].[All]"/>
      </selections>
    </olap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Analyses" xr10:uid="{00000000-0013-0000-FFFF-FFFF03000000}" sourceName="[Tabela1_2].[Analyses]">
  <pivotTables>
    <pivotTable tabId="7" name="Tabela dinâmica1"/>
    <pivotTable tabId="7" name="Tabela dinâmica10"/>
    <pivotTable tabId="7" name="Tabela dinâmica11"/>
    <pivotTable tabId="7" name="Tabela dinâmica12"/>
    <pivotTable tabId="7" name="Tabela dinâmica13"/>
    <pivotTable tabId="7" name="Tabela dinâmica17"/>
    <pivotTable tabId="7" name="Tabela dinâmica3"/>
    <pivotTable tabId="7" name="Tabela dinâmica6"/>
    <pivotTable tabId="7" name="Tabela dinâmica8"/>
    <pivotTable tabId="7" name="Tabela dinâmica9"/>
    <pivotTable tabId="7" name="Tabela dinâmica2"/>
    <pivotTable tabId="7" name="Tabela dinâmica4"/>
    <pivotTable tabId="7" name="Tabela dinâmica5"/>
    <pivotTable tabId="7" name="Tabela dinâmica14"/>
  </pivotTables>
  <data>
    <olap pivotCacheId="686940748">
      <levels count="2">
        <level uniqueName="[Tabela1_2].[Analyses].[(All)]" sourceCaption="(All)" count="0"/>
        <level uniqueName="[Tabela1_2].[Analyses].[Analyses]" sourceCaption="Analyses" count="43">
          <ranges>
            <range startItem="0">
              <i n="[Tabela1_2].[Analyses].&amp;[Atomic absorption spectrometry]" c="Atomic absorption spectrometry"/>
              <i n="[Tabela1_2].[Analyses].&amp;[ATR-FTIR]" c="ATR-FTIR"/>
              <i n="[Tabela1_2].[Analyses].&amp;[Binding method]" c="Binding method"/>
              <i n="[Tabela1_2].[Analyses].&amp;[Bioassays]" c="Bioassays"/>
              <i n="[Tabela1_2].[Analyses].&amp;[Biochemical analyses]" c="Biochemical analyses"/>
              <i n="[Tabela1_2].[Analyses].&amp;[Colorimetric analyses]" c="Colorimetric analyses"/>
              <i n="[Tabela1_2].[Analyses].&amp;[Cryo-SEM/EDX]" c="Cryo-SEM/EDX"/>
              <i n="[Tabela1_2].[Analyses].&amp;[Dendrometric analyses]" c="Dendrometric analyses"/>
              <i n="[Tabela1_2].[Analyses].&amp;[Energy-dispersive X-ray spectrometry]" c="Energy-dispersive X-ray spectrometry"/>
              <i n="[Tabela1_2].[Analyses].&amp;[Enological parameters]" c="Enological parameters"/>
              <i n="[Tabela1_2].[Analyses].&amp;[Field trials]" c="Field trials"/>
              <i n="[Tabela1_2].[Analyses].&amp;[Field/semi-field trials]" c="Field/semi-field trials"/>
              <i n="[Tabela1_2].[Analyses].&amp;[Fluorescence microscope system]" c="Fluorescence microscope system"/>
              <i n="[Tabela1_2].[Analyses].&amp;[Fluorescence Microscopy]" c="Fluorescence Microscopy"/>
              <i n="[Tabela1_2].[Analyses].&amp;[Fluorescence spectrometer]" c="Fluorescence spectrometer"/>
              <i n="[Tabela1_2].[Analyses].&amp;[Frequency domain reflectometry]" c="Frequency domain reflectometry"/>
              <i n="[Tabela1_2].[Analyses].&amp;[Fruit evaluation]" c="Fruit evaluation"/>
              <i n="[Tabela1_2].[Analyses].&amp;[Green/Glasshouse trials]" c="Green/Glasshouse trials"/>
              <i n="[Tabela1_2].[Analyses].&amp;[HPLC pigment separation]" c="HPLC pigment separation"/>
              <i n="[Tabela1_2].[Analyses].&amp;[Insect captures]" c="Insect captures"/>
              <i n="[Tabela1_2].[Analyses].&amp;[Kjeldahl procedure]" c="Kjeldahl procedure"/>
              <i n="[Tabela1_2].[Analyses].&amp;[Light microscope/digital camera]" c="Light microscope/digital camera"/>
              <i n="[Tabela1_2].[Analyses].&amp;[Light Microscopy]" c="Light Microscopy"/>
              <i n="[Tabela1_2].[Analyses].&amp;[Liquid scintillation counter]" c="Liquid scintillation counter"/>
              <i n="[Tabela1_2].[Analyses].&amp;[Micro-Kjeldahl method]" c="Micro-Kjeldahl method"/>
              <i n="[Tabela1_2].[Analyses].&amp;[Microscopic hyperspectral imaging]" c="Microscopic hyperspectral imaging"/>
              <i n="[Tabela1_2].[Analyses].&amp;[Microscopy Imaging]" c="Microscopy Imaging"/>
              <i n="[Tabela1_2].[Analyses].&amp;[Northern Blot Analysis]" c="Northern Blot Analysis"/>
              <i n="[Tabela1_2].[Analyses].&amp;[PCR]" c="PCR"/>
              <i n="[Tabela1_2].[Analyses].&amp;[Pour-through leachate tests]" c="Pour-through leachate tests"/>
              <i n="[Tabela1_2].[Analyses].&amp;[Refractometer]" c="Refractometer"/>
              <i n="[Tabela1_2].[Analyses].&amp;[Residue analyses]" c="Residue analyses"/>
              <i n="[Tabela1_2].[Analyses].&amp;[ROS Detection]" c="ROS Detection"/>
              <i n="[Tabela1_2].[Analyses].&amp;[Scanning electron microscopy]" c="Scanning electron microscopy"/>
              <i n="[Tabela1_2].[Analyses].&amp;[Spectrophotometer analysis]" c="Spectrophotometer analysis"/>
              <i n="[Tabela1_2].[Analyses].&amp;[STEM]" c="STEM"/>
              <i n="[Tabela1_2].[Analyses].&amp;[TEM]" c="TEM"/>
              <i n="[Tabela1_2].[Analyses].&amp;[Test organisms]" c="Test organisms"/>
              <i n="[Tabela1_2].[Analyses].&amp;[Thermal analysis]" c="Thermal analysis"/>
              <i n="[Tabela1_2].[Analyses].&amp;[Transmission Electron Microscopy]" c="Transmission Electron Microscopy"/>
              <i n="[Tabela1_2].[Analyses].&amp;[Volatiles analyses]" c="Volatiles analyses"/>
              <i n="[Tabela1_2].[Analyses].&amp;[Weight]" c="Weight"/>
              <i n="[Tabela1_2].[Analyses].&amp;[X-ray analysis]" c="X-ray analysis"/>
            </range>
          </ranges>
        </level>
      </levels>
      <selections count="1">
        <selection n="[Tabela1_2].[Analyses].[All]"/>
      </selections>
    </olap>
  </data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Classes" xr10:uid="{00000000-0013-0000-FFFF-FFFF04000000}" sourceName="[Tabela1_2].[Classes]">
  <pivotTables>
    <pivotTable tabId="7" name="Tabela dinâmica1"/>
    <pivotTable tabId="7" name="Tabela dinâmica10"/>
    <pivotTable tabId="7" name="Tabela dinâmica11"/>
    <pivotTable tabId="7" name="Tabela dinâmica12"/>
    <pivotTable tabId="7" name="Tabela dinâmica13"/>
    <pivotTable tabId="7" name="Tabela dinâmica17"/>
    <pivotTable tabId="7" name="Tabela dinâmica3"/>
    <pivotTable tabId="7" name="Tabela dinâmica6"/>
    <pivotTable tabId="7" name="Tabela dinâmica8"/>
    <pivotTable tabId="7" name="Tabela dinâmica9"/>
    <pivotTable tabId="7" name="Tabela dinâmica2"/>
    <pivotTable tabId="7" name="Tabela dinâmica4"/>
    <pivotTable tabId="7" name="Tabela dinâmica5"/>
    <pivotTable tabId="7" name="Tabela dinâmica14"/>
  </pivotTables>
  <data>
    <olap pivotCacheId="686940748">
      <levels count="2">
        <level uniqueName="[Tabela1_2].[Classes].[(All)]" sourceCaption="(All)" count="0"/>
        <level uniqueName="[Tabela1_2].[Classes].[Classes]" sourceCaption="Classes" count="22">
          <ranges>
            <range startItem="0">
              <i n="[Tabela1_2].[Classes].&amp;[Antibiotic]" c="Antibiotic"/>
              <i n="[Tabela1_2].[Classes].&amp;[Anti-inflammatory]" c="Anti-inflammatory"/>
              <i n="[Tabela1_2].[Classes].&amp;[Antiozonant]" c="Antiozonant"/>
              <i n="[Tabela1_2].[Classes].&amp;[Bacteria]" c="Bacteria"/>
              <i n="[Tabela1_2].[Classes].&amp;[Elicitor]" c="Elicitor"/>
              <i n="[Tabela1_2].[Classes].&amp;[Entomopathogenic Nematodes]" c="Entomopathogenic Nematodes"/>
              <i n="[Tabela1_2].[Classes].&amp;[Fertilizer]" c="Fertilizer"/>
              <i n="[Tabela1_2].[Classes].&amp;[Fungal]" c="Fungal"/>
              <i n="[Tabela1_2].[Classes].&amp;[Fungicide]" c="Fungicide"/>
              <i n="[Tabela1_2].[Classes].&amp;[Growth regulator]" c="Growth regulator"/>
              <i n="[Tabela1_2].[Classes].&amp;[Herbicide]" c="Herbicide"/>
              <i n="[Tabela1_2].[Classes].&amp;[Insecticide]" c="Insecticide"/>
              <i n="[Tabela1_2].[Classes].&amp;[Isotope-labeled]" c="Isotope-labeled"/>
              <i n="[Tabela1_2].[Classes].&amp;[Nanoparticles]" c="Nanoparticles"/>
              <i n="[Tabela1_2].[Classes].&amp;[Naphthoquinone]" c="Naphthoquinone"/>
              <i n="[Tabela1_2].[Classes].&amp;[No Information]" c="No Information"/>
              <i n="[Tabela1_2].[Classes].&amp;[Radiotracer]" c="Radiotracer"/>
              <i n="[Tabela1_2].[Classes].&amp;[Resistance inductor]" c="Resistance inductor"/>
              <i n="[Tabela1_2].[Classes].&amp;[RNA]" c="RNA"/>
              <i n="[Tabela1_2].[Classes].&amp;[Solvent]" c="Solvent"/>
              <i n="[Tabela1_2].[Classes].&amp;[Tracer]" c="Tracer"/>
              <i n="[Tabela1_2].[Classes].&amp;[Uricosuric agent]" c="Uricosuric agent"/>
            </range>
          </ranges>
        </level>
      </levels>
      <selections count="1">
        <selection n="[Tabela1_2].[Classes].[All]"/>
      </selections>
    </olap>
  </data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Crop" xr10:uid="{00000000-0013-0000-FFFF-FFFF05000000}" sourceName="[Tabela1_2].[Crop]">
  <pivotTables>
    <pivotTable tabId="7" name="Tabela dinâmica1"/>
    <pivotTable tabId="7" name="Tabela dinâmica10"/>
    <pivotTable tabId="7" name="Tabela dinâmica11"/>
    <pivotTable tabId="7" name="Tabela dinâmica12"/>
    <pivotTable tabId="7" name="Tabela dinâmica13"/>
    <pivotTable tabId="7" name="Tabela dinâmica17"/>
    <pivotTable tabId="7" name="Tabela dinâmica3"/>
    <pivotTable tabId="7" name="Tabela dinâmica6"/>
    <pivotTable tabId="7" name="Tabela dinâmica8"/>
    <pivotTable tabId="7" name="Tabela dinâmica9"/>
    <pivotTable tabId="7" name="Tabela dinâmica2"/>
    <pivotTable tabId="7" name="Tabela dinâmica4"/>
    <pivotTable tabId="7" name="Tabela dinâmica5"/>
    <pivotTable tabId="7" name="Tabela dinâmica14"/>
  </pivotTables>
  <data>
    <olap pivotCacheId="686940748">
      <levels count="2">
        <level uniqueName="[Tabela1_2].[Crop].[(All)]" sourceCaption="(All)" count="0"/>
        <level uniqueName="[Tabela1_2].[Crop].[Crop]" sourceCaption="Crop" count="20">
          <ranges>
            <range startItem="0">
              <i n="[Tabela1_2].[Crop].&amp;[Apple trees]" c="Apple trees"/>
              <i n="[Tabela1_2].[Crop].&amp;[Avocado trees]" c="Avocado trees"/>
              <i n="[Tabela1_2].[Crop].&amp;[Cacao trees]" c="Cacao trees"/>
              <i n="[Tabela1_2].[Crop].&amp;[Cherry trees]" c="Cherry trees"/>
              <i n="[Tabela1_2].[Crop].&amp;[Citrus trees]" c="Citrus trees"/>
              <i n="[Tabela1_2].[Crop].&amp;[Coconut palm trees]" c="Coconut palm trees"/>
              <i n="[Tabela1_2].[Crop].&amp;[Coffee trees]" c="Coffee trees"/>
              <i n="[Tabela1_2].[Crop].&amp;[Coniferous trees]" c="Coniferous trees"/>
              <i n="[Tabela1_2].[Crop].&amp;[Date palm trees]" c="Date palm trees"/>
              <i n="[Tabela1_2].[Crop].&amp;[Deciduous trees]" c="Deciduous trees"/>
              <i n="[Tabela1_2].[Crop].&amp;[Grapevine trees]" c="Grapevine trees"/>
              <i n="[Tabela1_2].[Crop].&amp;[Jackfruit trees]" c="Jackfruit trees"/>
              <i n="[Tabela1_2].[Crop].&amp;[Litchi trees]" c="Litchi trees"/>
              <i n="[Tabela1_2].[Crop].&amp;[Mulberry trees]" c="Mulberry trees"/>
              <i n="[Tabela1_2].[Crop].&amp;[Nut trees]" c="Nut trees"/>
              <i n="[Tabela1_2].[Crop].&amp;[Oil palm trees]" c="Oil palm trees"/>
              <i n="[Tabela1_2].[Crop].&amp;[Olive trees]" c="Olive trees"/>
              <i n="[Tabela1_2].[Crop].&amp;[Ornamental trees]" c="Ornamental trees"/>
              <i n="[Tabela1_2].[Crop].&amp;[Peach trees]" c="Peach trees"/>
              <i n="[Tabela1_2].[Crop].&amp;[Pear trees]" c="Pear trees"/>
            </range>
          </ranges>
        </level>
      </levels>
      <selections count="1">
        <selection n="[Tabela1_2].[Crop].[All]"/>
      </selections>
    </olap>
  </data>
</slicerCacheDefinition>
</file>

<file path=xl/slicerCaches/slicerCache6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Opening_trunk" xr10:uid="{00000000-0013-0000-FFFF-FFFF06000000}" sourceName="[Tabela1_2].[Trunk opening]">
  <pivotTables>
    <pivotTable tabId="7" name="Tabela dinâmica9"/>
    <pivotTable tabId="7" name="Tabela dinâmica1"/>
    <pivotTable tabId="7" name="Tabela dinâmica10"/>
    <pivotTable tabId="7" name="Tabela dinâmica11"/>
    <pivotTable tabId="7" name="Tabela dinâmica12"/>
    <pivotTable tabId="7" name="Tabela dinâmica13"/>
    <pivotTable tabId="7" name="Tabela dinâmica17"/>
    <pivotTable tabId="7" name="Tabela dinâmica3"/>
    <pivotTable tabId="7" name="Tabela dinâmica6"/>
    <pivotTable tabId="7" name="Tabela dinâmica8"/>
    <pivotTable tabId="7" name="Tabela dinâmica2"/>
    <pivotTable tabId="7" name="Tabela dinâmica4"/>
    <pivotTable tabId="7" name="Tabela dinâmica5"/>
    <pivotTable tabId="7" name="Tabela dinâmica14"/>
  </pivotTables>
  <data>
    <olap pivotCacheId="686940748">
      <levels count="2">
        <level uniqueName="[Tabela1_2].[Trunk opening].[(All)]" sourceCaption="(All)" count="0"/>
        <level uniqueName="[Tabela1_2].[Trunk opening].[Trunk opening]" sourceCaption="Trunk opening" count="5">
          <ranges>
            <range startItem="0">
              <i n="[Tabela1_2].[Trunk opening].&amp;[Blade]" c="Blade"/>
              <i n="[Tabela1_2].[Trunk opening].&amp;[Blade|Drill]" c="Blade|Drill"/>
              <i n="[Tabela1_2].[Trunk opening].&amp;[Drill]" c="Drill"/>
              <i n="[Tabela1_2].[Trunk opening].&amp;[No Information]" c="No Information"/>
              <i n="[Tabela1_2].[Trunk opening].&amp;[Scalpel]" c="Scalpel"/>
            </range>
          </ranges>
        </level>
      </levels>
      <selections count="1">
        <selection n="[Tabela1_2].[Trunk opening].[All]"/>
      </selections>
    </olap>
  </data>
</slicerCacheDefinition>
</file>

<file path=xl/slicerCaches/slicerCache7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Method_of_interface" xr10:uid="{00000000-0013-0000-FFFF-FFFF07000000}" sourceName="[Tabela1_2].[Interface method]">
  <pivotTables>
    <pivotTable tabId="7" name="Tabela dinâmica9"/>
    <pivotTable tabId="7" name="Tabela dinâmica1"/>
    <pivotTable tabId="7" name="Tabela dinâmica10"/>
    <pivotTable tabId="7" name="Tabela dinâmica11"/>
    <pivotTable tabId="7" name="Tabela dinâmica12"/>
    <pivotTable tabId="7" name="Tabela dinâmica13"/>
    <pivotTable tabId="7" name="Tabela dinâmica17"/>
    <pivotTable tabId="7" name="Tabela dinâmica3"/>
    <pivotTable tabId="7" name="Tabela dinâmica6"/>
    <pivotTable tabId="7" name="Tabela dinâmica8"/>
    <pivotTable tabId="7" name="Tabela dinâmica2"/>
    <pivotTable tabId="7" name="Tabela dinâmica4"/>
    <pivotTable tabId="7" name="Tabela dinâmica5"/>
    <pivotTable tabId="7" name="Tabela dinâmica14"/>
  </pivotTables>
  <data>
    <olap pivotCacheId="686940748">
      <levels count="2">
        <level uniqueName="[Tabela1_2].[Interface method].[(All)]" sourceCaption="(All)" count="0"/>
        <level uniqueName="[Tabela1_2].[Interface method].[Interface method]" sourceCaption="Interface method" count="9">
          <ranges>
            <range startItem="0">
              <i n="[Tabela1_2].[Interface method].&amp;[Arborplug®]" c="Arborplug®"/>
              <i n="[Tabela1_2].[Interface method].&amp;[Cannula]" c="Cannula"/>
              <i n="[Tabela1_2].[Interface method].&amp;[Catheter]" c="Catheter"/>
              <i n="[Tabela1_2].[Interface method].&amp;[ENDOplug®]" c="ENDOplug®"/>
              <i n="[Tabela1_2].[Interface method].&amp;[No Information]" c="No Information"/>
              <i n="[Tabela1_2].[Interface method].&amp;[Nozzles]" c="Nozzles"/>
              <i n="[Tabela1_2].[Interface method].&amp;[Plastic products]" c="Plastic products"/>
              <i n="[Tabela1_2].[Interface method].&amp;[Plug]" c="Plug"/>
              <i n="[Tabela1_2].[Interface method].&amp;[Tubeless automobile tire valve]" c="Tubeless automobile tire valve"/>
            </range>
          </ranges>
        </level>
      </levels>
      <selections count="1">
        <selection n="[Tabela1_2].[Interface method].[All]"/>
      </selections>
    </olap>
  </data>
</slicerCacheDefinition>
</file>

<file path=xl/slicerCaches/slicerCache8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Method_of_injection" xr10:uid="{00000000-0013-0000-FFFF-FFFF08000000}" sourceName="[Tabela1_2].[Injection method]">
  <pivotTables>
    <pivotTable tabId="7" name="Tabela dinâmica9"/>
    <pivotTable tabId="7" name="Tabela dinâmica1"/>
    <pivotTable tabId="7" name="Tabela dinâmica10"/>
    <pivotTable tabId="7" name="Tabela dinâmica11"/>
    <pivotTable tabId="7" name="Tabela dinâmica12"/>
    <pivotTable tabId="7" name="Tabela dinâmica13"/>
    <pivotTable tabId="7" name="Tabela dinâmica17"/>
    <pivotTable tabId="7" name="Tabela dinâmica3"/>
    <pivotTable tabId="7" name="Tabela dinâmica6"/>
    <pivotTable tabId="7" name="Tabela dinâmica8"/>
    <pivotTable tabId="7" name="Tabela dinâmica2"/>
    <pivotTable tabId="7" name="Tabela dinâmica4"/>
    <pivotTable tabId="7" name="Tabela dinâmica5"/>
    <pivotTable tabId="7" name="Tabela dinâmica14"/>
  </pivotTables>
  <data>
    <olap pivotCacheId="686940748">
      <levels count="2">
        <level uniqueName="[Tabela1_2].[Injection method].[(All)]" sourceCaption="(All)" count="0"/>
        <level uniqueName="[Tabela1_2].[Injection method].[Injection method]" sourceCaption="Injection method" count="4">
          <ranges>
            <range startItem="0">
              <i n="[Tabela1_2].[Injection method].&amp;[Both]" c="Both"/>
              <i n="[Tabela1_2].[Injection method].&amp;[No Information]" c="No Information"/>
              <i n="[Tabela1_2].[Injection method].&amp;[No pressurized]" c="No pressurized"/>
              <i n="[Tabela1_2].[Injection method].&amp;[Pressurized]" c="Pressurized"/>
            </range>
          </ranges>
        </level>
      </levels>
      <selections count="1">
        <selection n="[Tabela1_2].[Injection method].[All]"/>
      </selections>
    </olap>
  </data>
</slicerCacheDefinition>
</file>

<file path=xl/slicerCaches/slicerCache9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Trade" xr10:uid="{00000000-0013-0000-FFFF-FFFF09000000}" sourceName="[Tabela1_2].[Trade]">
  <pivotTables>
    <pivotTable tabId="7" name="Tabela dinâmica11"/>
    <pivotTable tabId="7" name="Tabela dinâmica10"/>
    <pivotTable tabId="7" name="Tabela dinâmica12"/>
    <pivotTable tabId="7" name="Tabela dinâmica13"/>
    <pivotTable tabId="7" name="Tabela dinâmica17"/>
    <pivotTable tabId="7" name="Tabela dinâmica3"/>
    <pivotTable tabId="7" name="Tabela dinâmica6"/>
    <pivotTable tabId="7" name="Tabela dinâmica8"/>
    <pivotTable tabId="7" name="Tabela dinâmica9"/>
    <pivotTable tabId="7" name="Tabela dinâmica2"/>
    <pivotTable tabId="7" name="Tabela dinâmica4"/>
    <pivotTable tabId="7" name="Tabela dinâmica5"/>
    <pivotTable tabId="7" name="Tabela dinâmica1"/>
    <pivotTable tabId="7" name="Tabela dinâmica14"/>
  </pivotTables>
  <data>
    <olap pivotCacheId="686940748">
      <levels count="2">
        <level uniqueName="[Tabela1_2].[Trade].[(All)]" sourceCaption="(All)" count="0"/>
        <level uniqueName="[Tabela1_2].[Trade].[Trade]" sourceCaption="Trade" count="24">
          <ranges>
            <range startItem="0">
              <i n="[Tabela1_2].[Trade].&amp;[Aongatete Coolstores Ltd.]" c="Aongatete Coolstores Ltd."/>
              <i n="[Tabela1_2].[Trade].&amp;[Arborjet®]" c="Arborjet®"/>
              <i n="[Tabela1_2].[Trade].&amp;[ArborSystems®]" c="ArborSystems®"/>
              <i n="[Tabela1_2].[Trade].&amp;[BioForest Technologies Inc.]" c="BioForest Technologies Inc."/>
              <i n="[Tabela1_2].[Trade].&amp;[Bite®]" c="Bite®"/>
              <i n="[Tabela1_2].[Trade].&amp;[Chemcolour Industries Ltd.]" c="Chemcolour Industries Ltd."/>
              <i n="[Tabela1_2].[Trade].&amp;[Chemjet®]" c="Chemjet®"/>
              <i n="[Tabela1_2].[Trade].&amp;[EcoJect® System]" c="EcoJect® System"/>
              <i n="[Tabela1_2].[Trade].&amp;[ENDOterapia Vegetal S.L.®]" c="ENDOterapia Vegetal S.L.®"/>
              <i n="[Tabela1_2].[Trade].&amp;[Fertinyect SL]" c="Fertinyect SL"/>
              <i n="[Tabela1_2].[Trade].&amp;[Guangdong Institute of Applied Biological Resources]" c="Guangdong Institute of Applied Biological Resources"/>
              <i n="[Tabela1_2].[Trade].&amp;[Home-made manufacture]" c="Home-made manufacture"/>
              <i n="[Tabela1_2].[Trade].&amp;[J. J. Mauget Co.]" c="J. J. Mauget Co."/>
              <i n="[Tabela1_2].[Trade].&amp;[Low pressure micro-infusion™]" c="Low pressure micro-infusion™"/>
              <i n="[Tabela1_2].[Trade].&amp;[NanoJet]" c="NanoJet"/>
              <i n="[Tabela1_2].[Trade].&amp;[NJ Phillips Pty Limited]" c="NJ Phillips Pty Limited"/>
              <i n="[Tabela1_2].[Trade].&amp;[No Information]" c="No Information"/>
              <i n="[Tabela1_2].[Trade].&amp;[Rainbow Treecare Scientific Advancements]" c="Rainbow Treecare Scientific Advancements"/>
              <i n="[Tabela1_2].[Trade].&amp;[Sidewinder Injection Technology Pty Ltd]" c="Sidewinder Injection Technology Pty Ltd"/>
              <i n="[Tabela1_2].[Trade].&amp;[SOS palm®]" c="SOS palm®"/>
              <i n="[Tabela1_2].[Trade].&amp;[Syngenta®]" c="Syngenta®"/>
              <i n="[Tabela1_2].[Trade].&amp;[Tree Tech Microinjection Systems]" c="Tree Tech Microinjection Systems"/>
              <i n="[Tabela1_2].[Trade].&amp;[Tree Tech® Microinjection Systems]" c="Tree Tech® Microinjection Systems"/>
              <i n="[Tabela1_2].[Trade].&amp;[XyllaKill]" c="XyllaKill"/>
            </range>
          </ranges>
        </level>
      </levels>
      <selections count="1">
        <selection n="[Tabela1_2].[Trade].[All]"/>
      </selections>
    </olap>
  </data>
</slicerCacheDefinition>
</file>

<file path=xl/slicerCaches/slicerCache10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Statistic_tools" xr10:uid="{00000000-0013-0000-FFFF-FFFF0A000000}" sourceName="[Tabela1_2].[Statistic tools]">
  <pivotTables>
    <pivotTable tabId="7" name="Tabela dinâmica2"/>
    <pivotTable tabId="7" name="Tabela dinâmica1"/>
    <pivotTable tabId="7" name="Tabela dinâmica10"/>
    <pivotTable tabId="7" name="Tabela dinâmica11"/>
    <pivotTable tabId="7" name="Tabela dinâmica12"/>
    <pivotTable tabId="7" name="Tabela dinâmica13"/>
    <pivotTable tabId="7" name="Tabela dinâmica17"/>
    <pivotTable tabId="7" name="Tabela dinâmica3"/>
    <pivotTable tabId="7" name="Tabela dinâmica4"/>
    <pivotTable tabId="7" name="Tabela dinâmica6"/>
    <pivotTable tabId="7" name="Tabela dinâmica8"/>
    <pivotTable tabId="7" name="Tabela dinâmica9"/>
    <pivotTable tabId="7" name="Tabela dinâmica5"/>
    <pivotTable tabId="7" name="Tabela dinâmica14"/>
  </pivotTables>
  <data>
    <olap pivotCacheId="686940748">
      <levels count="2">
        <level uniqueName="[Tabela1_2].[Statistic tools].[(All)]" sourceCaption="(All)" count="0"/>
        <level uniqueName="[Tabela1_2].[Statistic tools].[Statistic tools]" sourceCaption="Statistic tools" count="87">
          <ranges>
            <range startItem="0">
              <i n="[Tabela1_2].[Statistic tools].&amp;[ Generalized Linear Model]" c=" Generalized Linear Model"/>
              <i n="[Tabela1_2].[Statistic tools].&amp;[Abbott’s formula]" c="Abbott’s formula"/>
              <i n="[Tabela1_2].[Statistic tools].&amp;[AIC]" c="AIC"/>
              <i n="[Tabela1_2].[Statistic tools].&amp;[Akaike’s Information Criterion]" c="Akaike’s Information Criterion"/>
              <i n="[Tabela1_2].[Statistic tools].&amp;[Akaike's information criterion]" c="Akaike's information criterion"/>
              <i n="[Tabela1_2].[Statistic tools].&amp;[ANCOVA]" c="ANCOVA"/>
              <i n="[Tabela1_2].[Statistic tools].&amp;[Anderson–Darling test]" c="Anderson–Darling test"/>
              <i n="[Tabela1_2].[Statistic tools].&amp;[Anova]" c="Anova"/>
              <i n="[Tabela1_2].[Statistic tools].&amp;[BAI]" c="BAI"/>
              <i n="[Tabela1_2].[Statistic tools].&amp;[Binomial distribution]" c="Binomial distribution"/>
              <i n="[Tabela1_2].[Statistic tools].&amp;[Bonferroni correction]" c="Bonferroni correction"/>
              <i n="[Tabela1_2].[Statistic tools].&amp;[Bonferroni's protected LSD]" c="Bonferroni's protected LSD"/>
              <i n="[Tabela1_2].[Statistic tools].&amp;[Chi-square test]" c="Chi-square test"/>
              <i n="[Tabela1_2].[Statistic tools].&amp;[Conservative binomial test]" c="Conservative binomial test"/>
              <i n="[Tabela1_2].[Statistic tools].&amp;[COSINE]" c="COSINE"/>
              <i n="[Tabela1_2].[Statistic tools].&amp;[Duncan's multiple range test]" c="Duncan's multiple range test"/>
              <i n="[Tabela1_2].[Statistic tools].&amp;[Duncan's test]" c="Duncan's test"/>
              <i n="[Tabela1_2].[Statistic tools].&amp;[Dunn’s test]" c="Dunn’s test"/>
              <i n="[Tabela1_2].[Statistic tools].&amp;[Dunnett-Hsu's test]" c="Dunnett-Hsu's test"/>
              <i n="[Tabela1_2].[Statistic tools].&amp;[Dunnett's test]" c="Dunnett's test"/>
              <i n="[Tabela1_2].[Statistic tools].&amp;[Fisher’s exact test]" c="Fisher’s exact test"/>
              <i n="[Tabela1_2].[Statistic tools].&amp;[Fisher’s LSD test]" c="Fisher’s LSD test"/>
              <i n="[Tabela1_2].[Statistic tools].&amp;[Fisher's exact test]" c="Fisher's exact test"/>
              <i n="[Tabela1_2].[Statistic tools].&amp;[Friedman's test]" c="Friedman's test"/>
              <i n="[Tabela1_2].[Statistic tools].&amp;[F-test]" c="F-test"/>
              <i n="[Tabela1_2].[Statistic tools].&amp;[General linear model]" c="General linear model"/>
              <i n="[Tabela1_2].[Statistic tools].&amp;[GLIMMIX]" c="GLIMMIX"/>
              <i n="[Tabela1_2].[Statistic tools].&amp;[GLM]" c="GLM"/>
              <i n="[Tabela1_2].[Statistic tools].&amp;[GLMM]" c="GLMM"/>
              <i n="[Tabela1_2].[Statistic tools].&amp;[Horton infiltration model]" c="Horton infiltration model"/>
              <i n="[Tabela1_2].[Statistic tools].&amp;[HOVTEST]" c="HOVTEST"/>
              <i n="[Tabela1_2].[Statistic tools].&amp;[Kaplan–Meier]" c="Kaplan–Meier"/>
              <i n="[Tabela1_2].[Statistic tools].&amp;[KAPPA analysis]" c="KAPPA analysis"/>
              <i n="[Tabela1_2].[Statistic tools].&amp;[Kenward-Rogers method]" c="Kenward-Rogers method"/>
              <i n="[Tabela1_2].[Statistic tools].&amp;[Kolmogorov–Smirnov’s test]" c="Kolmogorov–Smirnov’s test"/>
              <i n="[Tabela1_2].[Statistic tools].&amp;[Kruskal-Wallis test]" c="Kruskal-Wallis test"/>
              <i n="[Tabela1_2].[Statistic tools].&amp;[LDA]" c="LDA"/>
              <i n="[Tabela1_2].[Statistic tools].&amp;[Least-squares mean procedures]" c="Least-squares mean procedures"/>
              <i n="[Tabela1_2].[Statistic tools].&amp;[Levene's test]" c="Levene's test"/>
              <i n="[Tabela1_2].[Statistic tools].&amp;[Log dose-probit analysis]" c="Log dose-probit analysis"/>
              <i n="[Tabela1_2].[Statistic tools].&amp;[LSD test]" c="LSD test"/>
              <i n="[Tabela1_2].[Statistic tools].&amp;[LSMEANS]" c="LSMEANS"/>
              <i n="[Tabela1_2].[Statistic tools].&amp;[Madden’s method]" c="Madden’s method"/>
              <i n="[Tabela1_2].[Statistic tools].&amp;[Mann–Whitney test]" c="Mann–Whitney test"/>
              <i n="[Tabela1_2].[Statistic tools].&amp;[Mann-Whitney U test]" c="Mann-Whitney U test"/>
              <i n="[Tabela1_2].[Statistic tools].&amp;[MANOVA]" c="MANOVA"/>
              <i n="[Tabela1_2].[Statistic tools].&amp;[Mathematical Modeling]" c="Mathematical Modeling"/>
              <i n="[Tabela1_2].[Statistic tools].&amp;[MIXED]" c="MIXED"/>
              <i n="[Tabela1_2].[Statistic tools].&amp;[Negative binomial regression model]" c="Negative binomial regression model"/>
              <i n="[Tabela1_2].[Statistic tools].&amp;[Newman’s formula]" c="Newman’s formula"/>
              <i n="[Tabela1_2].[Statistic tools].&amp;[NI]" c="NI"/>
              <i n="[Tabela1_2].[Statistic tools].&amp;[No Information]" c="No Information"/>
              <i n="[Tabela1_2].[Statistic tools].&amp;[Ordinary least squares]" c="Ordinary least squares"/>
              <i n="[Tabela1_2].[Statistic tools].&amp;[Pearson’s chi-square]" c="Pearson’s chi-square"/>
              <i n="[Tabela1_2].[Statistic tools].&amp;[Pearson’s correlation]" c="Pearson’s correlation"/>
              <i n="[Tabela1_2].[Statistic tools].&amp;[PERMANOVA]" c="PERMANOVA"/>
              <i n="[Tabela1_2].[Statistic tools].&amp;[Poisson model]" c="Poisson model"/>
              <i n="[Tabela1_2].[Statistic tools].&amp;[Polynomial regression]" c="Polynomial regression"/>
              <i n="[Tabela1_2].[Statistic tools].&amp;[Principal Component Analysis]" c="Principal Component Analysis"/>
              <i n="[Tabela1_2].[Statistic tools].&amp;[Principal response curve]" c="Principal response curve"/>
              <i n="[Tabela1_2].[Statistic tools].&amp;[rAUDPCs]" c="rAUDPCs"/>
              <i n="[Tabela1_2].[Statistic tools].&amp;[rAUPC]" c="rAUPC"/>
              <i n="[Tabela1_2].[Statistic tools].&amp;[Redundancy analysis]" c="Redundancy analysis"/>
              <i n="[Tabela1_2].[Statistic tools].&amp;[REG]" c="REG"/>
              <i n="[Tabela1_2].[Statistic tools].&amp;[Regression procedure]" c="Regression procedure"/>
              <i n="[Tabela1_2].[Statistic tools].&amp;[Residual plots]" c="Residual plots"/>
              <i n="[Tabela1_2].[Statistic tools].&amp;[RSPL]" c="RSPL"/>
              <i n="[Tabela1_2].[Statistic tools].&amp;[sAUDPS]" c="sAUDPS"/>
              <i n="[Tabela1_2].[Statistic tools].&amp;[Shapiro-Wilk test]" c="Shapiro-Wilk test"/>
              <i n="[Tabela1_2].[Statistic tools].&amp;[Significance test]" c="Significance test"/>
              <i n="[Tabela1_2].[Statistic tools].&amp;[SparCC method]" c="SparCC method"/>
              <i n="[Tabela1_2].[Statistic tools].&amp;[SQUARE ROOT function]" c="SQUARE ROOT function"/>
              <i n="[Tabela1_2].[Statistic tools].&amp;[Statistical significance]" c="Statistical significance"/>
              <i n="[Tabela1_2].[Statistic tools].&amp;[Student–Newman–Keuls]" c="Student–Newman–Keuls"/>
              <i n="[Tabela1_2].[Statistic tools].&amp;[Test of hypothesis]" c="Test of hypothesis"/>
              <i n="[Tabela1_2].[Statistic tools].&amp;[t-test]" c="t-test"/>
              <i n="[Tabela1_2].[Statistic tools].&amp;[Tukey post hoc test]" c="Tukey post hoc test"/>
              <i n="[Tabela1_2].[Statistic tools].&amp;[Tukey’s HSD test]" c="Tukey’s HSD test"/>
              <i n="[Tabela1_2].[Statistic tools].&amp;[Tukey’s test]" c="Tukey’s test"/>
              <i n="[Tabela1_2].[Statistic tools].&amp;[Tukey-Kramer HSD test]" c="Tukey-Kramer HSD test"/>
              <i n="[Tabela1_2].[Statistic tools].&amp;[Tukey-Kramer test]" c="Tukey-Kramer test"/>
              <i n="[Tabela1_2].[Statistic tools].&amp;[Tukey's HSD test]" c="Tukey's HSD test"/>
              <i n="[Tabela1_2].[Statistic tools].&amp;[Tukey's test]" c="Tukey's test"/>
              <i n="[Tabela1_2].[Statistic tools].&amp;[Univariate procedure]" c="Univariate procedure"/>
              <i n="[Tabela1_2].[Statistic tools].&amp;[Wilcoxon rank sum test]" c="Wilcoxon rank sum test"/>
              <i n="[Tabela1_2].[Statistic tools].&amp;[Wilcoxon signed rank test]" c="Wilcoxon signed rank test"/>
              <i n="[Tabela1_2].[Statistic tools].&amp;[Wilcoxon Test]" c="Wilcoxon Test"/>
            </range>
          </ranges>
        </level>
      </levels>
      <selections count="1">
        <selection n="[Tabela1_2].[Statistic tools].[All]"/>
      </selections>
    </olap>
  </data>
</slicerCacheDefinition>
</file>

<file path=xl/slicerCaches/slicerCache1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Target_Compound" xr10:uid="{00000000-0013-0000-FFFF-FFFF0B000000}" sourceName="[Tabela1_2].[Target Compound]">
  <pivotTables>
    <pivotTable tabId="7" name="Tabela dinâmica4"/>
    <pivotTable tabId="7" name="Tabela dinâmica1"/>
    <pivotTable tabId="7" name="Tabela dinâmica10"/>
    <pivotTable tabId="7" name="Tabela dinâmica11"/>
    <pivotTable tabId="7" name="Tabela dinâmica12"/>
    <pivotTable tabId="7" name="Tabela dinâmica13"/>
    <pivotTable tabId="7" name="Tabela dinâmica17"/>
    <pivotTable tabId="7" name="Tabela dinâmica2"/>
    <pivotTable tabId="7" name="Tabela dinâmica3"/>
    <pivotTable tabId="7" name="Tabela dinâmica6"/>
    <pivotTable tabId="7" name="Tabela dinâmica8"/>
    <pivotTable tabId="7" name="Tabela dinâmica9"/>
    <pivotTable tabId="7" name="Tabela dinâmica5"/>
    <pivotTable tabId="7" name="Tabela dinâmica14"/>
  </pivotTables>
  <data>
    <olap pivotCacheId="686940748">
      <levels count="2">
        <level uniqueName="[Tabela1_2].[Target Compound].[(All)]" sourceCaption="(All)" count="0"/>
        <level uniqueName="[Tabela1_2].[Target Compound].[Target Compound]" sourceCaption="Target Compound" count="111">
          <ranges>
            <range startItem="0">
              <i n="[Tabela1_2].[Target Compound].&amp;[ Steinernema feltiae]" c=" Steinernema feltiae"/>
              <i n="[Tabela1_2].[Target Compound].&amp;[ Toluidine blue]" c=" Toluidine blue"/>
              <i n="[Tabela1_2].[Target Compound].&amp;[ zinc sulfate heptahydrate]" c=" zinc sulfate heptahydrate"/>
              <i n="[Tabela1_2].[Target Compound].&amp;[1,4-naphthoquinone]" c="1,4-naphthoquinone"/>
              <i n="[Tabela1_2].[Target Compound].&amp;[14C-glyphosate]" c="14C-glyphosate"/>
              <i n="[Tabela1_2].[Target Compound].&amp;[14C-imidacloprid]" c="14C-imidacloprid"/>
              <i n="[Tabela1_2].[Target Compound].&amp;[2,6-dichloroisonicotinic acid]" c="2,6-dichloroisonicotinic acid"/>
              <i n="[Tabela1_2].[Target Compound].&amp;[2,6-dichloro-isonicotinic acid]" c="2,6-dichloro-isonicotinic acid"/>
              <i n="[Tabela1_2].[Target Compound].&amp;[2-hydroxy-benzoic acid]" c="2-hydroxy-benzoic acid"/>
              <i n="[Tabela1_2].[Target Compound].&amp;[3-hydroxy-carbofuran]" c="3-hydroxy-carbofuran"/>
              <i n="[Tabela1_2].[Target Compound].&amp;[Abamectin]" c="Abamectin"/>
              <i n="[Tabela1_2].[Target Compound].&amp;[Acephate]" c="Acephate"/>
              <i n="[Tabela1_2].[Target Compound].&amp;[Acibenzolar-S-methyl]" c="Acibenzolar-S-methyl"/>
              <i n="[Tabela1_2].[Target Compound].&amp;[Allicin]" c="Allicin"/>
              <i n="[Tabela1_2].[Target Compound].&amp;[Ampicillin]" c="Ampicillin"/>
              <i n="[Tabela1_2].[Target Compound].&amp;[Avermectin]" c="Avermectin"/>
              <i n="[Tabela1_2].[Target Compound].&amp;[Azadirachtin]" c="Azadirachtin"/>
              <i n="[Tabela1_2].[Target Compound].&amp;[Azoxystrobin]" c="Azoxystrobin"/>
              <i n="[Tabela1_2].[Target Compound].&amp;[Bacbicure®]" c="Bacbicure®"/>
              <i n="[Tabela1_2].[Target Compound].&amp;[B-aminobutyric acid]" c="B-aminobutyric acid"/>
              <i n="[Tabela1_2].[Target Compound].&amp;[Benzbromarone]" c="Benzbromarone"/>
              <i n="[Tabela1_2].[Target Compound].&amp;[Benzothidiazole or Actigard®]" c="Benzothidiazole or Actigard®"/>
              <i n="[Tabela1_2].[Target Compound].&amp;[Bifenthrin]" c="Bifenthrin"/>
              <i n="[Tabela1_2].[Target Compound].&amp;[Caesium]" c="Caesium"/>
              <i n="[Tabela1_2].[Target Compound].&amp;[Carbendazim]" c="Carbendazim"/>
              <i n="[Tabela1_2].[Target Compound].&amp;[Carbofuran]" c="Carbofuran"/>
              <i n="[Tabela1_2].[Target Compound].&amp;[Carbosulfan]" c="Carbosulfan"/>
              <i n="[Tabela1_2].[Target Compound].&amp;[Cesium]" c="Cesium"/>
              <i n="[Tabela1_2].[Target Compound].&amp;[Chitosan-hexaconazole nanoparticles]" c="Chitosan-hexaconazole nanoparticles"/>
              <i n="[Tabela1_2].[Target Compound].&amp;[Chlorantraniliprole]" c="Chlorantraniliprole"/>
              <i n="[Tabela1_2].[Target Compound].&amp;[Clothianidin]" c="Clothianidin"/>
              <i n="[Tabela1_2].[Target Compound].&amp;[CVG-700]" c="CVG-700"/>
              <i n="[Tabela1_2].[Target Compound].&amp;[Cyproconazole]" c="Cyproconazole"/>
              <i n="[Tabela1_2].[Target Compound].&amp;[Cyprodinil]" c="Cyprodinil"/>
              <i n="[Tabela1_2].[Target Compound].&amp;[Deltamethrin]" c="Deltamethrin"/>
              <i n="[Tabela1_2].[Target Compound].&amp;[Dicrotophos]" c="Dicrotophos"/>
              <i n="[Tabela1_2].[Target Compound].&amp;[Difenoconazole]" c="Difenoconazole"/>
              <i n="[Tabela1_2].[Target Compound].&amp;[Dimethoate]" c="Dimethoate"/>
              <i n="[Tabela1_2].[Target Compound].&amp;[Dimethylsulfoxide]" c="Dimethylsulfoxide"/>
              <i n="[Tabela1_2].[Target Compound].&amp;[Dinotefuran]" c="Dinotefuran"/>
              <i n="[Tabela1_2].[Target Compound].&amp;[dsRNA]" c="dsRNA"/>
              <i n="[Tabela1_2].[Target Compound].&amp;[Emamectin benzoate]" c="Emamectin benzoate"/>
              <i n="[Tabela1_2].[Target Compound].&amp;[Ethanol]" c="Ethanol"/>
              <i n="[Tabela1_2].[Target Compound].&amp;[Ethephon]" c="Ethephon"/>
              <i n="[Tabela1_2].[Target Compound].&amp;[Ethylenediurea]" c="Ethylenediurea"/>
              <i n="[Tabela1_2].[Target Compound].&amp;[Fipronil]" c="Fipronil"/>
              <i n="[Tabela1_2].[Target Compound].&amp;[Fluorescence-labeled penicillin]" c="Fluorescence-labeled penicillin"/>
              <i n="[Tabela1_2].[Target Compound].&amp;[Fosetyl-aluminium]" c="Fosetyl-aluminium"/>
              <i n="[Tabela1_2].[Target Compound].&amp;[Gibberellin A4/7]" c="Gibberellin A4/7"/>
              <i n="[Tabela1_2].[Target Compound].&amp;[Glyphosate]" c="Glyphosate"/>
              <i n="[Tabela1_2].[Target Compound].&amp;[Gum Arabic nanoparticles]" c="Gum Arabic nanoparticles"/>
              <i n="[Tabela1_2].[Target Compound].&amp;[Heterorhabditis sp.]" c="Heterorhabditis sp."/>
              <i n="[Tabela1_2].[Target Compound].&amp;[hpRNAs]" c="hpRNAs"/>
              <i n="[Tabela1_2].[Target Compound].&amp;[Imidacloprid]" c="Imidacloprid"/>
              <i n="[Tabela1_2].[Target Compound].&amp;[Iron sulphate]" c="Iron sulphate"/>
              <i n="[Tabela1_2].[Target Compound].&amp;[Juglone]" c="Juglone"/>
              <i n="[Tabela1_2].[Target Compound].&amp;[L-ascorbic acid sodium salt]" c="L-ascorbic acid sodium salt"/>
              <i n="[Tabela1_2].[Target Compound].&amp;[Metalaxyl]" c="Metalaxyl"/>
              <i n="[Tabela1_2].[Target Compound].&amp;[Methamidophos]" c="Methamidophos"/>
              <i n="[Tabela1_2].[Target Compound].&amp;[Methyl salicylate]" c="Methyl salicylate"/>
              <i n="[Tabela1_2].[Target Compound].&amp;[Milbemectin]" c="Milbemectin"/>
              <i n="[Tabela1_2].[Target Compound].&amp;[No Information]" c="No Information"/>
              <i n="[Tabela1_2].[Target Compound].&amp;[Nutreeno®]" c="Nutreeno®"/>
              <i n="[Tabela1_2].[Target Compound].&amp;[Omethoate]" c="Omethoate"/>
              <i n="[Tabela1_2].[Target Compound].&amp;[Oxalic acid]" c="Oxalic acid"/>
              <i n="[Tabela1_2].[Target Compound].&amp;[Oxydemeton-methyl]" c="Oxydemeton-methyl"/>
              <i n="[Tabela1_2].[Target Compound].&amp;[Oxytetracycline]" c="Oxytetracycline"/>
              <i n="[Tabela1_2].[Target Compound].&amp;[Oxytetracycline hydrochloride]" c="Oxytetracycline hydrochloride"/>
              <i n="[Tabela1_2].[Target Compound].&amp;[Ozonated water]" c="Ozonated water"/>
              <i n="[Tabela1_2].[Target Compound].&amp;[Penicillin]" c="Penicillin"/>
              <i n="[Tabela1_2].[Target Compound].&amp;[Penicillin G]" c="Penicillin G"/>
              <i n="[Tabela1_2].[Target Compound].&amp;[Penthiopyrad]" c="Penthiopyrad"/>
              <i n="[Tabela1_2].[Target Compound].&amp;[Phosphite]" c="Phosphite"/>
              <i n="[Tabela1_2].[Target Compound].&amp;[Phosphonic acid]" c="Phosphonic acid"/>
              <i n="[Tabela1_2].[Target Compound].&amp;[Phosphorous acid]" c="Phosphorous acid"/>
              <i n="[Tabela1_2].[Target Compound].&amp;[Plumbagin]" c="Plumbagin"/>
              <i n="[Tabela1_2].[Target Compound].&amp;[Polyvinylpyrrolidone nanoparticles]" c="Polyvinylpyrrolidone nanoparticles"/>
              <i n="[Tabela1_2].[Target Compound].&amp;[Potassium dihydrogen phosphate]" c="Potassium dihydrogen phosphate"/>
              <i n="[Tabela1_2].[Target Compound].&amp;[Potassium phosphate dibasic]" c="Potassium phosphate dibasic"/>
              <i n="[Tabela1_2].[Target Compound].&amp;[Potassium phosphite]" c="Potassium phosphite"/>
              <i n="[Tabela1_2].[Target Compound].&amp;[Potassium phosphonate]" c="Potassium phosphonate"/>
              <i n="[Tabela1_2].[Target Compound].&amp;[Prochloraz]" c="Prochloraz"/>
              <i n="[Tabela1_2].[Target Compound].&amp;[Propiconazole]" c="Propiconazole"/>
              <i n="[Tabela1_2].[Target Compound].&amp;[Pyraclostrobin]" c="Pyraclostrobin"/>
              <i n="[Tabela1_2].[Target Compound].&amp;[Rubia tinctorum]" c="Rubia tinctorum"/>
              <i n="[Tabela1_2].[Target Compound].&amp;[Rynaxypyr]" c="Rynaxypyr"/>
              <i n="[Tabela1_2].[Target Compound].&amp;[Safranin]" c="Safranin"/>
              <i n="[Tabela1_2].[Target Compound].&amp;[Salicylic acid]" c="Salicylic acid"/>
              <i n="[Tabela1_2].[Target Compound].&amp;[Silver nanoparticles]" c="Silver nanoparticles"/>
              <i n="[Tabela1_2].[Target Compound].&amp;[Sodium citrate nanoparticles]" c="Sodium citrate nanoparticles"/>
              <i n="[Tabela1_2].[Target Compound].&amp;[Spinosad]" c="Spinosad"/>
              <i n="[Tabela1_2].[Target Compound].&amp;[Spirodiclofen]" c="Spirodiclofen"/>
              <i n="[Tabela1_2].[Target Compound].&amp;[Spirotetramat]" c="Spirotetramat"/>
              <i n="[Tabela1_2].[Target Compound].&amp;[Steinernema egyptens]" c="Steinernema egyptens"/>
              <i n="[Tabela1_2].[Target Compound].&amp;[Steinernema sp.]" c="Steinernema sp."/>
              <i n="[Tabela1_2].[Target Compound].&amp;[Streptomycin]" c="Streptomycin"/>
              <i n="[Tabela1_2].[Target Compound].&amp;[Streptomycin sulfate]" c="Streptomycin sulfate"/>
              <i n="[Tabela1_2].[Target Compound].&amp;[Tebuconazole]" c="Tebuconazole"/>
              <i n="[Tabela1_2].[Target Compound].&amp;[Tetraconazole]" c="Tetraconazole"/>
              <i n="[Tabela1_2].[Target Compound].&amp;[Tetracycline]" c="Tetracycline"/>
              <i n="[Tabela1_2].[Target Compound].&amp;[Thiabendazole]" c="Thiabendazole"/>
              <i n="[Tabela1_2].[Target Compound].&amp;[Thiamethoxam]" c="Thiamethoxam"/>
              <i n="[Tabela1_2].[Target Compound].&amp;[Thiophanate-methyl]" c="Thiophanate-methyl"/>
              <i n="[Tabela1_2].[Target Compound].&amp;[Tolfenamic acid]" c="Tolfenamic acid"/>
              <i n="[Tabela1_2].[Target Compound].&amp;[Triadimefon]" c="Triadimefon"/>
              <i n="[Tabela1_2].[Target Compound].&amp;[Triclopyr]" c="Triclopyr"/>
              <i n="[Tabela1_2].[Target Compound].&amp;[Urea]" c="Urea"/>
              <i n="[Tabela1_2].[Target Compound].&amp;[Verticillium dahliae]" c="Verticillium dahliae"/>
              <i n="[Tabela1_2].[Target Compound].&amp;[Xylella fastidiosa strain EB92-1]" c="Xylella fastidiosa strain EB92-1"/>
              <i n="[Tabela1_2].[Target Compound].&amp;[Xylella fastidiosa strain IVIA 5387.2]" c="Xylella fastidiosa strain IVIA 5387.2"/>
              <i n="[Tabela1_2].[Target Compound].&amp;[Zinc salt]" c="Zinc salt"/>
            </range>
          </ranges>
        </level>
      </levels>
      <selections count="1">
        <selection n="[Tabela1_2].[Target Compound].[All]"/>
      </selections>
    </olap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Reference 2" xr10:uid="{00000000-0014-0000-FFFF-FFFF01000000}" cache="SegmentaçãodeDados_Reference" caption="Reference" level="1" style="SlicerStyleLight6 3 2 2 2 2 3 2 2" rowHeight="180000"/>
  <slicer name="Year 3" xr10:uid="{00000000-0014-0000-FFFF-FFFF02000000}" cache="SegmentaçãodeDados_Year" caption="Year" level="1" style="SlicerStyleDark6 2" rowHeight="144000"/>
  <slicer name="Analyses 3" xr10:uid="{00000000-0014-0000-FFFF-FFFF03000000}" cache="SegmentaçãodeDados_Analyses" caption="Analyses" level="1" style="SlicerStyleDark6 2" rowHeight="144000"/>
  <slicer name="Classes 3" xr10:uid="{00000000-0014-0000-FFFF-FFFF04000000}" cache="SegmentaçãodeDados_Classes" caption="Classes" startItem="7" level="1" style="SlicerStyleDark6 2" rowHeight="144000"/>
  <slicer name="Crop 3" xr10:uid="{00000000-0014-0000-FFFF-FFFF05000000}" cache="SegmentaçãodeDados_Crop" caption="Crop" level="1" style="SlicerStyleDark6 2" rowHeight="144000"/>
  <slicer name="Opening trunk 3" xr10:uid="{00000000-0014-0000-FFFF-FFFF06000000}" cache="SegmentaçãodeDados_Opening_trunk" caption="Opening trunk" level="1" style="SlicerStyleDark6 2" rowHeight="144000"/>
  <slicer name="Interface method 1" xr10:uid="{00000000-0014-0000-FFFF-FFFF07000000}" cache="SegmentaçãodeDados_Method_of_interface" caption="Interface method" level="1" style="SlicerStyleDark6 2" rowHeight="144000"/>
  <slicer name="Injection method 1" xr10:uid="{00000000-0014-0000-FFFF-FFFF08000000}" cache="SegmentaçãodeDados_Method_of_injection" caption="Injection method" level="1" style="SlicerStyleDark6 2" rowHeight="144000"/>
  <slicer name="Trade 2" xr10:uid="{00000000-0014-0000-FFFF-FFFF09000000}" cache="SegmentaçãodeDados_Trade" caption="Trade" startItem="4" level="1" style="SlicerStyleDark6 2" rowHeight="144000"/>
  <slicer name="Statistic tools 2" xr10:uid="{00000000-0014-0000-FFFF-FFFF0A000000}" cache="SegmentaçãodeDados_Statistic_tools" caption="Statistic tools" startItem="34" level="1" style="SlicerStyleDark6 2" rowHeight="144000"/>
  <slicer name="Target Compound 2" xr10:uid="{00000000-0014-0000-FFFF-FFFF0B000000}" cache="SegmentaçãodeDados_Target_Compound" caption="Target Compound" level="1" style="SlicerStyleDark6 2" rowHeight="144000"/>
</slicer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ela1" displayName="Tabela1" ref="A1:V124" totalsRowShown="0">
  <autoFilter ref="A1:V124" xr:uid="{00000000-0009-0000-0100-000001000000}"/>
  <tableColumns count="22">
    <tableColumn id="1" xr3:uid="{00000000-0010-0000-0000-000001000000}" name="Year"/>
    <tableColumn id="22" xr3:uid="{00000000-0010-0000-0000-000016000000}" name="ID">
      <calculatedColumnFormula>ROW(B2)-1</calculatedColumnFormula>
    </tableColumn>
    <tableColumn id="18" xr3:uid="{00000000-0010-0000-0000-000012000000}" name="Filtro3">
      <calculatedColumnFormula>SUBSTITUTE(Tabela1[[#This Row],[Crop]],CHAR(10),"|")</calculatedColumnFormula>
    </tableColumn>
    <tableColumn id="2" xr3:uid="{00000000-0010-0000-0000-000002000000}" name="Crop"/>
    <tableColumn id="15" xr3:uid="{00000000-0010-0000-0000-00000F000000}" name="Filtro">
      <calculatedColumnFormula>SUBSTITUTE(Tabela1[[#This Row],[Target Compound]],CHAR(10),"|")</calculatedColumnFormula>
    </tableColumn>
    <tableColumn id="3" xr3:uid="{00000000-0010-0000-0000-000003000000}" name="Target Compound"/>
    <tableColumn id="16" xr3:uid="{00000000-0010-0000-0000-000010000000}" name="Filtro2">
      <calculatedColumnFormula>SUBSTITUTE(Tabela1[[#This Row],[Classes]],CHAR(10),"|")</calculatedColumnFormula>
    </tableColumn>
    <tableColumn id="4" xr3:uid="{00000000-0010-0000-0000-000004000000}" name="Classes"/>
    <tableColumn id="19" xr3:uid="{00000000-0010-0000-0000-000013000000}" name="Filtro 4">
      <calculatedColumnFormula>SUBSTITUTE(Tabela1[[#This Row],[Analysis]],CHAR(10),"|")</calculatedColumnFormula>
    </tableColumn>
    <tableColumn id="5" xr3:uid="{00000000-0010-0000-0000-000005000000}" name="Analysis"/>
    <tableColumn id="17" xr3:uid="{00000000-0010-0000-0000-000011000000}" name="Filtro32">
      <calculatedColumnFormula>SUBSTITUTE(Tabela1[[#This Row],[Statistic tools]],CHAR(10),"|")</calculatedColumnFormula>
    </tableColumn>
    <tableColumn id="6" xr3:uid="{00000000-0010-0000-0000-000006000000}" name="Statistic tools"/>
    <tableColumn id="20" xr3:uid="{00000000-0010-0000-0000-000014000000}" name="Filtro 5">
      <calculatedColumnFormula>SUBSTITUTE(Tabela1[[#This Row],[Opening trunk]],CHAR(10),"|")</calculatedColumnFormula>
    </tableColumn>
    <tableColumn id="7" xr3:uid="{00000000-0010-0000-0000-000007000000}" name="Opening trunk"/>
    <tableColumn id="8" xr3:uid="{00000000-0010-0000-0000-000008000000}" name="Interface method"/>
    <tableColumn id="9" xr3:uid="{00000000-0010-0000-0000-000009000000}" name="Method of application"/>
    <tableColumn id="21" xr3:uid="{00000000-0010-0000-0000-000015000000}" name="Filtro 6">
      <calculatedColumnFormula>SUBSTITUTE(Tabela1[[#This Row],[Trade]],CHAR(10),"|")</calculatedColumnFormula>
    </tableColumn>
    <tableColumn id="10" xr3:uid="{00000000-0010-0000-0000-00000A000000}" name="Trade"/>
    <tableColumn id="11" xr3:uid="{00000000-0010-0000-0000-00000B000000}" name="Injection method"/>
    <tableColumn id="12" xr3:uid="{00000000-0010-0000-0000-00000C000000}" name="Journal"/>
    <tableColumn id="13" xr3:uid="{00000000-0010-0000-0000-00000D000000}" name="Title"/>
    <tableColumn id="14" xr3:uid="{00000000-0010-0000-0000-00000E000000}" name="Reference"/>
  </tableColumns>
  <tableStyleInfo name="TableStyleMedium14 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ela1_2" displayName="Tabela1_2" ref="A1:O1964" tableType="queryTable" totalsRowShown="0">
  <autoFilter ref="A1:O1964" xr:uid="{00000000-0009-0000-0100-000002000000}"/>
  <tableColumns count="15">
    <tableColumn id="1" xr3:uid="{00000000-0010-0000-0100-000001000000}" uniqueName="1" name="Year" queryTableFieldId="1"/>
    <tableColumn id="5" xr3:uid="{00000000-0010-0000-0100-000005000000}" uniqueName="5" name="ID" queryTableFieldId="28"/>
    <tableColumn id="2" xr3:uid="{00000000-0010-0000-0100-000002000000}" uniqueName="2" name="Crop" queryTableFieldId="2" dataDxfId="8"/>
    <tableColumn id="14" xr3:uid="{00000000-0010-0000-0100-00000E000000}" uniqueName="14" name="Target Compound" queryTableFieldId="14" dataDxfId="7"/>
    <tableColumn id="3" xr3:uid="{00000000-0010-0000-0100-000003000000}" uniqueName="3" name="Classes" queryTableFieldId="3" dataDxfId="6"/>
    <tableColumn id="4" xr3:uid="{00000000-0010-0000-0100-000004000000}" uniqueName="4" name="Analyses" queryTableFieldId="30" dataDxfId="5"/>
    <tableColumn id="16" xr3:uid="{00000000-0010-0000-0100-000010000000}" uniqueName="16" name="Statistic tools" queryTableFieldId="24" dataDxfId="4"/>
    <tableColumn id="6" xr3:uid="{00000000-0010-0000-0100-000006000000}" uniqueName="6" name="Trunk opening" queryTableFieldId="32" dataDxfId="3"/>
    <tableColumn id="7" xr3:uid="{00000000-0010-0000-0100-000007000000}" uniqueName="7" name="Interface method" queryTableFieldId="34"/>
    <tableColumn id="8" xr3:uid="{00000000-0010-0000-0100-000008000000}" uniqueName="8" name="Method of application" queryTableFieldId="8" dataDxfId="2"/>
    <tableColumn id="9" xr3:uid="{00000000-0010-0000-0100-000009000000}" uniqueName="9" name="Trade" queryTableFieldId="9" dataDxfId="1"/>
    <tableColumn id="10" xr3:uid="{00000000-0010-0000-0100-00000A000000}" uniqueName="10" name="Injection method" queryTableFieldId="35"/>
    <tableColumn id="11" xr3:uid="{00000000-0010-0000-0100-00000B000000}" uniqueName="11" name="Journal" queryTableFieldId="11"/>
    <tableColumn id="12" xr3:uid="{00000000-0010-0000-0100-00000C000000}" uniqueName="12" name="Title" queryTableFieldId="12"/>
    <tableColumn id="13" xr3:uid="{00000000-0010-0000-0100-00000D000000}" uniqueName="13" name="Reference" queryTableFieldId="13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8.xml"/><Relationship Id="rId13" Type="http://schemas.openxmlformats.org/officeDocument/2006/relationships/pivotTable" Target="../pivotTables/pivotTable13.xml"/><Relationship Id="rId3" Type="http://schemas.openxmlformats.org/officeDocument/2006/relationships/pivotTable" Target="../pivotTables/pivotTable3.xml"/><Relationship Id="rId7" Type="http://schemas.openxmlformats.org/officeDocument/2006/relationships/pivotTable" Target="../pivotTables/pivotTable7.xml"/><Relationship Id="rId12" Type="http://schemas.openxmlformats.org/officeDocument/2006/relationships/pivotTable" Target="../pivotTables/pivotTable12.xml"/><Relationship Id="rId2" Type="http://schemas.openxmlformats.org/officeDocument/2006/relationships/pivotTable" Target="../pivotTables/pivotTable2.xml"/><Relationship Id="rId16" Type="http://schemas.openxmlformats.org/officeDocument/2006/relationships/drawing" Target="../drawings/drawing1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11" Type="http://schemas.openxmlformats.org/officeDocument/2006/relationships/pivotTable" Target="../pivotTables/pivotTable11.xml"/><Relationship Id="rId5" Type="http://schemas.openxmlformats.org/officeDocument/2006/relationships/pivotTable" Target="../pivotTables/pivotTable5.xml"/><Relationship Id="rId15" Type="http://schemas.openxmlformats.org/officeDocument/2006/relationships/printerSettings" Target="../printerSettings/printerSettings2.bin"/><Relationship Id="rId10" Type="http://schemas.openxmlformats.org/officeDocument/2006/relationships/pivotTable" Target="../pivotTables/pivotTable10.xml"/><Relationship Id="rId4" Type="http://schemas.openxmlformats.org/officeDocument/2006/relationships/pivotTable" Target="../pivotTables/pivotTable4.xml"/><Relationship Id="rId9" Type="http://schemas.openxmlformats.org/officeDocument/2006/relationships/pivotTable" Target="../pivotTables/pivotTable9.xml"/><Relationship Id="rId14" Type="http://schemas.openxmlformats.org/officeDocument/2006/relationships/pivotTable" Target="../pivotTables/pivotTable14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124"/>
  <sheetViews>
    <sheetView topLeftCell="K8" zoomScale="78" zoomScaleNormal="78" workbookViewId="0">
      <selection activeCell="N16" sqref="N16"/>
    </sheetView>
  </sheetViews>
  <sheetFormatPr defaultColWidth="9.140625" defaultRowHeight="15" x14ac:dyDescent="0.25"/>
  <cols>
    <col min="1" max="2" width="9" style="1" customWidth="1"/>
    <col min="3" max="3" width="48.140625" style="1" customWidth="1"/>
    <col min="4" max="4" width="31.28515625" style="1" customWidth="1"/>
    <col min="5" max="5" width="61.140625" style="1" customWidth="1"/>
    <col min="6" max="7" width="40.7109375" style="1" customWidth="1"/>
    <col min="8" max="8" width="31.140625" style="1" customWidth="1"/>
    <col min="9" max="9" width="59.28515625" style="1" customWidth="1"/>
    <col min="10" max="10" width="45.85546875" style="1" customWidth="1"/>
    <col min="11" max="11" width="52.42578125" style="1" customWidth="1"/>
    <col min="12" max="12" width="38" style="1" customWidth="1"/>
    <col min="13" max="13" width="36" style="1" customWidth="1"/>
    <col min="14" max="14" width="20.28515625" style="1" customWidth="1"/>
    <col min="15" max="15" width="31.7109375" style="1" customWidth="1"/>
    <col min="16" max="17" width="44.85546875" style="1" customWidth="1"/>
    <col min="18" max="18" width="40.42578125" style="1" customWidth="1"/>
    <col min="19" max="19" width="27.42578125" style="1" customWidth="1"/>
    <col min="20" max="20" width="29" style="1" customWidth="1"/>
    <col min="21" max="21" width="170.42578125" style="1" customWidth="1"/>
    <col min="22" max="22" width="223.85546875" style="1" customWidth="1"/>
    <col min="23" max="16384" width="9.140625" style="1"/>
  </cols>
  <sheetData>
    <row r="1" spans="1:23" x14ac:dyDescent="0.25">
      <c r="A1" s="1" t="s">
        <v>0</v>
      </c>
      <c r="B1" s="1" t="s">
        <v>649</v>
      </c>
      <c r="C1" s="1" t="s">
        <v>639</v>
      </c>
      <c r="D1" s="1" t="s">
        <v>1</v>
      </c>
      <c r="E1" s="1" t="s">
        <v>613</v>
      </c>
      <c r="F1" s="1" t="s">
        <v>105</v>
      </c>
      <c r="G1" s="1" t="s">
        <v>635</v>
      </c>
      <c r="H1" s="1" t="s">
        <v>182</v>
      </c>
      <c r="I1" s="1" t="s">
        <v>644</v>
      </c>
      <c r="J1" s="1" t="s">
        <v>2</v>
      </c>
      <c r="K1" s="1" t="s">
        <v>643</v>
      </c>
      <c r="L1" s="1" t="s">
        <v>3</v>
      </c>
      <c r="M1" s="1" t="s">
        <v>645</v>
      </c>
      <c r="N1" s="1" t="s">
        <v>106</v>
      </c>
      <c r="O1" s="1" t="s">
        <v>953</v>
      </c>
      <c r="P1" s="1" t="s">
        <v>110</v>
      </c>
      <c r="Q1" s="1" t="s">
        <v>647</v>
      </c>
      <c r="R1" s="1" t="s">
        <v>312</v>
      </c>
      <c r="S1" s="1" t="s">
        <v>952</v>
      </c>
      <c r="T1" s="1" t="s">
        <v>107</v>
      </c>
      <c r="U1" s="1" t="s">
        <v>7</v>
      </c>
      <c r="V1" s="1" t="s">
        <v>4</v>
      </c>
    </row>
    <row r="2" spans="1:23" ht="75" x14ac:dyDescent="0.25">
      <c r="A2" s="1">
        <v>2021</v>
      </c>
      <c r="B2" s="1">
        <f t="shared" ref="B2:B24" si="0">ROW(B2)-1</f>
        <v>1</v>
      </c>
      <c r="C2" s="1" t="str">
        <f>SUBSTITUTE(Tabela1[[#This Row],[Crop]],CHAR(10),"|")</f>
        <v>Grapevine trees</v>
      </c>
      <c r="D2" s="1" t="s">
        <v>889</v>
      </c>
      <c r="E2" s="1" t="str">
        <f>SUBSTITUTE(Tabela1[[#This Row],[Target Compound]],CHAR(10),"|")</f>
        <v>Ozonated water</v>
      </c>
      <c r="F2" s="1" t="s">
        <v>1034</v>
      </c>
      <c r="G2" s="1" t="str">
        <f>SUBSTITUTE(Tabela1[[#This Row],[Classes]],CHAR(10),"|")</f>
        <v>No Information</v>
      </c>
      <c r="H2" s="1" t="s">
        <v>917</v>
      </c>
      <c r="I2" s="1" t="str">
        <f>SUBSTITUTE(Tabela1[[#This Row],[Analysis]],CHAR(10),"|")</f>
        <v>Residue analyses |Field trials|Volatiles analyses|Colorimetric analyses|Enological parameters</v>
      </c>
      <c r="J2" s="22" t="s">
        <v>1052</v>
      </c>
      <c r="K2" s="1" t="str">
        <f>SUBSTITUTE(Tabela1[[#This Row],[Statistic tools]],CHAR(10),"|")</f>
        <v>Anova|Tukey's test</v>
      </c>
      <c r="L2" s="22" t="s">
        <v>961</v>
      </c>
      <c r="M2" s="1" t="str">
        <f>SUBSTITUTE(Tabela1[[#This Row],[Opening trunk]],CHAR(10),"|")</f>
        <v>Drill</v>
      </c>
      <c r="N2" s="1" t="s">
        <v>108</v>
      </c>
      <c r="O2" s="1" t="s">
        <v>1053</v>
      </c>
      <c r="P2" s="1" t="s">
        <v>917</v>
      </c>
      <c r="Q2" s="1" t="str">
        <f>SUBSTITUTE(Tabela1[[#This Row],[Trade]],CHAR(10),"|")</f>
        <v>Home-made manufacture</v>
      </c>
      <c r="R2" s="1" t="s">
        <v>314</v>
      </c>
      <c r="S2" s="1" t="s">
        <v>917</v>
      </c>
      <c r="T2" s="1" t="s">
        <v>1050</v>
      </c>
      <c r="U2" t="s">
        <v>1049</v>
      </c>
      <c r="V2" s="1" t="s">
        <v>1051</v>
      </c>
    </row>
    <row r="3" spans="1:23" ht="75" x14ac:dyDescent="0.25">
      <c r="A3" s="1">
        <v>2022</v>
      </c>
      <c r="B3" s="1">
        <f t="shared" si="0"/>
        <v>2</v>
      </c>
      <c r="C3" s="1" t="str">
        <f>SUBSTITUTE(Tabela1[[#This Row],[Crop]],CHAR(10),"|")</f>
        <v>Grapevine trees</v>
      </c>
      <c r="D3" s="1" t="s">
        <v>889</v>
      </c>
      <c r="E3" s="1" t="str">
        <f>SUBSTITUTE(Tabela1[[#This Row],[Target Compound]],CHAR(10),"|")</f>
        <v>Rubia tinctorum</v>
      </c>
      <c r="F3" s="1" t="s">
        <v>1058</v>
      </c>
      <c r="G3" s="1" t="str">
        <f>SUBSTITUTE(Tabela1[[#This Row],[Classes]],CHAR(10),"|")</f>
        <v>Fungicide</v>
      </c>
      <c r="H3" s="1" t="s">
        <v>151</v>
      </c>
      <c r="I3" s="1" t="str">
        <f>SUBSTITUTE(Tabela1[[#This Row],[Analysis]],CHAR(10),"|")</f>
        <v>Bioassays|Residue analyses|ATR-FTIR|TEM|Thermal analysis</v>
      </c>
      <c r="J3" s="22" t="s">
        <v>1089</v>
      </c>
      <c r="K3" s="1" t="str">
        <f>SUBSTITUTE(Tabela1[[#This Row],[Statistic tools]],CHAR(10),"|")</f>
        <v>ANOVA|Tukey's test|Kruskal-Wallis test</v>
      </c>
      <c r="L3" s="22" t="s">
        <v>1057</v>
      </c>
      <c r="M3" s="1" t="str">
        <f>SUBSTITUTE(Tabela1[[#This Row],[Opening trunk]],CHAR(10),"|")</f>
        <v>Drill</v>
      </c>
      <c r="N3" s="1" t="s">
        <v>108</v>
      </c>
      <c r="O3" s="1" t="s">
        <v>956</v>
      </c>
      <c r="P3" s="1" t="s">
        <v>413</v>
      </c>
      <c r="Q3" s="1" t="str">
        <f>SUBSTITUTE(Tabela1[[#This Row],[Trade]],CHAR(10),"|")</f>
        <v>ENDOterapia Vegetal S.L.®</v>
      </c>
      <c r="R3" s="1" t="s">
        <v>413</v>
      </c>
      <c r="S3" s="1" t="s">
        <v>117</v>
      </c>
      <c r="T3" s="1" t="s">
        <v>1054</v>
      </c>
      <c r="U3" t="s">
        <v>1055</v>
      </c>
      <c r="V3" s="1" t="s">
        <v>1056</v>
      </c>
    </row>
    <row r="4" spans="1:23" ht="30" x14ac:dyDescent="0.25">
      <c r="A4" s="1">
        <v>2022</v>
      </c>
      <c r="B4" s="1">
        <f t="shared" si="0"/>
        <v>3</v>
      </c>
      <c r="C4" s="1" t="str">
        <f>SUBSTITUTE(Tabela1[[#This Row],[Crop]],CHAR(10),"|")</f>
        <v>Coniferous trees</v>
      </c>
      <c r="D4" s="1" t="s">
        <v>888</v>
      </c>
      <c r="E4" s="1" t="str">
        <f>SUBSTITUTE(Tabela1[[#This Row],[Target Compound]],CHAR(10),"|")</f>
        <v>Abamectin</v>
      </c>
      <c r="F4" s="1" t="s">
        <v>44</v>
      </c>
      <c r="G4" s="1" t="str">
        <f>SUBSTITUTE(Tabela1[[#This Row],[Classes]],CHAR(10),"|")</f>
        <v>Insecticide</v>
      </c>
      <c r="H4" s="1" t="s">
        <v>149</v>
      </c>
      <c r="I4" s="1" t="str">
        <f>SUBSTITUTE(Tabela1[[#This Row],[Analysis]],CHAR(10),"|")</f>
        <v>Residue analyses |Field trials</v>
      </c>
      <c r="J4" s="22" t="s">
        <v>1090</v>
      </c>
      <c r="K4" s="1" t="str">
        <f>SUBSTITUTE(Tabela1[[#This Row],[Statistic tools]],CHAR(10),"|")</f>
        <v>GLM|Mann-Whitney U test</v>
      </c>
      <c r="L4" s="22" t="s">
        <v>1045</v>
      </c>
      <c r="M4" s="1" t="str">
        <f>SUBSTITUTE(Tabela1[[#This Row],[Opening trunk]],CHAR(10),"|")</f>
        <v>Drill</v>
      </c>
      <c r="N4" s="1" t="s">
        <v>108</v>
      </c>
      <c r="O4" s="1" t="s">
        <v>917</v>
      </c>
      <c r="P4" t="s">
        <v>1046</v>
      </c>
      <c r="Q4" s="1" t="str">
        <f>SUBSTITUTE(Tabela1[[#This Row],[Trade]],CHAR(10),"|")</f>
        <v>Fertinyect SL</v>
      </c>
      <c r="R4" t="s">
        <v>273</v>
      </c>
      <c r="S4" s="1" t="s">
        <v>117</v>
      </c>
      <c r="T4" s="1" t="s">
        <v>129</v>
      </c>
      <c r="U4" s="1" t="s">
        <v>1047</v>
      </c>
      <c r="V4" s="1" t="s">
        <v>1048</v>
      </c>
    </row>
    <row r="5" spans="1:23" ht="90" x14ac:dyDescent="0.25">
      <c r="A5" s="1">
        <v>2022</v>
      </c>
      <c r="B5" s="1">
        <f t="shared" si="0"/>
        <v>4</v>
      </c>
      <c r="C5" s="1" t="str">
        <f>SUBSTITUTE(Tabela1[[#This Row],[Crop]],CHAR(10),"|")</f>
        <v>Coconut palm trees</v>
      </c>
      <c r="D5" s="1" t="s">
        <v>5</v>
      </c>
      <c r="E5" s="1" t="str">
        <f>SUBSTITUTE(Tabela1[[#This Row],[Target Compound]],CHAR(10),"|")</f>
        <v>Cyproconazole|Azoxystrobin|Dimethoate|Imidacloprid|Metalaxyl|Thiamethoxam</v>
      </c>
      <c r="F5" s="22" t="s">
        <v>1039</v>
      </c>
      <c r="G5" s="1" t="str">
        <f>SUBSTITUTE(Tabela1[[#This Row],[Classes]],CHAR(10),"|")</f>
        <v>Fungicide|Insecticide</v>
      </c>
      <c r="H5" s="22" t="s">
        <v>164</v>
      </c>
      <c r="I5" s="1" t="str">
        <f>SUBSTITUTE(Tabela1[[#This Row],[Analysis]],CHAR(10),"|")</f>
        <v>Residue analyses</v>
      </c>
      <c r="J5" s="22" t="s">
        <v>17</v>
      </c>
      <c r="K5" s="1" t="str">
        <f>SUBSTITUTE(Tabela1[[#This Row],[Statistic tools]],CHAR(10),"|")</f>
        <v>Mathematical Modeling</v>
      </c>
      <c r="L5" s="1" t="s">
        <v>998</v>
      </c>
      <c r="M5" s="1" t="str">
        <f>SUBSTITUTE(Tabela1[[#This Row],[Opening trunk]],CHAR(10),"|")</f>
        <v>Drill</v>
      </c>
      <c r="N5" s="1" t="s">
        <v>108</v>
      </c>
      <c r="O5" s="1" t="s">
        <v>1040</v>
      </c>
      <c r="P5" s="1" t="s">
        <v>1040</v>
      </c>
      <c r="Q5" s="1" t="str">
        <f>SUBSTITUTE(Tabela1[[#This Row],[Trade]],CHAR(10),"|")</f>
        <v>SOS palm®</v>
      </c>
      <c r="R5" s="1" t="s">
        <v>1041</v>
      </c>
      <c r="S5" s="1" t="s">
        <v>116</v>
      </c>
      <c r="T5" s="1" t="s">
        <v>1042</v>
      </c>
      <c r="U5" s="1" t="s">
        <v>1043</v>
      </c>
      <c r="V5" s="1" t="s">
        <v>1044</v>
      </c>
    </row>
    <row r="6" spans="1:23" ht="30" x14ac:dyDescent="0.25">
      <c r="A6" s="1">
        <v>2022</v>
      </c>
      <c r="B6" s="1">
        <f t="shared" si="0"/>
        <v>5</v>
      </c>
      <c r="C6" s="1" t="str">
        <f>SUBSTITUTE(Tabela1[[#This Row],[Crop]],CHAR(10),"|")</f>
        <v>Grapevine trees</v>
      </c>
      <c r="D6" s="1" t="s">
        <v>889</v>
      </c>
      <c r="E6" s="1" t="str">
        <f>SUBSTITUTE(Tabela1[[#This Row],[Target Compound]],CHAR(10),"|")</f>
        <v>Ozonated water</v>
      </c>
      <c r="F6" s="1" t="s">
        <v>1034</v>
      </c>
      <c r="G6" s="1" t="str">
        <f>SUBSTITUTE(Tabela1[[#This Row],[Classes]],CHAR(10),"|")</f>
        <v>No Information</v>
      </c>
      <c r="H6" s="1" t="s">
        <v>917</v>
      </c>
      <c r="I6" s="1" t="str">
        <f>SUBSTITUTE(Tabela1[[#This Row],[Analysis]],CHAR(10),"|")</f>
        <v>Volatiles analyses|Enological parameters</v>
      </c>
      <c r="J6" s="22" t="s">
        <v>1036</v>
      </c>
      <c r="K6" s="1" t="str">
        <f>SUBSTITUTE(Tabela1[[#This Row],[Statistic tools]],CHAR(10),"|")</f>
        <v>ANOVA|Tukey post hoc test</v>
      </c>
      <c r="L6" s="22" t="s">
        <v>1035</v>
      </c>
      <c r="M6" s="1" t="str">
        <f>SUBSTITUTE(Tabela1[[#This Row],[Opening trunk]],CHAR(10),"|")</f>
        <v>Drill</v>
      </c>
      <c r="N6" s="1" t="s">
        <v>108</v>
      </c>
      <c r="O6" s="1" t="s">
        <v>917</v>
      </c>
      <c r="P6" s="1" t="s">
        <v>917</v>
      </c>
      <c r="Q6" s="1" t="str">
        <f>SUBSTITUTE(Tabela1[[#This Row],[Trade]],CHAR(10),"|")</f>
        <v>Home-made manufacture</v>
      </c>
      <c r="R6" s="1" t="s">
        <v>314</v>
      </c>
      <c r="S6" s="1" t="s">
        <v>117</v>
      </c>
      <c r="T6" s="1" t="s">
        <v>140</v>
      </c>
      <c r="U6" s="1" t="s">
        <v>1037</v>
      </c>
      <c r="V6" s="22" t="s">
        <v>1038</v>
      </c>
    </row>
    <row r="7" spans="1:23" ht="45" x14ac:dyDescent="0.25">
      <c r="A7" s="1">
        <v>2022</v>
      </c>
      <c r="B7" s="1">
        <f t="shared" si="0"/>
        <v>6</v>
      </c>
      <c r="C7" s="1" t="str">
        <f>SUBSTITUTE(Tabela1[[#This Row],[Crop]],CHAR(10),"|")</f>
        <v>Grapevine trees</v>
      </c>
      <c r="D7" s="1" t="s">
        <v>889</v>
      </c>
      <c r="E7" s="1" t="str">
        <f>SUBSTITUTE(Tabela1[[#This Row],[Target Compound]],CHAR(10),"|")</f>
        <v>Pyraclostrobin|Azoxystrobin|Tebuconazole</v>
      </c>
      <c r="F7" s="22" t="s">
        <v>1029</v>
      </c>
      <c r="G7" s="1" t="str">
        <f>SUBSTITUTE(Tabela1[[#This Row],[Classes]],CHAR(10),"|")</f>
        <v>Fungicide</v>
      </c>
      <c r="H7" s="1" t="s">
        <v>151</v>
      </c>
      <c r="I7" s="1" t="str">
        <f>SUBSTITUTE(Tabela1[[#This Row],[Analysis]],CHAR(10),"|")</f>
        <v>Residue analyses</v>
      </c>
      <c r="J7" s="1" t="s">
        <v>17</v>
      </c>
      <c r="K7" s="1" t="str">
        <f>SUBSTITUTE(Tabela1[[#This Row],[Statistic tools]],CHAR(10),"|")</f>
        <v>No Information</v>
      </c>
      <c r="L7" s="1" t="s">
        <v>917</v>
      </c>
      <c r="M7" s="1" t="str">
        <f>SUBSTITUTE(Tabela1[[#This Row],[Opening trunk]],CHAR(10),"|")</f>
        <v>Drill</v>
      </c>
      <c r="N7" s="1" t="s">
        <v>108</v>
      </c>
      <c r="O7" s="1" t="s">
        <v>917</v>
      </c>
      <c r="P7" s="1" t="s">
        <v>1030</v>
      </c>
      <c r="Q7" s="1" t="str">
        <f>SUBSTITUTE(Tabela1[[#This Row],[Trade]],CHAR(10),"|")</f>
        <v>Tree Tech Microinjection Systems</v>
      </c>
      <c r="R7" s="1" t="s">
        <v>1030</v>
      </c>
      <c r="S7" s="1" t="s">
        <v>117</v>
      </c>
      <c r="T7" s="1" t="s">
        <v>1031</v>
      </c>
      <c r="U7" s="1" t="s">
        <v>1032</v>
      </c>
      <c r="V7" s="1" t="s">
        <v>1033</v>
      </c>
    </row>
    <row r="8" spans="1:23" ht="45" x14ac:dyDescent="0.25">
      <c r="A8" s="1">
        <v>2022</v>
      </c>
      <c r="B8" s="1">
        <f t="shared" si="0"/>
        <v>7</v>
      </c>
      <c r="C8" s="1" t="str">
        <f>SUBSTITUTE(Tabela1[[#This Row],[Crop]],CHAR(10),"|")</f>
        <v>Citrus trees</v>
      </c>
      <c r="D8" s="1" t="s">
        <v>13</v>
      </c>
      <c r="E8" s="1" t="str">
        <f>SUBSTITUTE(Tabela1[[#This Row],[Target Compound]],CHAR(10),"|")</f>
        <v>Imidacloprid|Oxytetracycline</v>
      </c>
      <c r="F8" s="22" t="s">
        <v>1024</v>
      </c>
      <c r="G8" s="1" t="str">
        <f>SUBSTITUTE(Tabela1[[#This Row],[Classes]],CHAR(10),"|")</f>
        <v>Insecticide</v>
      </c>
      <c r="H8" s="1" t="s">
        <v>149</v>
      </c>
      <c r="I8" s="1" t="str">
        <f>SUBSTITUTE(Tabela1[[#This Row],[Analysis]],CHAR(10),"|")</f>
        <v>Field trials|PCR|Residue analyses</v>
      </c>
      <c r="J8" s="22" t="s">
        <v>1028</v>
      </c>
      <c r="K8" s="1" t="str">
        <f>SUBSTITUTE(Tabela1[[#This Row],[Statistic tools]],CHAR(10),"|")</f>
        <v>ANOVA|Tukey's HSD test</v>
      </c>
      <c r="L8" s="22" t="s">
        <v>762</v>
      </c>
      <c r="M8" s="1" t="str">
        <f>SUBSTITUTE(Tabela1[[#This Row],[Opening trunk]],CHAR(10),"|")</f>
        <v>Drill</v>
      </c>
      <c r="N8" s="1" t="s">
        <v>108</v>
      </c>
      <c r="O8" s="34" t="s">
        <v>917</v>
      </c>
      <c r="P8" s="1" t="s">
        <v>139</v>
      </c>
      <c r="Q8" s="1" t="str">
        <f>SUBSTITUTE(Tabela1[[#This Row],[Trade]],CHAR(10),"|")</f>
        <v>Chemjet®</v>
      </c>
      <c r="R8" s="1" t="s">
        <v>139</v>
      </c>
      <c r="S8" s="1" t="s">
        <v>117</v>
      </c>
      <c r="T8" s="1" t="s">
        <v>1025</v>
      </c>
      <c r="U8" s="1" t="s">
        <v>1026</v>
      </c>
      <c r="V8" s="1" t="s">
        <v>1027</v>
      </c>
      <c r="W8" s="2"/>
    </row>
    <row r="9" spans="1:23" ht="45" x14ac:dyDescent="0.25">
      <c r="A9" s="1">
        <v>2022</v>
      </c>
      <c r="B9" s="1">
        <f t="shared" si="0"/>
        <v>8</v>
      </c>
      <c r="C9" s="1" t="str">
        <f>SUBSTITUTE(Tabela1[[#This Row],[Crop]],CHAR(10),"|")</f>
        <v>Ornamental trees</v>
      </c>
      <c r="D9" s="1" t="s">
        <v>196</v>
      </c>
      <c r="E9" s="1" t="str">
        <f>SUBSTITUTE(Tabela1[[#This Row],[Target Compound]],CHAR(10),"|")</f>
        <v>Dinotefuran</v>
      </c>
      <c r="F9" s="1" t="s">
        <v>488</v>
      </c>
      <c r="G9" s="1" t="str">
        <f>SUBSTITUTE(Tabela1[[#This Row],[Classes]],CHAR(10),"|")</f>
        <v>Insecticide</v>
      </c>
      <c r="H9" s="1" t="s">
        <v>149</v>
      </c>
      <c r="I9" s="1" t="str">
        <f>SUBSTITUTE(Tabela1[[#This Row],[Analysis]],CHAR(10),"|")</f>
        <v>Field trials</v>
      </c>
      <c r="J9" s="1" t="s">
        <v>128</v>
      </c>
      <c r="K9" s="1" t="str">
        <f>SUBSTITUTE(Tabela1[[#This Row],[Statistic tools]],CHAR(10),"|")</f>
        <v>Fisher’s exact test|Akaike’s Information Criterion| Generalized Linear Model</v>
      </c>
      <c r="L9" s="22" t="s">
        <v>1020</v>
      </c>
      <c r="M9" s="1" t="str">
        <f>SUBSTITUTE(Tabela1[[#This Row],[Opening trunk]],CHAR(10),"|")</f>
        <v>Drill</v>
      </c>
      <c r="N9" s="1" t="s">
        <v>108</v>
      </c>
      <c r="O9" s="1" t="s">
        <v>917</v>
      </c>
      <c r="P9" s="1" t="s">
        <v>1021</v>
      </c>
      <c r="Q9" s="1" t="str">
        <f>SUBSTITUTE(Tabela1[[#This Row],[Trade]],CHAR(10),"|")</f>
        <v>Home-made manufacture</v>
      </c>
      <c r="R9" s="1" t="s">
        <v>314</v>
      </c>
      <c r="S9" s="1" t="s">
        <v>917</v>
      </c>
      <c r="T9" s="1" t="s">
        <v>931</v>
      </c>
      <c r="U9" s="1" t="s">
        <v>1023</v>
      </c>
      <c r="V9" s="1" t="s">
        <v>1022</v>
      </c>
      <c r="W9" s="3"/>
    </row>
    <row r="10" spans="1:23" ht="30" x14ac:dyDescent="0.25">
      <c r="A10" s="1">
        <v>2022</v>
      </c>
      <c r="B10" s="1">
        <f t="shared" si="0"/>
        <v>9</v>
      </c>
      <c r="C10" s="1" t="str">
        <f>SUBSTITUTE(Tabela1[[#This Row],[Crop]],CHAR(10),"|")</f>
        <v>Ornamental trees</v>
      </c>
      <c r="D10" s="1" t="s">
        <v>196</v>
      </c>
      <c r="E10" s="1" t="str">
        <f>SUBSTITUTE(Tabela1[[#This Row],[Target Compound]],CHAR(10),"|")</f>
        <v>Xylella fastidiosa strain IVIA 5387.2</v>
      </c>
      <c r="F10" s="1" t="s">
        <v>1015</v>
      </c>
      <c r="G10" s="1" t="str">
        <f>SUBSTITUTE(Tabela1[[#This Row],[Classes]],CHAR(10),"|")</f>
        <v>Bacteria</v>
      </c>
      <c r="H10" s="1" t="s">
        <v>1013</v>
      </c>
      <c r="I10" s="1" t="str">
        <f>SUBSTITUTE(Tabela1[[#This Row],[Analysis]],CHAR(10),"|")</f>
        <v>PCR</v>
      </c>
      <c r="J10" s="22" t="s">
        <v>666</v>
      </c>
      <c r="K10" s="1" t="str">
        <f>SUBSTITUTE(Tabela1[[#This Row],[Statistic tools]],CHAR(10),"|")</f>
        <v>Anova|Tukey's test</v>
      </c>
      <c r="L10" s="22" t="s">
        <v>961</v>
      </c>
      <c r="M10" s="1" t="str">
        <f>SUBSTITUTE(Tabela1[[#This Row],[Opening trunk]],CHAR(10),"|")</f>
        <v>No Information</v>
      </c>
      <c r="N10" s="1" t="s">
        <v>917</v>
      </c>
      <c r="O10" s="1" t="s">
        <v>917</v>
      </c>
      <c r="P10" s="1" t="s">
        <v>1016</v>
      </c>
      <c r="Q10" s="1" t="str">
        <f>SUBSTITUTE(Tabela1[[#This Row],[Trade]],CHAR(10),"|")</f>
        <v xml:space="preserve">NanoJet </v>
      </c>
      <c r="R10" s="1" t="s">
        <v>1017</v>
      </c>
      <c r="S10" s="1" t="s">
        <v>917</v>
      </c>
      <c r="T10" s="1" t="s">
        <v>158</v>
      </c>
      <c r="U10" s="1" t="s">
        <v>1018</v>
      </c>
      <c r="V10" s="1" t="s">
        <v>1019</v>
      </c>
      <c r="W10" s="2"/>
    </row>
    <row r="11" spans="1:23" ht="30" x14ac:dyDescent="0.25">
      <c r="A11" s="1">
        <v>2021</v>
      </c>
      <c r="B11" s="1">
        <f t="shared" si="0"/>
        <v>10</v>
      </c>
      <c r="C11" s="1" t="str">
        <f>SUBSTITUTE(Tabela1[[#This Row],[Crop]],CHAR(10),"|")</f>
        <v xml:space="preserve">Grapevine trees|Citrus trees </v>
      </c>
      <c r="D11" s="22" t="s">
        <v>1010</v>
      </c>
      <c r="E11" s="1" t="str">
        <f>SUBSTITUTE(Tabela1[[#This Row],[Target Compound]],CHAR(10),"|")</f>
        <v>Xylella fastidiosa strain EB92-1</v>
      </c>
      <c r="F11" s="1" t="s">
        <v>1014</v>
      </c>
      <c r="G11" s="1" t="str">
        <f>SUBSTITUTE(Tabela1[[#This Row],[Classes]],CHAR(10),"|")</f>
        <v>Bacteria</v>
      </c>
      <c r="H11" s="1" t="s">
        <v>1013</v>
      </c>
      <c r="I11" s="1" t="str">
        <f>SUBSTITUTE(Tabela1[[#This Row],[Analysis]],CHAR(10),"|")</f>
        <v>PCR|Field trials</v>
      </c>
      <c r="J11" s="22" t="s">
        <v>694</v>
      </c>
      <c r="K11" s="1" t="str">
        <f>SUBSTITUTE(Tabela1[[#This Row],[Statistic tools]],CHAR(10),"|")</f>
        <v>t-test</v>
      </c>
      <c r="L11" s="1" t="s">
        <v>778</v>
      </c>
      <c r="M11" s="1" t="str">
        <f>SUBSTITUTE(Tabela1[[#This Row],[Opening trunk]],CHAR(10),"|")</f>
        <v>Drill</v>
      </c>
      <c r="N11" s="1" t="s">
        <v>108</v>
      </c>
      <c r="O11" s="1" t="s">
        <v>917</v>
      </c>
      <c r="P11" s="1" t="s">
        <v>917</v>
      </c>
      <c r="Q11" s="1" t="str">
        <f>SUBSTITUTE(Tabela1[[#This Row],[Trade]],CHAR(10),"|")</f>
        <v>Home-made manufacture</v>
      </c>
      <c r="R11" s="1" t="s">
        <v>314</v>
      </c>
      <c r="S11" s="1" t="s">
        <v>117</v>
      </c>
      <c r="T11" s="1" t="s">
        <v>203</v>
      </c>
      <c r="U11" s="1" t="s">
        <v>1011</v>
      </c>
      <c r="V11" s="1" t="s">
        <v>1012</v>
      </c>
      <c r="W11" s="3"/>
    </row>
    <row r="12" spans="1:23" ht="45" x14ac:dyDescent="0.25">
      <c r="A12" s="1">
        <v>2021</v>
      </c>
      <c r="B12" s="1">
        <f t="shared" si="0"/>
        <v>11</v>
      </c>
      <c r="C12" s="1" t="str">
        <f>SUBSTITUTE(Tabela1[[#This Row],[Crop]],CHAR(10),"|")</f>
        <v>Citrus trees</v>
      </c>
      <c r="D12" s="1" t="s">
        <v>13</v>
      </c>
      <c r="E12" s="1" t="str">
        <f>SUBSTITUTE(Tabela1[[#This Row],[Target Compound]],CHAR(10),"|")</f>
        <v>Streptomycin</v>
      </c>
      <c r="F12" s="1" t="s">
        <v>470</v>
      </c>
      <c r="G12" s="1" t="str">
        <f>SUBSTITUTE(Tabela1[[#This Row],[Classes]],CHAR(10),"|")</f>
        <v>Antibiotic</v>
      </c>
      <c r="H12" s="1" t="s">
        <v>150</v>
      </c>
      <c r="I12" s="1" t="str">
        <f>SUBSTITUTE(Tabela1[[#This Row],[Analysis]],CHAR(10),"|")</f>
        <v>Residue analyses|PCR|Field trials</v>
      </c>
      <c r="J12" s="22" t="s">
        <v>1109</v>
      </c>
      <c r="K12" s="1" t="str">
        <f>SUBSTITUTE(Tabela1[[#This Row],[Statistic tools]],CHAR(10),"|")</f>
        <v>ANOVA|Tukey's HSD test</v>
      </c>
      <c r="L12" s="22" t="s">
        <v>762</v>
      </c>
      <c r="M12" s="1" t="str">
        <f>SUBSTITUTE(Tabela1[[#This Row],[Opening trunk]],CHAR(10),"|")</f>
        <v>Drill</v>
      </c>
      <c r="N12" s="1" t="s">
        <v>108</v>
      </c>
      <c r="O12" s="1" t="s">
        <v>109</v>
      </c>
      <c r="P12" s="1" t="s">
        <v>937</v>
      </c>
      <c r="Q12" s="1" t="str">
        <f>SUBSTITUTE(Tabela1[[#This Row],[Trade]],CHAR(10),"|")</f>
        <v>Arborjet®</v>
      </c>
      <c r="R12" s="1" t="s">
        <v>186</v>
      </c>
      <c r="S12" s="1" t="s">
        <v>117</v>
      </c>
      <c r="T12" s="1" t="s">
        <v>138</v>
      </c>
      <c r="U12" s="1" t="s">
        <v>1008</v>
      </c>
      <c r="V12" s="1" t="s">
        <v>1009</v>
      </c>
      <c r="W12" s="2"/>
    </row>
    <row r="13" spans="1:23" ht="30" x14ac:dyDescent="0.25">
      <c r="A13" s="1">
        <v>2021</v>
      </c>
      <c r="B13" s="1">
        <f t="shared" si="0"/>
        <v>12</v>
      </c>
      <c r="C13" s="1" t="str">
        <f>SUBSTITUTE(Tabela1[[#This Row],[Crop]],CHAR(10),"|")</f>
        <v>Citrus trees</v>
      </c>
      <c r="D13" s="1" t="s">
        <v>13</v>
      </c>
      <c r="E13" s="1" t="str">
        <f>SUBSTITUTE(Tabela1[[#This Row],[Target Compound]],CHAR(10),"|")</f>
        <v>Oxytetracycline</v>
      </c>
      <c r="F13" s="1" t="s">
        <v>25</v>
      </c>
      <c r="G13" s="1" t="str">
        <f>SUBSTITUTE(Tabela1[[#This Row],[Classes]],CHAR(10),"|")</f>
        <v>Antibiotic</v>
      </c>
      <c r="H13" s="1" t="s">
        <v>150</v>
      </c>
      <c r="I13" s="1" t="str">
        <f>SUBSTITUTE(Tabela1[[#This Row],[Analysis]],CHAR(10),"|")</f>
        <v>PCR</v>
      </c>
      <c r="J13" s="1" t="s">
        <v>666</v>
      </c>
      <c r="K13" s="1" t="str">
        <f>SUBSTITUTE(Tabela1[[#This Row],[Statistic tools]],CHAR(10),"|")</f>
        <v>ANOVA|t-test</v>
      </c>
      <c r="L13" s="22" t="s">
        <v>1004</v>
      </c>
      <c r="M13" s="1" t="str">
        <f>SUBSTITUTE(Tabela1[[#This Row],[Opening trunk]],CHAR(10),"|")</f>
        <v>No Information</v>
      </c>
      <c r="N13" s="1" t="s">
        <v>917</v>
      </c>
      <c r="O13" s="1" t="s">
        <v>917</v>
      </c>
      <c r="P13" s="1" t="s">
        <v>127</v>
      </c>
      <c r="Q13" s="1" t="str">
        <f>SUBSTITUTE(Tabela1[[#This Row],[Trade]],CHAR(10),"|")</f>
        <v>Home-made manufacture</v>
      </c>
      <c r="R13" s="1" t="s">
        <v>314</v>
      </c>
      <c r="S13" s="1" t="s">
        <v>917</v>
      </c>
      <c r="T13" s="1" t="s">
        <v>1005</v>
      </c>
      <c r="U13" s="1" t="s">
        <v>1006</v>
      </c>
      <c r="V13" s="1" t="s">
        <v>1007</v>
      </c>
      <c r="W13" s="3"/>
    </row>
    <row r="14" spans="1:23" ht="30" x14ac:dyDescent="0.25">
      <c r="A14" s="1">
        <v>2022</v>
      </c>
      <c r="B14" s="1">
        <f t="shared" si="0"/>
        <v>13</v>
      </c>
      <c r="C14" s="1" t="str">
        <f>SUBSTITUTE(Tabela1[[#This Row],[Crop]],CHAR(10),"|")</f>
        <v>Coconut palm trees</v>
      </c>
      <c r="D14" s="1" t="s">
        <v>5</v>
      </c>
      <c r="E14" s="1" t="str">
        <f>SUBSTITUTE(Tabela1[[#This Row],[Target Compound]],CHAR(10),"|")</f>
        <v>Azadirachtin|Abamectin</v>
      </c>
      <c r="F14" s="22" t="s">
        <v>936</v>
      </c>
      <c r="G14" s="1" t="str">
        <f>SUBSTITUTE(Tabela1[[#This Row],[Classes]],CHAR(10),"|")</f>
        <v>Insecticide|Fungicide</v>
      </c>
      <c r="H14" s="22" t="s">
        <v>152</v>
      </c>
      <c r="I14" s="1" t="str">
        <f>SUBSTITUTE(Tabela1[[#This Row],[Analysis]],CHAR(10),"|")</f>
        <v>Residue analyses</v>
      </c>
      <c r="J14" s="1" t="s">
        <v>17</v>
      </c>
      <c r="K14" s="1" t="str">
        <f>SUBSTITUTE(Tabela1[[#This Row],[Statistic tools]],CHAR(10),"|")</f>
        <v>No Information</v>
      </c>
      <c r="L14" s="1" t="s">
        <v>917</v>
      </c>
      <c r="M14" s="1" t="str">
        <f>SUBSTITUTE(Tabela1[[#This Row],[Opening trunk]],CHAR(10),"|")</f>
        <v>Drill</v>
      </c>
      <c r="N14" s="1" t="s">
        <v>108</v>
      </c>
      <c r="O14" s="1" t="s">
        <v>1001</v>
      </c>
      <c r="P14" s="1" t="s">
        <v>917</v>
      </c>
      <c r="Q14" s="1" t="str">
        <f>SUBSTITUTE(Tabela1[[#This Row],[Trade]],CHAR(10),"|")</f>
        <v>Home-made manufacture</v>
      </c>
      <c r="R14" s="1" t="s">
        <v>314</v>
      </c>
      <c r="S14" s="1" t="s">
        <v>117</v>
      </c>
      <c r="T14" s="1" t="s">
        <v>218</v>
      </c>
      <c r="U14" s="1" t="s">
        <v>1002</v>
      </c>
      <c r="V14" s="1" t="s">
        <v>1003</v>
      </c>
      <c r="W14" s="2"/>
    </row>
    <row r="15" spans="1:23" ht="30" x14ac:dyDescent="0.25">
      <c r="A15" s="1">
        <v>2022</v>
      </c>
      <c r="B15" s="1">
        <f t="shared" si="0"/>
        <v>14</v>
      </c>
      <c r="C15" s="1" t="str">
        <f>SUBSTITUTE(Tabela1[[#This Row],[Crop]],CHAR(10),"|")</f>
        <v>Coconut palm trees</v>
      </c>
      <c r="D15" s="1" t="s">
        <v>5</v>
      </c>
      <c r="E15" s="1" t="str">
        <f>SUBSTITUTE(Tabela1[[#This Row],[Target Compound]],CHAR(10),"|")</f>
        <v>Cyproconazole</v>
      </c>
      <c r="F15" s="1" t="s">
        <v>995</v>
      </c>
      <c r="G15" s="1" t="str">
        <f>SUBSTITUTE(Tabela1[[#This Row],[Classes]],CHAR(10),"|")</f>
        <v>Fungicide</v>
      </c>
      <c r="H15" s="1" t="s">
        <v>151</v>
      </c>
      <c r="I15" s="1" t="str">
        <f>SUBSTITUTE(Tabela1[[#This Row],[Analysis]],CHAR(10),"|")</f>
        <v>Residue analyses</v>
      </c>
      <c r="J15" s="22" t="s">
        <v>17</v>
      </c>
      <c r="K15" s="1" t="str">
        <f>SUBSTITUTE(Tabela1[[#This Row],[Statistic tools]],CHAR(10),"|")</f>
        <v>Mathematical Modeling</v>
      </c>
      <c r="L15" s="1" t="s">
        <v>998</v>
      </c>
      <c r="M15" s="1" t="str">
        <f>SUBSTITUTE(Tabela1[[#This Row],[Opening trunk]],CHAR(10),"|")</f>
        <v>Blade|Drill</v>
      </c>
      <c r="N15" s="22" t="s">
        <v>245</v>
      </c>
      <c r="O15" s="1" t="s">
        <v>917</v>
      </c>
      <c r="P15" s="1" t="s">
        <v>163</v>
      </c>
      <c r="Q15" s="1" t="str">
        <f>SUBSTITUTE(Tabela1[[#This Row],[Trade]],CHAR(10),"|")</f>
        <v>Bite® |Home-made manufacture</v>
      </c>
      <c r="R15" s="22" t="s">
        <v>996</v>
      </c>
      <c r="S15" s="1" t="s">
        <v>118</v>
      </c>
      <c r="T15" s="1" t="s">
        <v>997</v>
      </c>
      <c r="U15" s="1" t="s">
        <v>999</v>
      </c>
      <c r="V15" s="1" t="s">
        <v>1000</v>
      </c>
      <c r="W15" s="3"/>
    </row>
    <row r="16" spans="1:23" ht="45" x14ac:dyDescent="0.25">
      <c r="A16" s="1">
        <v>2022</v>
      </c>
      <c r="B16" s="1">
        <f t="shared" si="0"/>
        <v>15</v>
      </c>
      <c r="C16" s="1" t="str">
        <f>SUBSTITUTE(Tabela1[[#This Row],[Crop]],CHAR(10),"|")</f>
        <v>Apple trees</v>
      </c>
      <c r="D16" s="1" t="s">
        <v>30</v>
      </c>
      <c r="E16" s="1" t="str">
        <f>SUBSTITUTE(Tabela1[[#This Row],[Target Compound]],CHAR(10),"|")</f>
        <v>dsRNA</v>
      </c>
      <c r="F16" t="s">
        <v>993</v>
      </c>
      <c r="G16" s="1" t="str">
        <f>SUBSTITUTE(Tabela1[[#This Row],[Classes]],CHAR(10),"|")</f>
        <v>RNA</v>
      </c>
      <c r="H16" s="1" t="s">
        <v>308</v>
      </c>
      <c r="I16" s="1" t="str">
        <f>SUBSTITUTE(Tabela1[[#This Row],[Analysis]],CHAR(10),"|")</f>
        <v>PCR</v>
      </c>
      <c r="J16" s="1" t="s">
        <v>666</v>
      </c>
      <c r="K16" s="1" t="str">
        <f>SUBSTITUTE(Tabela1[[#This Row],[Statistic tools]],CHAR(10),"|")</f>
        <v>ANOVA|Akaike's information criterion|LSMEANS</v>
      </c>
      <c r="L16" s="22" t="s">
        <v>994</v>
      </c>
      <c r="M16" s="1" t="str">
        <f>SUBSTITUTE(Tabela1[[#This Row],[Opening trunk]],CHAR(10),"|")</f>
        <v>Drill</v>
      </c>
      <c r="N16" s="1" t="s">
        <v>108</v>
      </c>
      <c r="O16" s="1" t="s">
        <v>109</v>
      </c>
      <c r="P16" s="1" t="s">
        <v>937</v>
      </c>
      <c r="Q16" s="1" t="str">
        <f>SUBSTITUTE(Tabela1[[#This Row],[Trade]],CHAR(10),"|")</f>
        <v>Arborjet®</v>
      </c>
      <c r="R16" s="1" t="s">
        <v>186</v>
      </c>
      <c r="S16" s="1" t="s">
        <v>117</v>
      </c>
      <c r="T16" s="1" t="s">
        <v>129</v>
      </c>
      <c r="U16" s="1" t="s">
        <v>991</v>
      </c>
      <c r="V16" s="1" t="s">
        <v>992</v>
      </c>
      <c r="W16" s="2"/>
    </row>
    <row r="17" spans="1:25" ht="30" x14ac:dyDescent="0.25">
      <c r="A17" s="1">
        <v>2022</v>
      </c>
      <c r="B17" s="1">
        <f t="shared" si="0"/>
        <v>16</v>
      </c>
      <c r="C17" s="1" t="str">
        <f>SUBSTITUTE(Tabela1[[#This Row],[Crop]],CHAR(10),"|")</f>
        <v>Citrus trees</v>
      </c>
      <c r="D17" s="1" t="s">
        <v>13</v>
      </c>
      <c r="E17" s="1" t="str">
        <f>SUBSTITUTE(Tabela1[[#This Row],[Target Compound]],CHAR(10),"|")</f>
        <v>Oxytetracycline|Streptomycin</v>
      </c>
      <c r="F17" s="22" t="s">
        <v>755</v>
      </c>
      <c r="G17" s="1" t="str">
        <f>SUBSTITUTE(Tabela1[[#This Row],[Classes]],CHAR(10),"|")</f>
        <v>Antibiotic</v>
      </c>
      <c r="H17" s="1" t="s">
        <v>150</v>
      </c>
      <c r="I17" s="1" t="str">
        <f>SUBSTITUTE(Tabela1[[#This Row],[Analysis]],CHAR(10),"|")</f>
        <v>PCR|Residue analyses</v>
      </c>
      <c r="J17" s="22" t="s">
        <v>987</v>
      </c>
      <c r="K17" s="1" t="str">
        <f>SUBSTITUTE(Tabela1[[#This Row],[Statistic tools]],CHAR(10),"|")</f>
        <v>Bonferroni's protected LSD</v>
      </c>
      <c r="L17" s="1" t="s">
        <v>988</v>
      </c>
      <c r="M17" s="1" t="str">
        <f>SUBSTITUTE(Tabela1[[#This Row],[Opening trunk]],CHAR(10),"|")</f>
        <v>No Information</v>
      </c>
      <c r="N17" s="1" t="s">
        <v>917</v>
      </c>
      <c r="O17" s="1" t="s">
        <v>917</v>
      </c>
      <c r="P17" s="1" t="s">
        <v>917</v>
      </c>
      <c r="Q17" s="1" t="str">
        <f>SUBSTITUTE(Tabela1[[#This Row],[Trade]],CHAR(10),"|")</f>
        <v>Chemjet®</v>
      </c>
      <c r="R17" s="1" t="s">
        <v>139</v>
      </c>
      <c r="S17" s="1" t="s">
        <v>117</v>
      </c>
      <c r="T17" s="1" t="s">
        <v>50</v>
      </c>
      <c r="U17" s="22" t="s">
        <v>989</v>
      </c>
      <c r="V17" s="1" t="s">
        <v>990</v>
      </c>
      <c r="W17" s="3"/>
    </row>
    <row r="18" spans="1:25" s="31" customFormat="1" ht="75" x14ac:dyDescent="0.25">
      <c r="A18" s="1">
        <v>2021</v>
      </c>
      <c r="B18" s="1">
        <f t="shared" si="0"/>
        <v>17</v>
      </c>
      <c r="C18" s="1" t="str">
        <f>SUBSTITUTE(Tabela1[[#This Row],[Crop]],CHAR(10),"|")</f>
        <v>Citrus trees</v>
      </c>
      <c r="D18" s="1" t="s">
        <v>13</v>
      </c>
      <c r="E18" s="1" t="str">
        <f>SUBSTITUTE(Tabela1[[#This Row],[Target Compound]],CHAR(10),"|")</f>
        <v>Acibenzolar-S-methyl|Imidacloprid|2,6-dichloroisonicotinic acid|Salicylic acid</v>
      </c>
      <c r="F18" s="22" t="s">
        <v>981</v>
      </c>
      <c r="G18" s="1" t="str">
        <f>SUBSTITUTE(Tabela1[[#This Row],[Classes]],CHAR(10),"|")</f>
        <v>Insecticide|Resistance inductor</v>
      </c>
      <c r="H18" s="22" t="s">
        <v>982</v>
      </c>
      <c r="I18" s="1" t="str">
        <f>SUBSTITUTE(Tabela1[[#This Row],[Analysis]],CHAR(10),"|")</f>
        <v>PCR|Field trials</v>
      </c>
      <c r="J18" s="22" t="s">
        <v>694</v>
      </c>
      <c r="K18" s="1" t="str">
        <f>SUBSTITUTE(Tabela1[[#This Row],[Statistic tools]],CHAR(10),"|")</f>
        <v>ANOVA|Tukey's HSD test|LSMEANS|Shapiro-Wilk test|Levene's test</v>
      </c>
      <c r="L18" s="22" t="s">
        <v>986</v>
      </c>
      <c r="M18" s="1" t="str">
        <f>SUBSTITUTE(Tabela1[[#This Row],[Opening trunk]],CHAR(10),"|")</f>
        <v>Drill</v>
      </c>
      <c r="N18" s="1" t="s">
        <v>108</v>
      </c>
      <c r="O18" s="1" t="s">
        <v>109</v>
      </c>
      <c r="P18" s="1" t="s">
        <v>937</v>
      </c>
      <c r="Q18" s="1" t="str">
        <f>SUBSTITUTE(Tabela1[[#This Row],[Trade]],CHAR(10),"|")</f>
        <v>Arborjet®</v>
      </c>
      <c r="R18" s="1" t="s">
        <v>186</v>
      </c>
      <c r="S18" s="1" t="s">
        <v>117</v>
      </c>
      <c r="T18" s="1" t="s">
        <v>985</v>
      </c>
      <c r="U18" s="1" t="s">
        <v>983</v>
      </c>
      <c r="V18" s="1" t="s">
        <v>984</v>
      </c>
      <c r="W18" s="33"/>
    </row>
    <row r="19" spans="1:25" ht="60" x14ac:dyDescent="0.25">
      <c r="A19" s="1">
        <v>2021</v>
      </c>
      <c r="B19" s="1">
        <f t="shared" si="0"/>
        <v>18</v>
      </c>
      <c r="C19" s="1" t="str">
        <f>SUBSTITUTE(Tabela1[[#This Row],[Crop]],CHAR(10),"|")</f>
        <v>Nut trees</v>
      </c>
      <c r="D19" s="1" t="s">
        <v>168</v>
      </c>
      <c r="E19" s="1" t="str">
        <f>SUBSTITUTE(Tabela1[[#This Row],[Target Compound]],CHAR(10),"|")</f>
        <v>Imidacloprid|Oxydemeton-methyl|Thiamethoxam|Nutreeno®</v>
      </c>
      <c r="F19" s="22" t="s">
        <v>977</v>
      </c>
      <c r="G19" s="1" t="str">
        <f>SUBSTITUTE(Tabela1[[#This Row],[Classes]],CHAR(10),"|")</f>
        <v>Fertilizer|Insecticide</v>
      </c>
      <c r="H19" s="22" t="s">
        <v>976</v>
      </c>
      <c r="I19" s="1" t="str">
        <f>SUBSTITUTE(Tabela1[[#This Row],[Analysis]],CHAR(10),"|")</f>
        <v>Field trials</v>
      </c>
      <c r="J19" s="1" t="s">
        <v>128</v>
      </c>
      <c r="K19" s="1" t="str">
        <f>SUBSTITUTE(Tabela1[[#This Row],[Statistic tools]],CHAR(10),"|")</f>
        <v>Duncan's test</v>
      </c>
      <c r="L19" s="1" t="s">
        <v>832</v>
      </c>
      <c r="M19" s="1" t="str">
        <f>SUBSTITUTE(Tabela1[[#This Row],[Opening trunk]],CHAR(10),"|")</f>
        <v>Drill</v>
      </c>
      <c r="N19" s="1" t="s">
        <v>108</v>
      </c>
      <c r="O19" s="1" t="s">
        <v>917</v>
      </c>
      <c r="P19" s="1" t="s">
        <v>917</v>
      </c>
      <c r="Q19" s="1" t="str">
        <f>SUBSTITUTE(Tabela1[[#This Row],[Trade]],CHAR(10),"|")</f>
        <v>Home-made manufacture</v>
      </c>
      <c r="R19" s="1" t="s">
        <v>314</v>
      </c>
      <c r="S19" s="1" t="s">
        <v>917</v>
      </c>
      <c r="T19" s="1" t="s">
        <v>980</v>
      </c>
      <c r="U19" s="1" t="s">
        <v>978</v>
      </c>
      <c r="V19" s="1" t="s">
        <v>979</v>
      </c>
      <c r="W19" s="3"/>
      <c r="Y19" s="1" t="s">
        <v>94</v>
      </c>
    </row>
    <row r="20" spans="1:25" ht="60" x14ac:dyDescent="0.25">
      <c r="A20" s="1">
        <v>2022</v>
      </c>
      <c r="B20" s="1">
        <f t="shared" si="0"/>
        <v>19</v>
      </c>
      <c r="C20" s="1" t="str">
        <f>SUBSTITUTE(Tabela1[[#This Row],[Crop]],CHAR(10),"|")</f>
        <v>Mulberry trees</v>
      </c>
      <c r="D20" s="1" t="s">
        <v>954</v>
      </c>
      <c r="E20" s="1" t="str">
        <f>SUBSTITUTE(Tabela1[[#This Row],[Target Compound]],CHAR(10),"|")</f>
        <v>Fipronil|Imidacloprid|Spirotetramat|Abamectin</v>
      </c>
      <c r="F20" s="22" t="s">
        <v>973</v>
      </c>
      <c r="G20" s="1" t="str">
        <f>SUBSTITUTE(Tabela1[[#This Row],[Classes]],CHAR(10),"|")</f>
        <v>Insecticide</v>
      </c>
      <c r="H20" s="1" t="s">
        <v>149</v>
      </c>
      <c r="I20" s="1" t="str">
        <f>SUBSTITUTE(Tabela1[[#This Row],[Analysis]],CHAR(10),"|")</f>
        <v>Field trials</v>
      </c>
      <c r="J20" s="1" t="s">
        <v>128</v>
      </c>
      <c r="K20" s="1" t="str">
        <f>SUBSTITUTE(Tabela1[[#This Row],[Statistic tools]],CHAR(10),"|")</f>
        <v>ANOVA|Tukey-Kramer HSD test|t-test</v>
      </c>
      <c r="L20" s="22" t="s">
        <v>972</v>
      </c>
      <c r="M20" s="1" t="str">
        <f>SUBSTITUTE(Tabela1[[#This Row],[Opening trunk]],CHAR(10),"|")</f>
        <v>Drill</v>
      </c>
      <c r="N20" s="1" t="s">
        <v>108</v>
      </c>
      <c r="O20" s="1" t="s">
        <v>917</v>
      </c>
      <c r="P20" s="1" t="s">
        <v>917</v>
      </c>
      <c r="Q20" s="1" t="str">
        <f>SUBSTITUTE(Tabela1[[#This Row],[Trade]],CHAR(10),"|")</f>
        <v>Home-made manufacture</v>
      </c>
      <c r="R20" s="1" t="s">
        <v>314</v>
      </c>
      <c r="S20" s="1" t="s">
        <v>917</v>
      </c>
      <c r="T20" s="1" t="s">
        <v>938</v>
      </c>
      <c r="U20" s="1" t="s">
        <v>974</v>
      </c>
      <c r="V20" s="1" t="s">
        <v>975</v>
      </c>
      <c r="W20" s="2"/>
    </row>
    <row r="21" spans="1:25" ht="30" x14ac:dyDescent="0.25">
      <c r="A21" s="1">
        <v>2022</v>
      </c>
      <c r="B21" s="1">
        <f t="shared" si="0"/>
        <v>20</v>
      </c>
      <c r="C21" s="1" t="str">
        <f>SUBSTITUTE(Tabela1[[#This Row],[Crop]],CHAR(10),"|")</f>
        <v>Coniferous trees</v>
      </c>
      <c r="D21" s="1" t="s">
        <v>888</v>
      </c>
      <c r="E21" s="1" t="str">
        <f>SUBSTITUTE(Tabela1[[#This Row],[Target Compound]],CHAR(10),"|")</f>
        <v>Methyl salicylate</v>
      </c>
      <c r="F21" s="1" t="s">
        <v>966</v>
      </c>
      <c r="G21" s="1" t="str">
        <f>SUBSTITUTE(Tabela1[[#This Row],[Classes]],CHAR(10),"|")</f>
        <v>Elicitor|Insecticide</v>
      </c>
      <c r="H21" s="22" t="s">
        <v>971</v>
      </c>
      <c r="I21" s="1" t="str">
        <f>SUBSTITUTE(Tabela1[[#This Row],[Analysis]],CHAR(10),"|")</f>
        <v>PCR</v>
      </c>
      <c r="J21" s="1" t="s">
        <v>666</v>
      </c>
      <c r="K21" s="1" t="str">
        <f>SUBSTITUTE(Tabela1[[#This Row],[Statistic tools]],CHAR(10),"|")</f>
        <v>Tukey’s HSD test|ANOVA</v>
      </c>
      <c r="L21" s="22" t="s">
        <v>968</v>
      </c>
      <c r="M21" s="1" t="str">
        <f>SUBSTITUTE(Tabela1[[#This Row],[Opening trunk]],CHAR(10),"|")</f>
        <v>Drill</v>
      </c>
      <c r="N21" s="1" t="s">
        <v>108</v>
      </c>
      <c r="O21" s="1" t="s">
        <v>917</v>
      </c>
      <c r="P21" s="1" t="s">
        <v>917</v>
      </c>
      <c r="Q21" s="1" t="str">
        <f>SUBSTITUTE(Tabela1[[#This Row],[Trade]],CHAR(10),"|")</f>
        <v>Home-made manufacture</v>
      </c>
      <c r="R21" s="1" t="s">
        <v>314</v>
      </c>
      <c r="S21" s="1" t="s">
        <v>917</v>
      </c>
      <c r="T21" s="1" t="s">
        <v>158</v>
      </c>
      <c r="U21" s="1" t="s">
        <v>969</v>
      </c>
      <c r="V21" s="1" t="s">
        <v>970</v>
      </c>
      <c r="W21" s="3"/>
    </row>
    <row r="22" spans="1:25" ht="30" x14ac:dyDescent="0.25">
      <c r="A22" s="1">
        <v>2020</v>
      </c>
      <c r="B22" s="1">
        <f t="shared" si="0"/>
        <v>21</v>
      </c>
      <c r="C22" s="1" t="str">
        <f>SUBSTITUTE(Tabela1[[#This Row],[Crop]],CHAR(10),"|")</f>
        <v>Oil palm trees</v>
      </c>
      <c r="D22" s="1" t="s">
        <v>963</v>
      </c>
      <c r="E22" s="1" t="str">
        <f>SUBSTITUTE(Tabela1[[#This Row],[Target Compound]],CHAR(10),"|")</f>
        <v>Chitosan-hexaconazole nanoparticles</v>
      </c>
      <c r="F22" s="1" t="s">
        <v>962</v>
      </c>
      <c r="G22" s="1" t="str">
        <f>SUBSTITUTE(Tabela1[[#This Row],[Classes]],CHAR(10),"|")</f>
        <v>Nanoparticles|Fungicide</v>
      </c>
      <c r="H22" s="22" t="s">
        <v>967</v>
      </c>
      <c r="I22" s="1" t="str">
        <f>SUBSTITUTE(Tabela1[[#This Row],[Analysis]],CHAR(10),"|")</f>
        <v>Residue analyses</v>
      </c>
      <c r="J22" s="22" t="s">
        <v>17</v>
      </c>
      <c r="K22" s="1" t="str">
        <f>SUBSTITUTE(Tabela1[[#This Row],[Statistic tools]],CHAR(10),"|")</f>
        <v>Anova|Tukey's test</v>
      </c>
      <c r="L22" s="22" t="s">
        <v>961</v>
      </c>
      <c r="M22" s="1" t="str">
        <f>SUBSTITUTE(Tabela1[[#This Row],[Opening trunk]],CHAR(10),"|")</f>
        <v>Drill</v>
      </c>
      <c r="N22" s="1" t="s">
        <v>108</v>
      </c>
      <c r="O22" s="1" t="s">
        <v>917</v>
      </c>
      <c r="P22" s="1" t="s">
        <v>917</v>
      </c>
      <c r="Q22" s="1" t="str">
        <f>SUBSTITUTE(Tabela1[[#This Row],[Trade]],CHAR(10),"|")</f>
        <v>Home-made manufacture</v>
      </c>
      <c r="R22" s="1" t="s">
        <v>314</v>
      </c>
      <c r="S22" s="1" t="s">
        <v>917</v>
      </c>
      <c r="T22" s="1" t="s">
        <v>960</v>
      </c>
      <c r="U22" s="1" t="s">
        <v>964</v>
      </c>
      <c r="V22" s="1" t="s">
        <v>965</v>
      </c>
      <c r="W22" s="2"/>
    </row>
    <row r="23" spans="1:25" ht="60" x14ac:dyDescent="0.25">
      <c r="A23" s="1">
        <v>2021</v>
      </c>
      <c r="B23" s="1">
        <f t="shared" si="0"/>
        <v>22</v>
      </c>
      <c r="C23" s="1" t="str">
        <f>SUBSTITUTE(Tabela1[[#This Row],[Crop]],CHAR(10),"|")</f>
        <v>Mulberry trees</v>
      </c>
      <c r="D23" s="1" t="s">
        <v>954</v>
      </c>
      <c r="E23" s="1" t="str">
        <f>SUBSTITUTE(Tabela1[[#This Row],[Target Compound]],CHAR(10),"|")</f>
        <v>Abamectin</v>
      </c>
      <c r="F23" s="1" t="s">
        <v>44</v>
      </c>
      <c r="G23" s="1" t="str">
        <f>SUBSTITUTE(Tabela1[[#This Row],[Classes]],CHAR(10),"|")</f>
        <v>Insecticide</v>
      </c>
      <c r="H23" s="1" t="s">
        <v>149</v>
      </c>
      <c r="I23" s="1" t="str">
        <f>SUBSTITUTE(Tabela1[[#This Row],[Analysis]],CHAR(10),"|")</f>
        <v>Field trials</v>
      </c>
      <c r="J23" s="1" t="s">
        <v>128</v>
      </c>
      <c r="K23" s="1" t="str">
        <f>SUBSTITUTE(Tabela1[[#This Row],[Statistic tools]],CHAR(10),"|")</f>
        <v>Wilcoxon Test|Ordinary least squares|Negative binomial regression model|Poisson model</v>
      </c>
      <c r="L23" s="22" t="s">
        <v>955</v>
      </c>
      <c r="M23" s="1" t="str">
        <f>SUBSTITUTE(Tabela1[[#This Row],[Opening trunk]],CHAR(10),"|")</f>
        <v>Drill</v>
      </c>
      <c r="N23" s="1" t="s">
        <v>108</v>
      </c>
      <c r="O23" s="1" t="s">
        <v>956</v>
      </c>
      <c r="P23" s="1" t="s">
        <v>957</v>
      </c>
      <c r="Q23" s="1" t="str">
        <f>SUBSTITUTE(Tabela1[[#This Row],[Trade]],CHAR(10),"|")</f>
        <v>ENDOterapia Vegetal S.L.®</v>
      </c>
      <c r="R23" s="1" t="s">
        <v>413</v>
      </c>
      <c r="S23" s="1" t="s">
        <v>117</v>
      </c>
      <c r="T23" s="1" t="s">
        <v>258</v>
      </c>
      <c r="U23" s="1" t="s">
        <v>958</v>
      </c>
      <c r="V23" s="1" t="s">
        <v>959</v>
      </c>
      <c r="W23" s="3"/>
    </row>
    <row r="24" spans="1:25" s="6" customFormat="1" ht="30" x14ac:dyDescent="0.25">
      <c r="A24" s="1">
        <v>2020</v>
      </c>
      <c r="B24" s="1">
        <f t="shared" si="0"/>
        <v>23</v>
      </c>
      <c r="C24" s="1" t="str">
        <f>SUBSTITUTE(Tabela1[[#This Row],[Crop]],CHAR(10),"|")</f>
        <v>Pear trees</v>
      </c>
      <c r="D24" s="1" t="s">
        <v>942</v>
      </c>
      <c r="E24" s="1" t="str">
        <f>SUBSTITUTE(Tabela1[[#This Row],[Target Compound]],CHAR(10),"|")</f>
        <v>Azadirachtin|Abamectin</v>
      </c>
      <c r="F24" s="22" t="s">
        <v>936</v>
      </c>
      <c r="G24" s="1" t="str">
        <f>SUBSTITUTE(Tabela1[[#This Row],[Classes]],CHAR(10),"|")</f>
        <v>Insecticide</v>
      </c>
      <c r="H24" s="1" t="s">
        <v>149</v>
      </c>
      <c r="I24" s="1" t="str">
        <f>SUBSTITUTE(Tabela1[[#This Row],[Analysis]],CHAR(10),"|")</f>
        <v>Residue analyses|Field trials</v>
      </c>
      <c r="J24" s="22" t="s">
        <v>682</v>
      </c>
      <c r="K24" s="1" t="str">
        <f>SUBSTITUTE(Tabela1[[#This Row],[Statistic tools]],CHAR(10),"|")</f>
        <v>Levene's test|Tukey-Kramer test</v>
      </c>
      <c r="L24" s="22" t="s">
        <v>943</v>
      </c>
      <c r="M24" s="1" t="str">
        <f>SUBSTITUTE(Tabela1[[#This Row],[Opening trunk]],CHAR(10),"|")</f>
        <v>Drill</v>
      </c>
      <c r="N24" s="1" t="s">
        <v>108</v>
      </c>
      <c r="O24" s="1" t="s">
        <v>109</v>
      </c>
      <c r="P24" s="1" t="s">
        <v>937</v>
      </c>
      <c r="Q24" s="1" t="str">
        <f>SUBSTITUTE(Tabela1[[#This Row],[Trade]],CHAR(10),"|")</f>
        <v>Arborjet®</v>
      </c>
      <c r="R24" s="22" t="s">
        <v>186</v>
      </c>
      <c r="S24" s="1" t="s">
        <v>117</v>
      </c>
      <c r="T24" s="1" t="s">
        <v>938</v>
      </c>
      <c r="U24" s="1" t="s">
        <v>939</v>
      </c>
      <c r="V24" s="1" t="s">
        <v>941</v>
      </c>
      <c r="W24" s="5"/>
    </row>
    <row r="25" spans="1:25" x14ac:dyDescent="0.25">
      <c r="A25" s="1">
        <v>2020</v>
      </c>
      <c r="B25" s="1">
        <f t="shared" ref="B25:B88" si="1">ROW(B25)-1</f>
        <v>24</v>
      </c>
      <c r="C25" s="1" t="str">
        <f>SUBSTITUTE(Tabela1[[#This Row],[Crop]],CHAR(10),"|")</f>
        <v>Deciduous trees</v>
      </c>
      <c r="D25" s="1" t="s">
        <v>1111</v>
      </c>
      <c r="E25" s="1" t="str">
        <f>SUBSTITUTE(Tabela1[[#This Row],[Target Compound]],CHAR(10),"|")</f>
        <v>Azadirachtin</v>
      </c>
      <c r="F25" s="1" t="s">
        <v>64</v>
      </c>
      <c r="G25" s="1" t="str">
        <f>SUBSTITUTE(Tabela1[[#This Row],[Classes]],CHAR(10),"|")</f>
        <v>Insecticide</v>
      </c>
      <c r="H25" s="1" t="s">
        <v>149</v>
      </c>
      <c r="I25" s="1" t="str">
        <f>SUBSTITUTE(Tabela1[[#This Row],[Analysis]],CHAR(10),"|")</f>
        <v>Field trials</v>
      </c>
      <c r="J25" s="1" t="s">
        <v>128</v>
      </c>
      <c r="K25" s="1" t="str">
        <f>SUBSTITUTE(Tabela1[[#This Row],[Statistic tools]],CHAR(10),"|")</f>
        <v>Kruskal-Wallis test</v>
      </c>
      <c r="L25" s="1" t="s">
        <v>786</v>
      </c>
      <c r="M25" s="1" t="str">
        <f>SUBSTITUTE(Tabela1[[#This Row],[Opening trunk]],CHAR(10),"|")</f>
        <v>Drill</v>
      </c>
      <c r="N25" s="1" t="s">
        <v>108</v>
      </c>
      <c r="O25" s="1" t="s">
        <v>935</v>
      </c>
      <c r="P25" s="1" t="s">
        <v>255</v>
      </c>
      <c r="Q25" s="1" t="str">
        <f>SUBSTITUTE(Tabela1[[#This Row],[Trade]],CHAR(10),"|")</f>
        <v>EcoJect® System</v>
      </c>
      <c r="R25" s="1" t="s">
        <v>255</v>
      </c>
      <c r="S25" s="1" t="s">
        <v>917</v>
      </c>
      <c r="T25" s="1" t="s">
        <v>933</v>
      </c>
      <c r="U25" s="1" t="s">
        <v>934</v>
      </c>
      <c r="V25" s="1" t="s">
        <v>940</v>
      </c>
      <c r="W25" s="3"/>
    </row>
    <row r="26" spans="1:25" x14ac:dyDescent="0.25">
      <c r="A26" s="1">
        <v>2020</v>
      </c>
      <c r="B26" s="1">
        <f t="shared" si="1"/>
        <v>25</v>
      </c>
      <c r="C26" s="1" t="str">
        <f>SUBSTITUTE(Tabela1[[#This Row],[Crop]],CHAR(10),"|")</f>
        <v>Coniferous trees</v>
      </c>
      <c r="D26" s="1" t="s">
        <v>888</v>
      </c>
      <c r="E26" s="1" t="str">
        <f>SUBSTITUTE(Tabela1[[#This Row],[Target Compound]],CHAR(10),"|")</f>
        <v>Emamectin benzoate</v>
      </c>
      <c r="F26" s="1" t="s">
        <v>9</v>
      </c>
      <c r="G26" s="1" t="str">
        <f>SUBSTITUTE(Tabela1[[#This Row],[Classes]],CHAR(10),"|")</f>
        <v>Insecticide</v>
      </c>
      <c r="H26" s="1" t="s">
        <v>149</v>
      </c>
      <c r="I26" s="1" t="str">
        <f>SUBSTITUTE(Tabela1[[#This Row],[Analysis]],CHAR(10),"|")</f>
        <v>Residue analyses</v>
      </c>
      <c r="J26" s="1" t="s">
        <v>17</v>
      </c>
      <c r="K26" s="1" t="str">
        <f>SUBSTITUTE(Tabela1[[#This Row],[Statistic tools]],CHAR(10),"|")</f>
        <v>No Information</v>
      </c>
      <c r="L26" s="1" t="s">
        <v>917</v>
      </c>
      <c r="M26" s="1" t="str">
        <f>SUBSTITUTE(Tabela1[[#This Row],[Opening trunk]],CHAR(10),"|")</f>
        <v>Drill</v>
      </c>
      <c r="N26" s="1" t="s">
        <v>108</v>
      </c>
      <c r="O26" s="1" t="s">
        <v>917</v>
      </c>
      <c r="P26" s="1" t="s">
        <v>917</v>
      </c>
      <c r="Q26" s="1" t="str">
        <f>SUBSTITUTE(Tabela1[[#This Row],[Trade]],CHAR(10),"|")</f>
        <v>Home-made manufacture</v>
      </c>
      <c r="R26" s="1" t="s">
        <v>314</v>
      </c>
      <c r="S26" s="1" t="s">
        <v>917</v>
      </c>
      <c r="T26" s="1" t="s">
        <v>931</v>
      </c>
      <c r="U26" s="1" t="s">
        <v>932</v>
      </c>
      <c r="V26" s="1" t="s">
        <v>1110</v>
      </c>
      <c r="W26" s="3"/>
    </row>
    <row r="27" spans="1:25" s="6" customFormat="1" ht="45" x14ac:dyDescent="0.25">
      <c r="A27" s="1">
        <v>2020</v>
      </c>
      <c r="B27" s="1">
        <f t="shared" si="1"/>
        <v>26</v>
      </c>
      <c r="C27" s="1" t="str">
        <f>SUBSTITUTE(Tabela1[[#This Row],[Crop]],CHAR(10),"|")</f>
        <v>Coniferous trees</v>
      </c>
      <c r="D27" s="1" t="s">
        <v>888</v>
      </c>
      <c r="E27" s="1" t="str">
        <f>SUBSTITUTE(Tabela1[[#This Row],[Target Compound]],CHAR(10),"|")</f>
        <v>Cesium</v>
      </c>
      <c r="F27" s="1" t="s">
        <v>927</v>
      </c>
      <c r="G27" s="1" t="str">
        <f>SUBSTITUTE(Tabela1[[#This Row],[Classes]],CHAR(10),"|")</f>
        <v>Tracer</v>
      </c>
      <c r="H27" s="1" t="s">
        <v>638</v>
      </c>
      <c r="I27" s="1" t="str">
        <f>SUBSTITUTE(Tabela1[[#This Row],[Analysis]],CHAR(10),"|")</f>
        <v>Residue analyses|Cryo-SEM/EDX|Fluorescence Microscopy</v>
      </c>
      <c r="J27" s="22" t="s">
        <v>950</v>
      </c>
      <c r="K27" s="1" t="str">
        <f>SUBSTITUTE(Tabela1[[#This Row],[Statistic tools]],CHAR(10),"|")</f>
        <v>No Information</v>
      </c>
      <c r="L27" s="1" t="s">
        <v>917</v>
      </c>
      <c r="M27" s="1" t="str">
        <f>SUBSTITUTE(Tabela1[[#This Row],[Opening trunk]],CHAR(10),"|")</f>
        <v>Drill</v>
      </c>
      <c r="N27" s="1" t="s">
        <v>108</v>
      </c>
      <c r="O27" s="1" t="s">
        <v>917</v>
      </c>
      <c r="P27" s="1" t="s">
        <v>917</v>
      </c>
      <c r="Q27" s="1" t="str">
        <f>SUBSTITUTE(Tabela1[[#This Row],[Trade]],CHAR(10),"|")</f>
        <v>Home-made manufacture</v>
      </c>
      <c r="R27" s="1" t="s">
        <v>314</v>
      </c>
      <c r="S27" s="1" t="s">
        <v>917</v>
      </c>
      <c r="T27" s="1" t="s">
        <v>928</v>
      </c>
      <c r="U27" s="1" t="s">
        <v>929</v>
      </c>
      <c r="V27" s="1" t="s">
        <v>930</v>
      </c>
      <c r="W27" s="5"/>
    </row>
    <row r="28" spans="1:25" ht="90" x14ac:dyDescent="0.25">
      <c r="A28" s="1">
        <v>2020</v>
      </c>
      <c r="B28" s="1">
        <f t="shared" si="1"/>
        <v>27</v>
      </c>
      <c r="C28" s="1" t="str">
        <f>SUBSTITUTE(Tabela1[[#This Row],[Crop]],CHAR(10),"|")</f>
        <v>Citrus trees</v>
      </c>
      <c r="D28" s="1" t="s">
        <v>13</v>
      </c>
      <c r="E28" s="1" t="str">
        <f>SUBSTITUTE(Tabela1[[#This Row],[Target Compound]],CHAR(10),"|")</f>
        <v>Oxytetracycline</v>
      </c>
      <c r="F28" s="1" t="s">
        <v>25</v>
      </c>
      <c r="G28" s="1" t="str">
        <f>SUBSTITUTE(Tabela1[[#This Row],[Classes]],CHAR(10),"|")</f>
        <v xml:space="preserve">Antibiotic </v>
      </c>
      <c r="H28" s="1" t="s">
        <v>921</v>
      </c>
      <c r="I28" s="1" t="str">
        <f>SUBSTITUTE(Tabela1[[#This Row],[Analysis]],CHAR(10),"|")</f>
        <v>PCR|Residue analyses|Transmission Electron Microscopy|Light Microscopy|Fluorescence Microscopy|Green/Glasshouse trials</v>
      </c>
      <c r="J28" s="22" t="s">
        <v>948</v>
      </c>
      <c r="K28" s="1" t="str">
        <f>SUBSTITUTE(Tabela1[[#This Row],[Statistic tools]],CHAR(10),"|")</f>
        <v>ANOVA|Tukey's HSD test|t-test</v>
      </c>
      <c r="L28" s="22" t="s">
        <v>924</v>
      </c>
      <c r="M28" s="1" t="str">
        <f>SUBSTITUTE(Tabela1[[#This Row],[Opening trunk]],CHAR(10),"|")</f>
        <v>No Information</v>
      </c>
      <c r="N28" s="1" t="s">
        <v>917</v>
      </c>
      <c r="O28" s="1" t="s">
        <v>917</v>
      </c>
      <c r="P28" s="1" t="s">
        <v>139</v>
      </c>
      <c r="Q28" s="1" t="str">
        <f>SUBSTITUTE(Tabela1[[#This Row],[Trade]],CHAR(10),"|")</f>
        <v>Chemjet®</v>
      </c>
      <c r="R28" s="1" t="s">
        <v>139</v>
      </c>
      <c r="S28" s="1" t="s">
        <v>117</v>
      </c>
      <c r="T28" s="1" t="s">
        <v>50</v>
      </c>
      <c r="U28" s="1" t="s">
        <v>925</v>
      </c>
      <c r="V28" s="1" t="s">
        <v>926</v>
      </c>
      <c r="W28" s="3"/>
    </row>
    <row r="29" spans="1:25" s="6" customFormat="1" x14ac:dyDescent="0.25">
      <c r="A29" s="1">
        <v>2020</v>
      </c>
      <c r="B29" s="1">
        <f t="shared" si="1"/>
        <v>28</v>
      </c>
      <c r="C29" s="1" t="str">
        <f>SUBSTITUTE(Tabela1[[#This Row],[Crop]],CHAR(10),"|")</f>
        <v>Citrus trees</v>
      </c>
      <c r="D29" s="1" t="s">
        <v>13</v>
      </c>
      <c r="E29" s="1" t="str">
        <f>SUBSTITUTE(Tabela1[[#This Row],[Target Compound]],CHAR(10),"|")</f>
        <v>Oxytetracycline</v>
      </c>
      <c r="F29" s="1" t="s">
        <v>25</v>
      </c>
      <c r="G29" s="1" t="str">
        <f>SUBSTITUTE(Tabela1[[#This Row],[Classes]],CHAR(10),"|")</f>
        <v xml:space="preserve">Antibiotic </v>
      </c>
      <c r="H29" s="1" t="s">
        <v>921</v>
      </c>
      <c r="I29" s="1" t="str">
        <f>SUBSTITUTE(Tabela1[[#This Row],[Analysis]],CHAR(10),"|")</f>
        <v>Residue analyses</v>
      </c>
      <c r="J29" s="1" t="s">
        <v>17</v>
      </c>
      <c r="K29" s="1" t="str">
        <f>SUBSTITUTE(Tabela1[[#This Row],[Statistic tools]],CHAR(10),"|")</f>
        <v>t-test</v>
      </c>
      <c r="L29" s="1" t="s">
        <v>778</v>
      </c>
      <c r="M29" s="1" t="str">
        <f>SUBSTITUTE(Tabela1[[#This Row],[Opening trunk]],CHAR(10),"|")</f>
        <v>Drill</v>
      </c>
      <c r="N29" s="1" t="s">
        <v>108</v>
      </c>
      <c r="O29" s="1" t="s">
        <v>917</v>
      </c>
      <c r="P29" s="1" t="s">
        <v>139</v>
      </c>
      <c r="Q29" s="1" t="str">
        <f>SUBSTITUTE(Tabela1[[#This Row],[Trade]],CHAR(10),"|")</f>
        <v>Chemjet®</v>
      </c>
      <c r="R29" s="1" t="s">
        <v>139</v>
      </c>
      <c r="S29" s="1" t="s">
        <v>117</v>
      </c>
      <c r="T29" s="1" t="s">
        <v>50</v>
      </c>
      <c r="U29" s="1" t="s">
        <v>922</v>
      </c>
      <c r="V29" s="1" t="s">
        <v>923</v>
      </c>
      <c r="W29" s="5"/>
    </row>
    <row r="30" spans="1:25" s="13" customFormat="1" ht="135" x14ac:dyDescent="0.25">
      <c r="A30" s="1">
        <v>2020</v>
      </c>
      <c r="B30" s="1">
        <f t="shared" si="1"/>
        <v>29</v>
      </c>
      <c r="C30" s="1" t="str">
        <f>SUBSTITUTE(Tabela1[[#This Row],[Crop]],CHAR(10),"|")</f>
        <v>Coconut palm trees</v>
      </c>
      <c r="D30" s="1" t="s">
        <v>5</v>
      </c>
      <c r="E30" s="1" t="str">
        <f>SUBSTITUTE(Tabela1[[#This Row],[Target Compound]],CHAR(10),"|")</f>
        <v>3-hydroxy-carbofuran|Carbendazim|Carbofuran|Difenoconazole|Imidacloprid|Thiabendazole|Thiamethoxam|Thiophanate-methyl |Spirodiclofen</v>
      </c>
      <c r="F30" s="22" t="s">
        <v>915</v>
      </c>
      <c r="G30" s="22" t="str">
        <f>SUBSTITUTE(Tabela1[[#This Row],[Classes]],CHAR(10),"|")</f>
        <v>Fungicide|Insecticide</v>
      </c>
      <c r="H30" s="22" t="s">
        <v>164</v>
      </c>
      <c r="I30" s="22" t="str">
        <f>SUBSTITUTE(Tabela1[[#This Row],[Analysis]],CHAR(10),"|")</f>
        <v>Residue analyses</v>
      </c>
      <c r="J30" s="22" t="s">
        <v>17</v>
      </c>
      <c r="K30" s="22" t="str">
        <f>SUBSTITUTE(Tabela1[[#This Row],[Statistic tools]],CHAR(10),"|")</f>
        <v>No Information</v>
      </c>
      <c r="L30" s="1" t="s">
        <v>917</v>
      </c>
      <c r="M30" s="1" t="str">
        <f>SUBSTITUTE(Tabela1[[#This Row],[Opening trunk]],CHAR(10),"|")</f>
        <v>Drill</v>
      </c>
      <c r="N30" s="1" t="s">
        <v>108</v>
      </c>
      <c r="O30" s="1" t="s">
        <v>917</v>
      </c>
      <c r="P30" s="22" t="s">
        <v>124</v>
      </c>
      <c r="Q30" s="22" t="str">
        <f>SUBSTITUTE(Tabela1[[#This Row],[Trade]],CHAR(10),"|")</f>
        <v>Home-made manufacture</v>
      </c>
      <c r="R30" s="22" t="s">
        <v>314</v>
      </c>
      <c r="S30" s="22" t="s">
        <v>116</v>
      </c>
      <c r="T30" s="1" t="s">
        <v>104</v>
      </c>
      <c r="U30" s="1" t="s">
        <v>6</v>
      </c>
      <c r="V30" s="1" t="s">
        <v>313</v>
      </c>
      <c r="W30" s="4"/>
    </row>
    <row r="31" spans="1:25" ht="45" x14ac:dyDescent="0.25">
      <c r="A31" s="1">
        <v>2020</v>
      </c>
      <c r="B31" s="1">
        <f t="shared" si="1"/>
        <v>30</v>
      </c>
      <c r="C31" s="1" t="str">
        <f>SUBSTITUTE(Tabela1[[#This Row],[Crop]],CHAR(10),"|")</f>
        <v xml:space="preserve">Avocado trees </v>
      </c>
      <c r="D31" s="1" t="s">
        <v>8</v>
      </c>
      <c r="E31" s="1" t="str">
        <f>SUBSTITUTE(Tabela1[[#This Row],[Target Compound]],CHAR(10),"|")</f>
        <v>Emamectin benzoate</v>
      </c>
      <c r="F31" s="1" t="s">
        <v>9</v>
      </c>
      <c r="G31" s="1" t="str">
        <f>SUBSTITUTE(Tabela1[[#This Row],[Classes]],CHAR(10),"|")</f>
        <v>Insecticide</v>
      </c>
      <c r="H31" s="1" t="s">
        <v>149</v>
      </c>
      <c r="I31" s="1" t="str">
        <f>SUBSTITUTE(Tabela1[[#This Row],[Analysis]],CHAR(10),"|")</f>
        <v>Bioassays|Residue analyses</v>
      </c>
      <c r="J31" s="22" t="s">
        <v>678</v>
      </c>
      <c r="K31" s="22" t="str">
        <f>SUBSTITUTE(Tabela1[[#This Row],[Statistic tools]],CHAR(10),"|")</f>
        <v>MANOVA|Tukey's HSD test|Bonferroni correction</v>
      </c>
      <c r="L31" s="22" t="s">
        <v>430</v>
      </c>
      <c r="M31" s="22" t="str">
        <f>SUBSTITUTE(Tabela1[[#This Row],[Opening trunk]],CHAR(10),"|")</f>
        <v>Drill</v>
      </c>
      <c r="N31" s="1" t="s">
        <v>108</v>
      </c>
      <c r="O31" s="1" t="s">
        <v>109</v>
      </c>
      <c r="P31" s="22" t="s">
        <v>311</v>
      </c>
      <c r="Q31" s="22" t="str">
        <f>SUBSTITUTE(Tabela1[[#This Row],[Trade]],CHAR(10),"|")</f>
        <v>Arborjet®</v>
      </c>
      <c r="R31" s="22" t="s">
        <v>186</v>
      </c>
      <c r="S31" s="22" t="s">
        <v>117</v>
      </c>
      <c r="T31" s="22" t="s">
        <v>111</v>
      </c>
      <c r="U31" s="1" t="s">
        <v>10</v>
      </c>
      <c r="V31" s="1" t="s">
        <v>402</v>
      </c>
      <c r="W31" s="2"/>
    </row>
    <row r="32" spans="1:25" ht="60" x14ac:dyDescent="0.25">
      <c r="A32" s="1">
        <v>2020</v>
      </c>
      <c r="B32" s="1">
        <f t="shared" si="1"/>
        <v>31</v>
      </c>
      <c r="C32" s="1" t="str">
        <f>SUBSTITUTE(Tabela1[[#This Row],[Crop]],CHAR(10),"|")</f>
        <v>Citrus trees</v>
      </c>
      <c r="D32" s="22" t="s">
        <v>13</v>
      </c>
      <c r="E32" s="1" t="str">
        <f>SUBSTITUTE(Tabela1[[#This Row],[Target Compound]],CHAR(10),"|")</f>
        <v>Benzbromarone|Tolfenamic acid</v>
      </c>
      <c r="F32" s="22" t="s">
        <v>12</v>
      </c>
      <c r="G32" s="22" t="str">
        <f>SUBSTITUTE(Tabela1[[#This Row],[Classes]],CHAR(10),"|")</f>
        <v>Uricosuric agent |Anti-inflammatory</v>
      </c>
      <c r="H32" s="22" t="s">
        <v>310</v>
      </c>
      <c r="I32" s="22" t="str">
        <f>SUBSTITUTE(Tabela1[[#This Row],[Analysis]],CHAR(10),"|")</f>
        <v>PCR|Residue analyses|Green/glasshouse trials</v>
      </c>
      <c r="J32" s="22" t="s">
        <v>695</v>
      </c>
      <c r="K32" s="22" t="str">
        <f>SUBSTITUTE(Tabela1[[#This Row],[Statistic tools]],CHAR(10),"|")</f>
        <v>ANOVA|Tukey’s test|Principal Component Analysis|Kenward-Rogers method</v>
      </c>
      <c r="L32" s="22" t="s">
        <v>848</v>
      </c>
      <c r="M32" s="22" t="str">
        <f>SUBSTITUTE(Tabela1[[#This Row],[Opening trunk]],CHAR(10),"|")</f>
        <v>Drill</v>
      </c>
      <c r="N32" s="1" t="s">
        <v>108</v>
      </c>
      <c r="O32" s="1" t="s">
        <v>917</v>
      </c>
      <c r="P32" s="1" t="s">
        <v>113</v>
      </c>
      <c r="Q32" s="1" t="str">
        <f>SUBSTITUTE(Tabela1[[#This Row],[Trade]],CHAR(10),"|")</f>
        <v>Home-made manufacture</v>
      </c>
      <c r="R32" s="22" t="s">
        <v>314</v>
      </c>
      <c r="S32" s="1" t="s">
        <v>117</v>
      </c>
      <c r="T32" s="1" t="s">
        <v>112</v>
      </c>
      <c r="U32" s="1" t="s">
        <v>11</v>
      </c>
      <c r="V32" s="1" t="s">
        <v>135</v>
      </c>
      <c r="W32" s="3"/>
    </row>
    <row r="33" spans="1:23" ht="105" x14ac:dyDescent="0.25">
      <c r="A33" s="1">
        <v>2020</v>
      </c>
      <c r="B33" s="1">
        <f t="shared" si="1"/>
        <v>32</v>
      </c>
      <c r="C33" s="1" t="str">
        <f>SUBSTITUTE(Tabela1[[#This Row],[Crop]],CHAR(10),"|")</f>
        <v>Citrus trees</v>
      </c>
      <c r="D33" s="1" t="s">
        <v>13</v>
      </c>
      <c r="E33" s="1" t="str">
        <f>SUBSTITUTE(Tabela1[[#This Row],[Target Compound]],CHAR(10),"|")</f>
        <v>Sodium citrate nanoparticles|Polyvinylpyrrolidone nanoparticles|Gum Arabic nanoparticles</v>
      </c>
      <c r="F33" s="22" t="s">
        <v>873</v>
      </c>
      <c r="G33" s="22" t="str">
        <f>SUBSTITUTE(Tabela1[[#This Row],[Classes]],CHAR(10),"|")</f>
        <v>Nanoparticles</v>
      </c>
      <c r="H33" s="1" t="s">
        <v>15</v>
      </c>
      <c r="I33" s="1" t="str">
        <f>SUBSTITUTE(Tabela1[[#This Row],[Analysis]],CHAR(10),"|")</f>
        <v>Microscopic hyperspectral imaging|STEM|Weight|Scanning electron microscopy|Energy-dispersive X-ray spectrometry |Residue analyses|Green/glasshouse trials</v>
      </c>
      <c r="J33" s="22" t="s">
        <v>949</v>
      </c>
      <c r="K33" s="22" t="str">
        <f>SUBSTITUTE(Tabela1[[#This Row],[Statistic tools]],CHAR(10),"|")</f>
        <v>ANOVA|Fisher’s LSD test</v>
      </c>
      <c r="L33" s="22" t="s">
        <v>420</v>
      </c>
      <c r="M33" s="22" t="str">
        <f>SUBSTITUTE(Tabela1[[#This Row],[Opening trunk]],CHAR(10),"|")</f>
        <v>No Information</v>
      </c>
      <c r="N33" s="1" t="s">
        <v>917</v>
      </c>
      <c r="O33" s="1" t="s">
        <v>917</v>
      </c>
      <c r="P33" s="1" t="s">
        <v>114</v>
      </c>
      <c r="Q33" s="1" t="str">
        <f>SUBSTITUTE(Tabela1[[#This Row],[Trade]],CHAR(10),"|")</f>
        <v>Home-made manufacture</v>
      </c>
      <c r="R33" s="22" t="s">
        <v>314</v>
      </c>
      <c r="S33" s="1" t="s">
        <v>117</v>
      </c>
      <c r="T33" s="1" t="s">
        <v>115</v>
      </c>
      <c r="U33" s="1" t="s">
        <v>14</v>
      </c>
      <c r="V33" s="1" t="s">
        <v>390</v>
      </c>
      <c r="W33" s="2"/>
    </row>
    <row r="34" spans="1:23" s="13" customFormat="1" ht="30" x14ac:dyDescent="0.25">
      <c r="A34" s="1">
        <v>2020</v>
      </c>
      <c r="B34" s="1">
        <f t="shared" si="1"/>
        <v>33</v>
      </c>
      <c r="C34" s="1" t="str">
        <f>SUBSTITUTE(Tabela1[[#This Row],[Crop]],CHAR(10),"|")</f>
        <v>Citrus trees</v>
      </c>
      <c r="D34" s="1" t="s">
        <v>13</v>
      </c>
      <c r="E34" s="1" t="str">
        <f>SUBSTITUTE(Tabela1[[#This Row],[Target Compound]],CHAR(10),"|")</f>
        <v>Silver nanoparticles</v>
      </c>
      <c r="F34" s="22" t="s">
        <v>874</v>
      </c>
      <c r="G34" s="22" t="str">
        <f>SUBSTITUTE(Tabela1[[#This Row],[Classes]],CHAR(10),"|")</f>
        <v>Nanoparticles</v>
      </c>
      <c r="H34" s="22" t="s">
        <v>15</v>
      </c>
      <c r="I34" s="22" t="str">
        <f>SUBSTITUTE(Tabela1[[#This Row],[Analysis]],CHAR(10),"|")</f>
        <v>PCR|Scanning electron microscopy</v>
      </c>
      <c r="J34" s="22" t="s">
        <v>725</v>
      </c>
      <c r="K34" s="22" t="str">
        <f>SUBSTITUTE(Tabela1[[#This Row],[Statistic tools]],CHAR(10),"|")</f>
        <v>Mann–Whitney test</v>
      </c>
      <c r="L34" s="1" t="s">
        <v>841</v>
      </c>
      <c r="M34" s="1" t="str">
        <f>SUBSTITUTE(Tabela1[[#This Row],[Opening trunk]],CHAR(10),"|")</f>
        <v>Drill</v>
      </c>
      <c r="N34" s="1" t="s">
        <v>108</v>
      </c>
      <c r="O34" s="1" t="s">
        <v>768</v>
      </c>
      <c r="P34" s="22" t="s">
        <v>189</v>
      </c>
      <c r="Q34" s="22" t="str">
        <f>SUBSTITUTE(Tabela1[[#This Row],[Trade]],CHAR(10),"|")</f>
        <v>Arborjet®|XyllaKill</v>
      </c>
      <c r="R34" s="22" t="s">
        <v>875</v>
      </c>
      <c r="S34" s="1" t="s">
        <v>118</v>
      </c>
      <c r="T34" s="1" t="s">
        <v>119</v>
      </c>
      <c r="U34" s="1" t="s">
        <v>16</v>
      </c>
      <c r="V34" s="1" t="s">
        <v>391</v>
      </c>
      <c r="W34" s="4"/>
    </row>
    <row r="35" spans="1:23" s="12" customFormat="1" ht="45" x14ac:dyDescent="0.25">
      <c r="A35" s="1">
        <v>2020</v>
      </c>
      <c r="B35" s="1">
        <f t="shared" si="1"/>
        <v>34</v>
      </c>
      <c r="C35" s="1" t="str">
        <f>SUBSTITUTE(Tabela1[[#This Row],[Crop]],CHAR(10),"|")</f>
        <v>Ornamental trees</v>
      </c>
      <c r="D35" s="1" t="s">
        <v>196</v>
      </c>
      <c r="E35" s="1" t="str">
        <f>SUBSTITUTE(Tabela1[[#This Row],[Target Compound]],CHAR(10),"|")</f>
        <v>Thiamethoxam|Emamectin benzoate|Imidacloprid</v>
      </c>
      <c r="F35" s="22" t="s">
        <v>749</v>
      </c>
      <c r="G35" s="22" t="str">
        <f>SUBSTITUTE(Tabela1[[#This Row],[Classes]],CHAR(10),"|")</f>
        <v>Insecticide</v>
      </c>
      <c r="H35" s="22" t="s">
        <v>149</v>
      </c>
      <c r="I35" s="22" t="str">
        <f>SUBSTITUTE(Tabela1[[#This Row],[Analysis]],CHAR(10),"|")</f>
        <v>Residue analyses</v>
      </c>
      <c r="J35" s="1" t="s">
        <v>17</v>
      </c>
      <c r="K35" s="1" t="str">
        <f>SUBSTITUTE(Tabela1[[#This Row],[Statistic tools]],CHAR(10),"|")</f>
        <v>Mann–Whitney test</v>
      </c>
      <c r="L35" s="1" t="s">
        <v>841</v>
      </c>
      <c r="M35" s="1" t="str">
        <f>SUBSTITUTE(Tabela1[[#This Row],[Opening trunk]],CHAR(10),"|")</f>
        <v>Drill</v>
      </c>
      <c r="N35" s="1" t="s">
        <v>108</v>
      </c>
      <c r="O35" s="1" t="s">
        <v>768</v>
      </c>
      <c r="P35" s="22" t="s">
        <v>436</v>
      </c>
      <c r="Q35" s="22" t="str">
        <f>SUBSTITUTE(Tabela1[[#This Row],[Trade]],CHAR(10),"|")</f>
        <v>Home-made manufacture|ENDOterapia Vegetal S.L.®</v>
      </c>
      <c r="R35" s="22" t="s">
        <v>414</v>
      </c>
      <c r="S35" s="1" t="s">
        <v>118</v>
      </c>
      <c r="T35" s="1" t="s">
        <v>120</v>
      </c>
      <c r="U35" s="1" t="s">
        <v>315</v>
      </c>
      <c r="V35" s="1" t="s">
        <v>316</v>
      </c>
      <c r="W35" s="2"/>
    </row>
    <row r="36" spans="1:23" ht="75" x14ac:dyDescent="0.25">
      <c r="A36" s="1">
        <v>2020</v>
      </c>
      <c r="B36" s="1">
        <f t="shared" si="1"/>
        <v>35</v>
      </c>
      <c r="C36" s="1" t="str">
        <f>SUBSTITUTE(Tabela1[[#This Row],[Crop]],CHAR(10),"|")</f>
        <v>Ornamental trees</v>
      </c>
      <c r="D36" s="1" t="s">
        <v>196</v>
      </c>
      <c r="E36" s="1" t="str">
        <f>SUBSTITUTE(Tabela1[[#This Row],[Target Compound]],CHAR(10),"|")</f>
        <v>Emamectin benzoate|Imidacloprid</v>
      </c>
      <c r="F36" s="22" t="s">
        <v>122</v>
      </c>
      <c r="G36" s="22" t="str">
        <f>SUBSTITUTE(Tabela1[[#This Row],[Classes]],CHAR(10),"|")</f>
        <v>Insecticide</v>
      </c>
      <c r="H36" s="22" t="s">
        <v>149</v>
      </c>
      <c r="I36" s="22" t="str">
        <f>SUBSTITUTE(Tabela1[[#This Row],[Analysis]],CHAR(10),"|")</f>
        <v>Bioassays|Field/semi-field trials</v>
      </c>
      <c r="J36" s="22" t="s">
        <v>123</v>
      </c>
      <c r="K36" s="22" t="str">
        <f>SUBSTITUTE(Tabela1[[#This Row],[Statistic tools]],CHAR(10),"|")</f>
        <v>ANOVA|KAPPA analysis|Tukey's HSD test|Levene's test|F-test</v>
      </c>
      <c r="L36" s="22" t="s">
        <v>858</v>
      </c>
      <c r="M36" s="22" t="str">
        <f>SUBSTITUTE(Tabela1[[#This Row],[Opening trunk]],CHAR(10),"|")</f>
        <v>Drill</v>
      </c>
      <c r="N36" s="1" t="s">
        <v>108</v>
      </c>
      <c r="O36" s="1" t="s">
        <v>917</v>
      </c>
      <c r="P36" s="22" t="s">
        <v>404</v>
      </c>
      <c r="Q36" s="22" t="str">
        <f>SUBSTITUTE(Tabela1[[#This Row],[Trade]],CHAR(10),"|")</f>
        <v>J. J. Mauget Co.|Home-made manufacture</v>
      </c>
      <c r="R36" s="22" t="s">
        <v>412</v>
      </c>
      <c r="S36" s="1" t="s">
        <v>118</v>
      </c>
      <c r="T36" s="1" t="s">
        <v>121</v>
      </c>
      <c r="U36" s="1" t="s">
        <v>317</v>
      </c>
      <c r="V36" s="1" t="s">
        <v>392</v>
      </c>
      <c r="W36" s="3"/>
    </row>
    <row r="37" spans="1:23" s="12" customFormat="1" ht="60" x14ac:dyDescent="0.25">
      <c r="A37" s="1">
        <v>2020</v>
      </c>
      <c r="B37" s="1">
        <f t="shared" si="1"/>
        <v>36</v>
      </c>
      <c r="C37" s="1" t="str">
        <f>SUBSTITUTE(Tabela1[[#This Row],[Crop]],CHAR(10),"|")</f>
        <v xml:space="preserve">Avocado trees </v>
      </c>
      <c r="D37" s="1" t="s">
        <v>8</v>
      </c>
      <c r="E37" s="1" t="str">
        <f>SUBSTITUTE(Tabela1[[#This Row],[Target Compound]],CHAR(10),"|")</f>
        <v>Phosphorous acid</v>
      </c>
      <c r="F37" s="22" t="s">
        <v>290</v>
      </c>
      <c r="G37" s="22" t="str">
        <f>SUBSTITUTE(Tabela1[[#This Row],[Classes]],CHAR(10),"|")</f>
        <v>Fungicide</v>
      </c>
      <c r="H37" s="22" t="s">
        <v>151</v>
      </c>
      <c r="I37" s="22" t="str">
        <f>SUBSTITUTE(Tabela1[[#This Row],[Analysis]],CHAR(10),"|")</f>
        <v>Residue analyses</v>
      </c>
      <c r="J37" s="1" t="s">
        <v>17</v>
      </c>
      <c r="K37" s="1" t="str">
        <f>SUBSTITUTE(Tabela1[[#This Row],[Statistic tools]],CHAR(10),"|")</f>
        <v>ANOVA|GLM|Shapiro-Wilk test|Fisher’s LSD test</v>
      </c>
      <c r="L37" s="22" t="s">
        <v>851</v>
      </c>
      <c r="M37" s="22" t="str">
        <f>SUBSTITUTE(Tabela1[[#This Row],[Opening trunk]],CHAR(10),"|")</f>
        <v>Drill</v>
      </c>
      <c r="N37" s="1" t="s">
        <v>108</v>
      </c>
      <c r="O37" s="1" t="s">
        <v>768</v>
      </c>
      <c r="P37" s="22" t="s">
        <v>125</v>
      </c>
      <c r="Q37" s="22" t="str">
        <f>SUBSTITUTE(Tabela1[[#This Row],[Trade]],CHAR(10),"|")</f>
        <v>Home-made manufacture</v>
      </c>
      <c r="R37" s="22" t="s">
        <v>314</v>
      </c>
      <c r="S37" s="1" t="s">
        <v>117</v>
      </c>
      <c r="T37" s="1" t="s">
        <v>111</v>
      </c>
      <c r="U37" s="22" t="s">
        <v>18</v>
      </c>
      <c r="V37" s="1" t="s">
        <v>415</v>
      </c>
      <c r="W37" s="2"/>
    </row>
    <row r="38" spans="1:23" s="12" customFormat="1" ht="30" x14ac:dyDescent="0.25">
      <c r="A38" s="1">
        <v>2020</v>
      </c>
      <c r="B38" s="1">
        <f t="shared" si="1"/>
        <v>37</v>
      </c>
      <c r="C38" s="1" t="str">
        <f>SUBSTITUTE(Tabela1[[#This Row],[Crop]],CHAR(10),"|")</f>
        <v>Jackfruit trees</v>
      </c>
      <c r="D38" s="1" t="s">
        <v>143</v>
      </c>
      <c r="E38" s="1" t="str">
        <f>SUBSTITUTE(Tabela1[[#This Row],[Target Compound]],CHAR(10),"|")</f>
        <v>Triclopyr</v>
      </c>
      <c r="F38" s="1" t="s">
        <v>19</v>
      </c>
      <c r="G38" s="1" t="str">
        <f>SUBSTITUTE(Tabela1[[#This Row],[Classes]],CHAR(10),"|")</f>
        <v>Herbicide</v>
      </c>
      <c r="H38" s="1" t="s">
        <v>153</v>
      </c>
      <c r="I38" s="1" t="str">
        <f>SUBSTITUTE(Tabela1[[#This Row],[Analysis]],CHAR(10),"|")</f>
        <v>Field trials</v>
      </c>
      <c r="J38" s="1" t="s">
        <v>128</v>
      </c>
      <c r="K38" s="1" t="str">
        <f>SUBSTITUTE(Tabela1[[#This Row],[Statistic tools]],CHAR(10),"|")</f>
        <v>ANOVA|Kruskal-Wallis test</v>
      </c>
      <c r="L38" s="22" t="s">
        <v>240</v>
      </c>
      <c r="M38" s="22" t="str">
        <f>SUBSTITUTE(Tabela1[[#This Row],[Opening trunk]],CHAR(10),"|")</f>
        <v>Drill</v>
      </c>
      <c r="N38" s="1" t="s">
        <v>108</v>
      </c>
      <c r="O38" s="1" t="s">
        <v>917</v>
      </c>
      <c r="P38" s="1" t="s">
        <v>127</v>
      </c>
      <c r="Q38" s="1" t="str">
        <f>SUBSTITUTE(Tabela1[[#This Row],[Trade]],CHAR(10),"|")</f>
        <v>Home-made manufacture</v>
      </c>
      <c r="R38" s="22" t="s">
        <v>314</v>
      </c>
      <c r="S38" s="1" t="s">
        <v>116</v>
      </c>
      <c r="T38" s="1" t="s">
        <v>126</v>
      </c>
      <c r="U38" s="1" t="s">
        <v>318</v>
      </c>
      <c r="V38" s="1" t="s">
        <v>319</v>
      </c>
      <c r="W38" s="2"/>
    </row>
    <row r="39" spans="1:23" ht="30" x14ac:dyDescent="0.25">
      <c r="A39" s="1">
        <v>2020</v>
      </c>
      <c r="B39" s="1">
        <f t="shared" si="1"/>
        <v>38</v>
      </c>
      <c r="C39" s="1" t="str">
        <f>SUBSTITUTE(Tabela1[[#This Row],[Crop]],CHAR(10),"|")</f>
        <v>Coniferous trees</v>
      </c>
      <c r="D39" s="1" t="s">
        <v>888</v>
      </c>
      <c r="E39" s="1" t="str">
        <f>SUBSTITUTE(Tabela1[[#This Row],[Target Compound]],CHAR(10),"|")</f>
        <v>Emamectin benzoate</v>
      </c>
      <c r="F39" s="1" t="s">
        <v>9</v>
      </c>
      <c r="G39" s="1" t="str">
        <f>SUBSTITUTE(Tabela1[[#This Row],[Classes]],CHAR(10),"|")</f>
        <v>Insecticide</v>
      </c>
      <c r="H39" s="1" t="s">
        <v>149</v>
      </c>
      <c r="I39" s="1" t="str">
        <f>SUBSTITUTE(Tabela1[[#This Row],[Analysis]],CHAR(10),"|")</f>
        <v>Bioassays|PCR</v>
      </c>
      <c r="J39" s="22" t="s">
        <v>693</v>
      </c>
      <c r="K39" s="22" t="str">
        <f>SUBSTITUTE(Tabela1[[#This Row],[Statistic tools]],CHAR(10),"|")</f>
        <v>ANOVA</v>
      </c>
      <c r="L39" s="22" t="s">
        <v>134</v>
      </c>
      <c r="M39" s="22" t="str">
        <f>SUBSTITUTE(Tabela1[[#This Row],[Opening trunk]],CHAR(10),"|")</f>
        <v>No Information</v>
      </c>
      <c r="N39" s="1" t="s">
        <v>917</v>
      </c>
      <c r="O39" s="1" t="s">
        <v>917</v>
      </c>
      <c r="P39" s="1" t="s">
        <v>917</v>
      </c>
      <c r="Q39" s="1" t="str">
        <f>SUBSTITUTE(Tabela1[[#This Row],[Trade]],CHAR(10),"|")</f>
        <v>No Information</v>
      </c>
      <c r="R39" s="1" t="s">
        <v>917</v>
      </c>
      <c r="S39" s="1" t="s">
        <v>917</v>
      </c>
      <c r="T39" s="1" t="s">
        <v>129</v>
      </c>
      <c r="U39" s="1" t="s">
        <v>92</v>
      </c>
      <c r="V39" s="1" t="s">
        <v>320</v>
      </c>
      <c r="W39" s="3"/>
    </row>
    <row r="40" spans="1:23" s="6" customFormat="1" ht="60" x14ac:dyDescent="0.25">
      <c r="A40" s="31">
        <v>2020</v>
      </c>
      <c r="B40" s="1">
        <f t="shared" si="1"/>
        <v>39</v>
      </c>
      <c r="C40" s="31" t="str">
        <f>SUBSTITUTE(Tabela1[[#This Row],[Crop]],CHAR(10),"|")</f>
        <v>Deciduous trees</v>
      </c>
      <c r="D40" s="31" t="s">
        <v>1111</v>
      </c>
      <c r="E40" s="31" t="str">
        <f>SUBSTITUTE(Tabela1[[#This Row],[Target Compound]],CHAR(10),"|")</f>
        <v>Fosetyl-aluminium</v>
      </c>
      <c r="F40" s="31" t="s">
        <v>20</v>
      </c>
      <c r="G40" s="31" t="str">
        <f>SUBSTITUTE(Tabela1[[#This Row],[Classes]],CHAR(10),"|")</f>
        <v>Fungicide</v>
      </c>
      <c r="H40" s="31" t="s">
        <v>151</v>
      </c>
      <c r="I40" s="31" t="str">
        <f>SUBSTITUTE(Tabela1[[#This Row],[Analysis]],CHAR(10),"|")</f>
        <v>Bioassays|Field trials</v>
      </c>
      <c r="J40" s="32" t="s">
        <v>131</v>
      </c>
      <c r="K40" s="32" t="str">
        <f>SUBSTITUTE(Tabela1[[#This Row],[Statistic tools]],CHAR(10),"|")</f>
        <v>ANOVA|rAUPC|Fisher’s LSD test|Levene's test</v>
      </c>
      <c r="L40" s="32" t="s">
        <v>850</v>
      </c>
      <c r="M40" s="32" t="str">
        <f>SUBSTITUTE(Tabela1[[#This Row],[Opening trunk]],CHAR(10),"|")</f>
        <v>Drill</v>
      </c>
      <c r="N40" s="31" t="s">
        <v>108</v>
      </c>
      <c r="O40" s="31" t="s">
        <v>917</v>
      </c>
      <c r="P40" s="31" t="s">
        <v>438</v>
      </c>
      <c r="Q40" s="31" t="str">
        <f>SUBSTITUTE(Tabela1[[#This Row],[Trade]],CHAR(10),"|")</f>
        <v>Fertinyect SL</v>
      </c>
      <c r="R40" s="31" t="s">
        <v>273</v>
      </c>
      <c r="S40" s="31" t="s">
        <v>117</v>
      </c>
      <c r="T40" s="31" t="s">
        <v>130</v>
      </c>
      <c r="U40" s="31" t="s">
        <v>21</v>
      </c>
      <c r="V40" s="31" t="s">
        <v>321</v>
      </c>
      <c r="W40" s="5"/>
    </row>
    <row r="41" spans="1:23" ht="45" x14ac:dyDescent="0.25">
      <c r="A41" s="1">
        <v>2019</v>
      </c>
      <c r="B41" s="1">
        <f t="shared" si="1"/>
        <v>40</v>
      </c>
      <c r="C41" s="1" t="str">
        <f>SUBSTITUTE(Tabela1[[#This Row],[Crop]],CHAR(10),"|")</f>
        <v>Citrus trees</v>
      </c>
      <c r="D41" s="1" t="s">
        <v>13</v>
      </c>
      <c r="E41" s="1" t="str">
        <f>SUBSTITUTE(Tabela1[[#This Row],[Target Compound]],CHAR(10),"|")</f>
        <v>Oxytetracycline|Streptomycin</v>
      </c>
      <c r="F41" s="22" t="s">
        <v>755</v>
      </c>
      <c r="G41" s="22" t="str">
        <f>SUBSTITUTE(Tabela1[[#This Row],[Classes]],CHAR(10),"|")</f>
        <v>Antibiotic</v>
      </c>
      <c r="H41" s="22" t="s">
        <v>150</v>
      </c>
      <c r="I41" s="22" t="str">
        <f>SUBSTITUTE(Tabela1[[#This Row],[Analysis]],CHAR(10),"|")</f>
        <v>Residue analyses|Green/glasshouse trials</v>
      </c>
      <c r="J41" s="22" t="s">
        <v>441</v>
      </c>
      <c r="K41" s="22" t="str">
        <f>SUBSTITUTE(Tabela1[[#This Row],[Statistic tools]],CHAR(10),"|")</f>
        <v>ANOVA|t-test|Tukey's HSD test</v>
      </c>
      <c r="L41" s="22" t="s">
        <v>734</v>
      </c>
      <c r="M41" s="22" t="str">
        <f>SUBSTITUTE(Tabela1[[#This Row],[Opening trunk]],CHAR(10),"|")</f>
        <v>Scalpel</v>
      </c>
      <c r="N41" s="1" t="s">
        <v>132</v>
      </c>
      <c r="O41" s="1" t="s">
        <v>917</v>
      </c>
      <c r="P41" s="1" t="s">
        <v>133</v>
      </c>
      <c r="Q41" s="1" t="str">
        <f>SUBSTITUTE(Tabela1[[#This Row],[Trade]],CHAR(10),"|")</f>
        <v>Home-made manufacture</v>
      </c>
      <c r="R41" s="22" t="s">
        <v>314</v>
      </c>
      <c r="S41" s="1" t="s">
        <v>116</v>
      </c>
      <c r="T41" s="1" t="s">
        <v>50</v>
      </c>
      <c r="U41" s="1" t="s">
        <v>22</v>
      </c>
      <c r="V41" s="1" t="s">
        <v>322</v>
      </c>
      <c r="W41" s="3"/>
    </row>
    <row r="42" spans="1:23" ht="30" x14ac:dyDescent="0.25">
      <c r="A42" s="1">
        <v>2019</v>
      </c>
      <c r="B42" s="1">
        <f t="shared" si="1"/>
        <v>41</v>
      </c>
      <c r="C42" s="1" t="str">
        <f>SUBSTITUTE(Tabela1[[#This Row],[Crop]],CHAR(10),"|")</f>
        <v>Citrus trees</v>
      </c>
      <c r="D42" s="1" t="s">
        <v>13</v>
      </c>
      <c r="E42" s="1" t="str">
        <f>SUBSTITUTE(Tabela1[[#This Row],[Target Compound]],CHAR(10),"|")</f>
        <v>Fluorescence-labeled penicillin</v>
      </c>
      <c r="F42" s="1" t="s">
        <v>23</v>
      </c>
      <c r="G42" s="1" t="str">
        <f>SUBSTITUTE(Tabela1[[#This Row],[Classes]],CHAR(10),"|")</f>
        <v>Antibiotic</v>
      </c>
      <c r="H42" s="1" t="s">
        <v>150</v>
      </c>
      <c r="I42" s="1" t="str">
        <f>SUBSTITUTE(Tabela1[[#This Row],[Analysis]],CHAR(10),"|")</f>
        <v>Fluorescence microscope system</v>
      </c>
      <c r="J42" s="1" t="s">
        <v>432</v>
      </c>
      <c r="K42" s="1" t="str">
        <f>SUBSTITUTE(Tabela1[[#This Row],[Statistic tools]],CHAR(10),"|")</f>
        <v>No Information</v>
      </c>
      <c r="L42" s="1" t="s">
        <v>917</v>
      </c>
      <c r="M42" s="1" t="str">
        <f>SUBSTITUTE(Tabela1[[#This Row],[Opening trunk]],CHAR(10),"|")</f>
        <v>No Information</v>
      </c>
      <c r="N42" s="1" t="s">
        <v>917</v>
      </c>
      <c r="O42" s="1" t="s">
        <v>917</v>
      </c>
      <c r="P42" s="22" t="s">
        <v>136</v>
      </c>
      <c r="Q42" s="22" t="str">
        <f>SUBSTITUTE(Tabela1[[#This Row],[Trade]],CHAR(10),"|")</f>
        <v>Home-made manufacture</v>
      </c>
      <c r="R42" s="22" t="s">
        <v>314</v>
      </c>
      <c r="S42" s="1" t="s">
        <v>917</v>
      </c>
      <c r="T42" s="1" t="s">
        <v>50</v>
      </c>
      <c r="U42" s="1" t="s">
        <v>24</v>
      </c>
      <c r="V42" s="1" t="s">
        <v>323</v>
      </c>
      <c r="W42" s="2"/>
    </row>
    <row r="43" spans="1:23" ht="60" x14ac:dyDescent="0.25">
      <c r="A43" s="1">
        <v>2019</v>
      </c>
      <c r="B43" s="1">
        <f t="shared" si="1"/>
        <v>42</v>
      </c>
      <c r="C43" s="1" t="str">
        <f>SUBSTITUTE(Tabela1[[#This Row],[Crop]],CHAR(10),"|")</f>
        <v>Citrus trees</v>
      </c>
      <c r="D43" s="1" t="s">
        <v>13</v>
      </c>
      <c r="E43" s="1" t="str">
        <f>SUBSTITUTE(Tabela1[[#This Row],[Target Compound]],CHAR(10),"|")</f>
        <v>Oxytetracycline</v>
      </c>
      <c r="F43" s="1" t="s">
        <v>25</v>
      </c>
      <c r="G43" s="1" t="str">
        <f>SUBSTITUTE(Tabela1[[#This Row],[Classes]],CHAR(10),"|")</f>
        <v>Antibiotic</v>
      </c>
      <c r="H43" s="1" t="s">
        <v>150</v>
      </c>
      <c r="I43" s="1" t="str">
        <f>SUBSTITUTE(Tabela1[[#This Row],[Analysis]],CHAR(10),"|")</f>
        <v>PCR|Green/glasshouse trials|Field trials</v>
      </c>
      <c r="J43" s="22" t="s">
        <v>718</v>
      </c>
      <c r="K43" s="22" t="str">
        <f>SUBSTITUTE(Tabela1[[#This Row],[Statistic tools]],CHAR(10),"|")</f>
        <v>ANOVA|MIXED|LSMEANS|Tukey's HSD test</v>
      </c>
      <c r="L43" s="22" t="s">
        <v>735</v>
      </c>
      <c r="M43" s="22" t="str">
        <f>SUBSTITUTE(Tabela1[[#This Row],[Opening trunk]],CHAR(10),"|")</f>
        <v>Drill</v>
      </c>
      <c r="N43" s="1" t="s">
        <v>108</v>
      </c>
      <c r="O43" s="1" t="s">
        <v>109</v>
      </c>
      <c r="P43" s="1" t="s">
        <v>139</v>
      </c>
      <c r="Q43" s="1" t="str">
        <f>SUBSTITUTE(Tabela1[[#This Row],[Trade]],CHAR(10),"|")</f>
        <v>Chemjet®</v>
      </c>
      <c r="R43" s="1" t="s">
        <v>139</v>
      </c>
      <c r="S43" s="1" t="s">
        <v>117</v>
      </c>
      <c r="T43" s="1" t="s">
        <v>138</v>
      </c>
      <c r="U43" s="1" t="s">
        <v>324</v>
      </c>
      <c r="V43" s="1" t="s">
        <v>137</v>
      </c>
      <c r="W43" s="2" t="s">
        <v>94</v>
      </c>
    </row>
    <row r="44" spans="1:23" ht="45" x14ac:dyDescent="0.25">
      <c r="A44" s="1">
        <v>2019</v>
      </c>
      <c r="B44" s="1">
        <f t="shared" si="1"/>
        <v>43</v>
      </c>
      <c r="C44" s="1" t="str">
        <f>SUBSTITUTE(Tabela1[[#This Row],[Crop]],CHAR(10),"|")</f>
        <v>Citrus trees</v>
      </c>
      <c r="D44" s="1" t="s">
        <v>13</v>
      </c>
      <c r="E44" s="1" t="str">
        <f>SUBSTITUTE(Tabela1[[#This Row],[Target Compound]],CHAR(10),"|")</f>
        <v>Penicillin G</v>
      </c>
      <c r="F44" s="1" t="s">
        <v>876</v>
      </c>
      <c r="G44" s="1" t="str">
        <f>SUBSTITUTE(Tabela1[[#This Row],[Classes]],CHAR(10),"|")</f>
        <v>Antibiotic</v>
      </c>
      <c r="H44" s="1" t="s">
        <v>150</v>
      </c>
      <c r="I44" s="1" t="str">
        <f>SUBSTITUTE(Tabela1[[#This Row],[Analysis]],CHAR(10),"|")</f>
        <v>PCR|Bioassays|Residue analyses</v>
      </c>
      <c r="J44" s="22" t="s">
        <v>914</v>
      </c>
      <c r="K44" s="22" t="str">
        <f>SUBSTITUTE(Tabela1[[#This Row],[Statistic tools]],CHAR(10),"|")</f>
        <v>Tukey's HSD test|Wilcoxon rank sum test|Pearson’s correlation</v>
      </c>
      <c r="L44" s="22" t="s">
        <v>421</v>
      </c>
      <c r="M44" s="22" t="str">
        <f>SUBSTITUTE(Tabela1[[#This Row],[Opening trunk]],CHAR(10),"|")</f>
        <v>Drill</v>
      </c>
      <c r="N44" s="1" t="s">
        <v>108</v>
      </c>
      <c r="O44" s="1" t="s">
        <v>917</v>
      </c>
      <c r="P44" s="22" t="s">
        <v>406</v>
      </c>
      <c r="Q44" s="22" t="str">
        <f>SUBSTITUTE(Tabela1[[#This Row],[Trade]],CHAR(10),"|")</f>
        <v>Home-made manufacture</v>
      </c>
      <c r="R44" s="22" t="s">
        <v>314</v>
      </c>
      <c r="S44" s="1" t="s">
        <v>116</v>
      </c>
      <c r="T44" s="1" t="s">
        <v>111</v>
      </c>
      <c r="U44" s="1" t="s">
        <v>26</v>
      </c>
      <c r="V44" s="1" t="s">
        <v>692</v>
      </c>
      <c r="W44" s="3"/>
    </row>
    <row r="45" spans="1:23" ht="45" x14ac:dyDescent="0.25">
      <c r="A45" s="1">
        <v>2019</v>
      </c>
      <c r="B45" s="1">
        <f t="shared" si="1"/>
        <v>44</v>
      </c>
      <c r="C45" s="1" t="str">
        <f>SUBSTITUTE(Tabela1[[#This Row],[Crop]],CHAR(10),"|")</f>
        <v>Coniferous trees</v>
      </c>
      <c r="D45" s="1" t="s">
        <v>888</v>
      </c>
      <c r="E45" s="1" t="str">
        <f>SUBSTITUTE(Tabela1[[#This Row],[Target Compound]],CHAR(10),"|")</f>
        <v>1,4-naphthoquinone |Juglone |Plumbagin</v>
      </c>
      <c r="F45" s="22" t="s">
        <v>417</v>
      </c>
      <c r="G45" s="22" t="str">
        <f>SUBSTITUTE(Tabela1[[#This Row],[Classes]],CHAR(10),"|")</f>
        <v>Naphthoquinone</v>
      </c>
      <c r="H45" s="22" t="s">
        <v>418</v>
      </c>
      <c r="I45" s="22" t="str">
        <f>SUBSTITUTE(Tabela1[[#This Row],[Analysis]],CHAR(10),"|")</f>
        <v>Bioassays|Fluorescence microscope system|ROS Detection</v>
      </c>
      <c r="J45" s="22" t="s">
        <v>716</v>
      </c>
      <c r="K45" s="22" t="str">
        <f>SUBSTITUTE(Tabela1[[#This Row],[Statistic tools]],CHAR(10),"|")</f>
        <v>ANOVA</v>
      </c>
      <c r="L45" s="22" t="s">
        <v>134</v>
      </c>
      <c r="M45" s="22" t="str">
        <f>SUBSTITUTE(Tabela1[[#This Row],[Opening trunk]],CHAR(10),"|")</f>
        <v>No Information</v>
      </c>
      <c r="N45" s="1" t="s">
        <v>917</v>
      </c>
      <c r="O45" s="1" t="s">
        <v>917</v>
      </c>
      <c r="P45" s="1" t="s">
        <v>917</v>
      </c>
      <c r="Q45" s="1" t="str">
        <f>SUBSTITUTE(Tabela1[[#This Row],[Trade]],CHAR(10),"|")</f>
        <v>No Information</v>
      </c>
      <c r="R45" s="1" t="s">
        <v>917</v>
      </c>
      <c r="S45" s="1" t="s">
        <v>917</v>
      </c>
      <c r="T45" s="1" t="s">
        <v>140</v>
      </c>
      <c r="U45" s="1" t="s">
        <v>93</v>
      </c>
      <c r="V45" s="1" t="s">
        <v>325</v>
      </c>
      <c r="W45" s="2"/>
    </row>
    <row r="46" spans="1:23" ht="30" x14ac:dyDescent="0.25">
      <c r="A46" s="1">
        <v>2019</v>
      </c>
      <c r="B46" s="1">
        <f t="shared" si="1"/>
        <v>45</v>
      </c>
      <c r="C46" s="1" t="str">
        <f>SUBSTITUTE(Tabela1[[#This Row],[Crop]],CHAR(10),"|")</f>
        <v>Apple trees</v>
      </c>
      <c r="D46" s="1" t="s">
        <v>30</v>
      </c>
      <c r="E46" s="1" t="str">
        <f>SUBSTITUTE(Tabela1[[#This Row],[Target Compound]],CHAR(10),"|")</f>
        <v xml:space="preserve">Salicylic acid |Benzothidiazole or Actigard® </v>
      </c>
      <c r="F46" s="22" t="s">
        <v>697</v>
      </c>
      <c r="G46" s="22" t="str">
        <f>SUBSTITUTE(Tabela1[[#This Row],[Classes]],CHAR(10),"|")</f>
        <v>Resistance inductor</v>
      </c>
      <c r="H46" s="22" t="s">
        <v>892</v>
      </c>
      <c r="I46" s="22" t="str">
        <f>SUBSTITUTE(Tabela1[[#This Row],[Analysis]],CHAR(10),"|")</f>
        <v>Field trials</v>
      </c>
      <c r="J46" s="1" t="s">
        <v>128</v>
      </c>
      <c r="K46" s="1" t="str">
        <f>SUBSTITUTE(Tabela1[[#This Row],[Statistic tools]],CHAR(10),"|")</f>
        <v>No Information</v>
      </c>
      <c r="L46" s="1" t="s">
        <v>917</v>
      </c>
      <c r="M46" s="1" t="str">
        <f>SUBSTITUTE(Tabela1[[#This Row],[Opening trunk]],CHAR(10),"|")</f>
        <v>No Information</v>
      </c>
      <c r="N46" s="1" t="s">
        <v>917</v>
      </c>
      <c r="O46" s="1" t="s">
        <v>917</v>
      </c>
      <c r="P46" s="1" t="s">
        <v>403</v>
      </c>
      <c r="Q46" s="1" t="str">
        <f>SUBSTITUTE(Tabela1[[#This Row],[Trade]],CHAR(10),"|")</f>
        <v>ArborSystems®</v>
      </c>
      <c r="R46" s="1" t="s">
        <v>705</v>
      </c>
      <c r="S46" s="1" t="s">
        <v>917</v>
      </c>
      <c r="T46" s="1" t="s">
        <v>141</v>
      </c>
      <c r="U46" s="22" t="s">
        <v>27</v>
      </c>
      <c r="V46" s="1" t="s">
        <v>326</v>
      </c>
      <c r="W46" s="3" t="s">
        <v>176</v>
      </c>
    </row>
    <row r="47" spans="1:23" s="12" customFormat="1" ht="60" x14ac:dyDescent="0.25">
      <c r="A47" s="1">
        <v>2019</v>
      </c>
      <c r="B47" s="1">
        <f t="shared" si="1"/>
        <v>46</v>
      </c>
      <c r="C47" s="1" t="str">
        <f>SUBSTITUTE(Tabela1[[#This Row],[Crop]],CHAR(10),"|")</f>
        <v>Citrus trees</v>
      </c>
      <c r="D47" s="1" t="s">
        <v>13</v>
      </c>
      <c r="E47" s="1" t="str">
        <f>SUBSTITUTE(Tabela1[[#This Row],[Target Compound]],CHAR(10),"|")</f>
        <v>Penicillin G</v>
      </c>
      <c r="F47" s="1" t="s">
        <v>876</v>
      </c>
      <c r="G47" s="1" t="str">
        <f>SUBSTITUTE(Tabela1[[#This Row],[Classes]],CHAR(10),"|")</f>
        <v>Antibiotic</v>
      </c>
      <c r="H47" s="1" t="s">
        <v>150</v>
      </c>
      <c r="I47" s="1" t="str">
        <f>SUBSTITUTE(Tabela1[[#This Row],[Analysis]],CHAR(10),"|")</f>
        <v>PCR|Green/glasshouse trials|Field trials</v>
      </c>
      <c r="J47" s="22" t="s">
        <v>718</v>
      </c>
      <c r="K47" s="22" t="str">
        <f>SUBSTITUTE(Tabela1[[#This Row],[Statistic tools]],CHAR(10),"|")</f>
        <v>PERMANOVA|LDA|SparCC method|Kruskal-Wallis test</v>
      </c>
      <c r="L47" s="22" t="s">
        <v>422</v>
      </c>
      <c r="M47" s="22" t="str">
        <f>SUBSTITUTE(Tabela1[[#This Row],[Opening trunk]],CHAR(10),"|")</f>
        <v>Drill</v>
      </c>
      <c r="N47" s="1" t="s">
        <v>108</v>
      </c>
      <c r="O47" s="1" t="s">
        <v>917</v>
      </c>
      <c r="P47" s="1" t="s">
        <v>139</v>
      </c>
      <c r="Q47" s="1" t="str">
        <f>SUBSTITUTE(Tabela1[[#This Row],[Trade]],CHAR(10),"|")</f>
        <v>Chemjet®</v>
      </c>
      <c r="R47" s="1" t="s">
        <v>139</v>
      </c>
      <c r="S47" s="1" t="s">
        <v>117</v>
      </c>
      <c r="T47" s="1" t="s">
        <v>142</v>
      </c>
      <c r="U47" s="22" t="s">
        <v>29</v>
      </c>
      <c r="V47" s="1" t="s">
        <v>327</v>
      </c>
      <c r="W47" s="2"/>
    </row>
    <row r="48" spans="1:23" x14ac:dyDescent="0.25">
      <c r="A48" s="1">
        <v>2019</v>
      </c>
      <c r="B48" s="1">
        <f t="shared" si="1"/>
        <v>47</v>
      </c>
      <c r="C48" s="1" t="str">
        <f>SUBSTITUTE(Tabela1[[#This Row],[Crop]],CHAR(10),"|")</f>
        <v>Date palm trees</v>
      </c>
      <c r="D48" s="1" t="s">
        <v>31</v>
      </c>
      <c r="E48" s="1" t="str">
        <f>SUBSTITUTE(Tabela1[[#This Row],[Target Compound]],CHAR(10),"|")</f>
        <v>Emamectin benzoate</v>
      </c>
      <c r="F48" s="1" t="s">
        <v>9</v>
      </c>
      <c r="G48" s="1" t="str">
        <f>SUBSTITUTE(Tabela1[[#This Row],[Classes]],CHAR(10),"|")</f>
        <v>Insecticide</v>
      </c>
      <c r="H48" s="1" t="s">
        <v>149</v>
      </c>
      <c r="I48" s="1" t="str">
        <f>SUBSTITUTE(Tabela1[[#This Row],[Analysis]],CHAR(10),"|")</f>
        <v>Residue analyses</v>
      </c>
      <c r="J48" s="22" t="s">
        <v>17</v>
      </c>
      <c r="K48" s="22" t="str">
        <f>SUBSTITUTE(Tabela1[[#This Row],[Statistic tools]],CHAR(10),"|")</f>
        <v>ANOVA</v>
      </c>
      <c r="L48" s="22" t="s">
        <v>134</v>
      </c>
      <c r="M48" s="22" t="str">
        <f>SUBSTITUTE(Tabela1[[#This Row],[Opening trunk]],CHAR(10),"|")</f>
        <v>Drill</v>
      </c>
      <c r="N48" s="1" t="s">
        <v>108</v>
      </c>
      <c r="O48" s="1" t="s">
        <v>917</v>
      </c>
      <c r="P48" s="1" t="s">
        <v>145</v>
      </c>
      <c r="Q48" s="1" t="str">
        <f>SUBSTITUTE(Tabela1[[#This Row],[Trade]],CHAR(10),"|")</f>
        <v xml:space="preserve">Syngenta® </v>
      </c>
      <c r="R48" s="1" t="s">
        <v>707</v>
      </c>
      <c r="S48" s="1" t="s">
        <v>117</v>
      </c>
      <c r="T48" s="1" t="s">
        <v>144</v>
      </c>
      <c r="U48" s="22" t="s">
        <v>32</v>
      </c>
      <c r="V48" s="1" t="s">
        <v>393</v>
      </c>
      <c r="W48" s="3"/>
    </row>
    <row r="49" spans="1:23" ht="75" x14ac:dyDescent="0.25">
      <c r="A49" s="1">
        <v>2019</v>
      </c>
      <c r="B49" s="1">
        <f t="shared" si="1"/>
        <v>48</v>
      </c>
      <c r="C49" s="1" t="str">
        <f>SUBSTITUTE(Tabela1[[#This Row],[Crop]],CHAR(10),"|")</f>
        <v>Apple trees</v>
      </c>
      <c r="D49" s="1" t="s">
        <v>30</v>
      </c>
      <c r="E49" s="1" t="str">
        <f>SUBSTITUTE(Tabela1[[#This Row],[Target Compound]],CHAR(10),"|")</f>
        <v>Emamectin benzoate|Imidacloprid|Spinosad|Dinotefuran|Chlorantraniliprole</v>
      </c>
      <c r="F49" s="22" t="s">
        <v>750</v>
      </c>
      <c r="G49" s="22" t="str">
        <f>SUBSTITUTE(Tabela1[[#This Row],[Classes]],CHAR(10),"|")</f>
        <v>Insecticide</v>
      </c>
      <c r="H49" s="22" t="s">
        <v>149</v>
      </c>
      <c r="I49" s="22" t="str">
        <f>SUBSTITUTE(Tabela1[[#This Row],[Analysis]],CHAR(10),"|")</f>
        <v>Bioassays|Field trials|Residue analyses</v>
      </c>
      <c r="J49" s="22" t="s">
        <v>706</v>
      </c>
      <c r="K49" s="22" t="str">
        <f>SUBSTITUTE(Tabela1[[#This Row],[Statistic tools]],CHAR(10),"|")</f>
        <v>Fisher’s LSD test</v>
      </c>
      <c r="L49" s="1" t="s">
        <v>423</v>
      </c>
      <c r="M49" s="1" t="str">
        <f>SUBSTITUTE(Tabela1[[#This Row],[Opening trunk]],CHAR(10),"|")</f>
        <v>Drill</v>
      </c>
      <c r="N49" s="1" t="s">
        <v>108</v>
      </c>
      <c r="O49" s="1" t="s">
        <v>109</v>
      </c>
      <c r="P49" s="1" t="s">
        <v>146</v>
      </c>
      <c r="Q49" s="1" t="str">
        <f>SUBSTITUTE(Tabela1[[#This Row],[Trade]],CHAR(10),"|")</f>
        <v>Arborjet®</v>
      </c>
      <c r="R49" s="1" t="s">
        <v>186</v>
      </c>
      <c r="S49" s="1" t="s">
        <v>117</v>
      </c>
      <c r="T49" s="1" t="s">
        <v>129</v>
      </c>
      <c r="U49" s="1" t="s">
        <v>33</v>
      </c>
      <c r="V49" s="1" t="s">
        <v>328</v>
      </c>
      <c r="W49" s="2"/>
    </row>
    <row r="50" spans="1:23" s="13" customFormat="1" ht="60" x14ac:dyDescent="0.25">
      <c r="A50" s="1">
        <v>2019</v>
      </c>
      <c r="B50" s="1">
        <f t="shared" si="1"/>
        <v>49</v>
      </c>
      <c r="C50" s="1" t="str">
        <f>SUBSTITUTE(Tabela1[[#This Row],[Crop]],CHAR(10),"|")</f>
        <v>Deciduous trees</v>
      </c>
      <c r="D50" s="1" t="s">
        <v>1111</v>
      </c>
      <c r="E50" s="1" t="str">
        <f>SUBSTITUTE(Tabela1[[#This Row],[Target Compound]],CHAR(10),"|")</f>
        <v>Fosetyl-aluminium</v>
      </c>
      <c r="F50" s="1" t="s">
        <v>20</v>
      </c>
      <c r="G50" s="1" t="str">
        <f>SUBSTITUTE(Tabela1[[#This Row],[Classes]],CHAR(10),"|")</f>
        <v>Fungicide</v>
      </c>
      <c r="H50" s="1" t="s">
        <v>151</v>
      </c>
      <c r="I50" s="1" t="str">
        <f>SUBSTITUTE(Tabela1[[#This Row],[Analysis]],CHAR(10),"|")</f>
        <v>Bioassays|Field trials</v>
      </c>
      <c r="J50" s="22" t="s">
        <v>131</v>
      </c>
      <c r="K50" s="22" t="str">
        <f>SUBSTITUTE(Tabela1[[#This Row],[Statistic tools]],CHAR(10),"|")</f>
        <v>Levene's test|ANOVA|rAUDPCs|Fisher’s LSD test</v>
      </c>
      <c r="L50" s="22" t="s">
        <v>847</v>
      </c>
      <c r="M50" s="22" t="str">
        <f>SUBSTITUTE(Tabela1[[#This Row],[Opening trunk]],CHAR(10),"|")</f>
        <v>Drill</v>
      </c>
      <c r="N50" s="1" t="s">
        <v>108</v>
      </c>
      <c r="O50" s="1" t="s">
        <v>917</v>
      </c>
      <c r="P50" s="1" t="s">
        <v>405</v>
      </c>
      <c r="Q50" s="1" t="str">
        <f>SUBSTITUTE(Tabela1[[#This Row],[Trade]],CHAR(10),"|")</f>
        <v>Fertinyect SL</v>
      </c>
      <c r="R50" s="1" t="s">
        <v>273</v>
      </c>
      <c r="S50" s="1" t="s">
        <v>117</v>
      </c>
      <c r="T50" s="1" t="s">
        <v>147</v>
      </c>
      <c r="U50" s="1" t="s">
        <v>34</v>
      </c>
      <c r="V50" s="1" t="s">
        <v>329</v>
      </c>
      <c r="W50" s="4"/>
    </row>
    <row r="51" spans="1:23" s="6" customFormat="1" ht="45" x14ac:dyDescent="0.25">
      <c r="A51" s="1">
        <v>2019</v>
      </c>
      <c r="B51" s="1">
        <f t="shared" si="1"/>
        <v>50</v>
      </c>
      <c r="C51" s="1" t="str">
        <f>SUBSTITUTE(Tabela1[[#This Row],[Crop]],CHAR(10),"|")</f>
        <v>Deciduous trees</v>
      </c>
      <c r="D51" s="1" t="s">
        <v>1111</v>
      </c>
      <c r="E51" s="1" t="str">
        <f>SUBSTITUTE(Tabela1[[#This Row],[Target Compound]],CHAR(10),"|")</f>
        <v>Bifenthrin|Imidacloprid|Carbendazim</v>
      </c>
      <c r="F51" s="22" t="s">
        <v>741</v>
      </c>
      <c r="G51" s="22" t="str">
        <f>SUBSTITUTE(Tabela1[[#This Row],[Classes]],CHAR(10),"|")</f>
        <v>Insecticide|Fungicide</v>
      </c>
      <c r="H51" s="22" t="s">
        <v>152</v>
      </c>
      <c r="I51" s="22" t="str">
        <f>SUBSTITUTE(Tabela1[[#This Row],[Analysis]],CHAR(10),"|")</f>
        <v>Field trials</v>
      </c>
      <c r="J51" s="1" t="s">
        <v>128</v>
      </c>
      <c r="K51" s="1" t="str">
        <f>SUBSTITUTE(Tabela1[[#This Row],[Statistic tools]],CHAR(10),"|")</f>
        <v>GLMM|RSPL</v>
      </c>
      <c r="L51" s="22" t="s">
        <v>154</v>
      </c>
      <c r="M51" s="22" t="str">
        <f>SUBSTITUTE(Tabela1[[#This Row],[Opening trunk]],CHAR(10),"|")</f>
        <v>No Information</v>
      </c>
      <c r="N51" s="1" t="s">
        <v>917</v>
      </c>
      <c r="O51" s="1" t="s">
        <v>917</v>
      </c>
      <c r="P51" s="1" t="s">
        <v>917</v>
      </c>
      <c r="Q51" s="1" t="str">
        <f>SUBSTITUTE(Tabela1[[#This Row],[Trade]],CHAR(10),"|")</f>
        <v>No Information</v>
      </c>
      <c r="R51" s="1" t="s">
        <v>917</v>
      </c>
      <c r="S51" s="1" t="s">
        <v>917</v>
      </c>
      <c r="T51" s="1" t="s">
        <v>148</v>
      </c>
      <c r="U51" s="22" t="s">
        <v>35</v>
      </c>
      <c r="V51" s="1" t="s">
        <v>330</v>
      </c>
      <c r="W51" s="5"/>
    </row>
    <row r="52" spans="1:23" ht="60" x14ac:dyDescent="0.25">
      <c r="A52" s="1">
        <v>2019</v>
      </c>
      <c r="B52" s="1">
        <f t="shared" si="1"/>
        <v>51</v>
      </c>
      <c r="C52" s="1" t="str">
        <f>SUBSTITUTE(Tabela1[[#This Row],[Crop]],CHAR(10),"|")</f>
        <v>Apple trees</v>
      </c>
      <c r="D52" s="1" t="s">
        <v>30</v>
      </c>
      <c r="E52" s="1" t="str">
        <f>SUBSTITUTE(Tabela1[[#This Row],[Target Compound]],CHAR(10),"|")</f>
        <v>Emamectin benzoate|Phosphorous acid</v>
      </c>
      <c r="F52" s="22" t="s">
        <v>745</v>
      </c>
      <c r="G52" s="22" t="str">
        <f>SUBSTITUTE(Tabela1[[#This Row],[Classes]],CHAR(10),"|")</f>
        <v>Insecticide|Fungicide</v>
      </c>
      <c r="H52" s="22" t="s">
        <v>152</v>
      </c>
      <c r="I52" s="22" t="str">
        <f>SUBSTITUTE(Tabela1[[#This Row],[Analysis]],CHAR(10),"|")</f>
        <v>Bioassays</v>
      </c>
      <c r="J52" s="1" t="s">
        <v>51</v>
      </c>
      <c r="K52" s="1" t="str">
        <f>SUBSTITUTE(Tabela1[[#This Row],[Statistic tools]],CHAR(10),"|")</f>
        <v>ANOVA|Tukey's HSD test|t-test|Levene's test</v>
      </c>
      <c r="L52" s="22" t="s">
        <v>853</v>
      </c>
      <c r="M52" s="22" t="str">
        <f>SUBSTITUTE(Tabela1[[#This Row],[Opening trunk]],CHAR(10),"|")</f>
        <v>Drill</v>
      </c>
      <c r="N52" s="1" t="s">
        <v>108</v>
      </c>
      <c r="O52" s="1" t="s">
        <v>109</v>
      </c>
      <c r="P52" s="1" t="s">
        <v>188</v>
      </c>
      <c r="Q52" s="1" t="str">
        <f>SUBSTITUTE(Tabela1[[#This Row],[Trade]],CHAR(10),"|")</f>
        <v>Arborjet®</v>
      </c>
      <c r="R52" s="1" t="s">
        <v>186</v>
      </c>
      <c r="S52" s="1" t="s">
        <v>117</v>
      </c>
      <c r="T52" s="1" t="s">
        <v>111</v>
      </c>
      <c r="U52" s="1" t="s">
        <v>36</v>
      </c>
      <c r="V52" s="1" t="s">
        <v>155</v>
      </c>
      <c r="W52" s="3"/>
    </row>
    <row r="53" spans="1:23" ht="105" x14ac:dyDescent="0.25">
      <c r="A53" s="1">
        <v>2019</v>
      </c>
      <c r="B53" s="1">
        <f t="shared" si="1"/>
        <v>52</v>
      </c>
      <c r="C53" s="1" t="str">
        <f>SUBSTITUTE(Tabela1[[#This Row],[Crop]],CHAR(10),"|")</f>
        <v>Deciduous trees</v>
      </c>
      <c r="D53" s="1" t="s">
        <v>1111</v>
      </c>
      <c r="E53" s="1" t="str">
        <f>SUBSTITUTE(Tabela1[[#This Row],[Target Compound]],CHAR(10),"|")</f>
        <v>Imidacloprid|Dinotefuran|Emamectin benzoate</v>
      </c>
      <c r="F53" s="22" t="s">
        <v>157</v>
      </c>
      <c r="G53" s="22" t="str">
        <f>SUBSTITUTE(Tabela1[[#This Row],[Classes]],CHAR(10),"|")</f>
        <v>Insecticide</v>
      </c>
      <c r="H53" s="22" t="s">
        <v>149</v>
      </c>
      <c r="I53" s="22" t="str">
        <f>SUBSTITUTE(Tabela1[[#This Row],[Analysis]],CHAR(10),"|")</f>
        <v>Field trials</v>
      </c>
      <c r="J53" s="1" t="s">
        <v>128</v>
      </c>
      <c r="K53" s="1" t="str">
        <f>SUBSTITUTE(Tabela1[[#This Row],[Statistic tools]],CHAR(10),"|")</f>
        <v>Univariate procedure|Residual plots|Tukey-Kramer test|Kenward-Rogers method|GLIMMIX|GLM|REG</v>
      </c>
      <c r="L53" s="22" t="s">
        <v>857</v>
      </c>
      <c r="M53" s="22" t="str">
        <f>SUBSTITUTE(Tabela1[[#This Row],[Opening trunk]],CHAR(10),"|")</f>
        <v>Drill</v>
      </c>
      <c r="N53" s="1" t="s">
        <v>108</v>
      </c>
      <c r="O53" s="1" t="s">
        <v>109</v>
      </c>
      <c r="P53" s="1" t="s">
        <v>187</v>
      </c>
      <c r="Q53" s="1" t="str">
        <f>SUBSTITUTE(Tabela1[[#This Row],[Trade]],CHAR(10),"|")</f>
        <v>Arborjet®</v>
      </c>
      <c r="R53" s="1" t="s">
        <v>186</v>
      </c>
      <c r="S53" s="1" t="s">
        <v>117</v>
      </c>
      <c r="T53" s="1" t="s">
        <v>121</v>
      </c>
      <c r="U53" s="22" t="s">
        <v>37</v>
      </c>
      <c r="V53" s="1" t="s">
        <v>331</v>
      </c>
      <c r="W53" s="2"/>
    </row>
    <row r="54" spans="1:23" ht="90" x14ac:dyDescent="0.25">
      <c r="A54" s="1">
        <v>2019</v>
      </c>
      <c r="B54" s="1">
        <f t="shared" si="1"/>
        <v>53</v>
      </c>
      <c r="C54" s="1" t="str">
        <f>SUBSTITUTE(Tabela1[[#This Row],[Crop]],CHAR(10),"|")</f>
        <v>Citrus trees</v>
      </c>
      <c r="D54" s="1" t="s">
        <v>13</v>
      </c>
      <c r="E54" s="1" t="str">
        <f>SUBSTITUTE(Tabela1[[#This Row],[Target Compound]],CHAR(10),"|")</f>
        <v>Penicillin G</v>
      </c>
      <c r="F54" s="1" t="s">
        <v>876</v>
      </c>
      <c r="G54" s="1" t="str">
        <f>SUBSTITUTE(Tabela1[[#This Row],[Classes]],CHAR(10),"|")</f>
        <v>Antibiotic</v>
      </c>
      <c r="H54" s="1" t="s">
        <v>150</v>
      </c>
      <c r="I54" s="1" t="str">
        <f>SUBSTITUTE(Tabela1[[#This Row],[Analysis]],CHAR(10),"|")</f>
        <v>Field trials|PCR</v>
      </c>
      <c r="J54" s="22" t="s">
        <v>726</v>
      </c>
      <c r="K54" s="22" t="str">
        <f>SUBSTITUTE(Tabela1[[#This Row],[Statistic tools]],CHAR(10),"|")</f>
        <v>ANOVA|GLIMMIX|LSMEANS|Tukey’s test|Madden’s method|t-test</v>
      </c>
      <c r="L54" s="22" t="s">
        <v>818</v>
      </c>
      <c r="M54" s="22" t="str">
        <f>SUBSTITUTE(Tabela1[[#This Row],[Opening trunk]],CHAR(10),"|")</f>
        <v>Drill</v>
      </c>
      <c r="N54" s="1" t="s">
        <v>108</v>
      </c>
      <c r="O54" s="1" t="s">
        <v>917</v>
      </c>
      <c r="P54" s="22" t="s">
        <v>439</v>
      </c>
      <c r="Q54" s="22" t="str">
        <f>SUBSTITUTE(Tabela1[[#This Row],[Trade]],CHAR(10),"|")</f>
        <v>Home-made manufacture</v>
      </c>
      <c r="R54" s="22" t="s">
        <v>314</v>
      </c>
      <c r="S54" s="1" t="s">
        <v>116</v>
      </c>
      <c r="T54" s="1" t="s">
        <v>158</v>
      </c>
      <c r="U54" s="22" t="s">
        <v>38</v>
      </c>
      <c r="V54" s="1" t="s">
        <v>332</v>
      </c>
      <c r="W54" s="3"/>
    </row>
    <row r="55" spans="1:23" ht="45" x14ac:dyDescent="0.25">
      <c r="A55" s="1">
        <v>2019</v>
      </c>
      <c r="B55" s="1">
        <f t="shared" si="1"/>
        <v>54</v>
      </c>
      <c r="C55" s="1" t="str">
        <f>SUBSTITUTE(Tabela1[[#This Row],[Crop]],CHAR(10),"|")</f>
        <v>Apple trees</v>
      </c>
      <c r="D55" s="22" t="s">
        <v>30</v>
      </c>
      <c r="E55" s="1" t="str">
        <f>SUBSTITUTE(Tabela1[[#This Row],[Target Compound]],CHAR(10),"|")</f>
        <v>Emamectin benzoate</v>
      </c>
      <c r="F55" s="1" t="s">
        <v>9</v>
      </c>
      <c r="G55" s="1" t="str">
        <f>SUBSTITUTE(Tabela1[[#This Row],[Classes]],CHAR(10),"|")</f>
        <v>Insecticide</v>
      </c>
      <c r="H55" s="1" t="s">
        <v>149</v>
      </c>
      <c r="I55" s="1" t="str">
        <f>SUBSTITUTE(Tabela1[[#This Row],[Analysis]],CHAR(10),"|")</f>
        <v>Residue analyses|Bioassays|Field trials</v>
      </c>
      <c r="J55" s="22" t="s">
        <v>161</v>
      </c>
      <c r="K55" s="22" t="str">
        <f>SUBSTITUTE(Tabela1[[#This Row],[Statistic tools]],CHAR(10),"|")</f>
        <v>ANOVA|GLM|Fisher’s LSD test</v>
      </c>
      <c r="L55" s="22" t="s">
        <v>819</v>
      </c>
      <c r="M55" s="22" t="str">
        <f>SUBSTITUTE(Tabela1[[#This Row],[Opening trunk]],CHAR(10),"|")</f>
        <v>Drill</v>
      </c>
      <c r="N55" s="1" t="s">
        <v>108</v>
      </c>
      <c r="O55" s="1" t="s">
        <v>917</v>
      </c>
      <c r="P55" s="1" t="s">
        <v>160</v>
      </c>
      <c r="Q55" s="1" t="str">
        <f>SUBSTITUTE(Tabela1[[#This Row],[Trade]],CHAR(10),"|")</f>
        <v>Home-made manufacture</v>
      </c>
      <c r="R55" s="22" t="s">
        <v>314</v>
      </c>
      <c r="S55" s="1" t="s">
        <v>116</v>
      </c>
      <c r="T55" s="1" t="s">
        <v>166</v>
      </c>
      <c r="U55" s="1" t="s">
        <v>39</v>
      </c>
      <c r="V55" s="1" t="s">
        <v>333</v>
      </c>
      <c r="W55" s="2"/>
    </row>
    <row r="56" spans="1:23" s="13" customFormat="1" ht="45" x14ac:dyDescent="0.25">
      <c r="A56" s="1">
        <v>2019</v>
      </c>
      <c r="B56" s="1">
        <f t="shared" si="1"/>
        <v>55</v>
      </c>
      <c r="C56" s="1" t="str">
        <f>SUBSTITUTE(Tabela1[[#This Row],[Crop]],CHAR(10),"|")</f>
        <v>Ornamental trees</v>
      </c>
      <c r="D56" s="1" t="s">
        <v>196</v>
      </c>
      <c r="E56" s="1" t="str">
        <f>SUBSTITUTE(Tabela1[[#This Row],[Target Compound]],CHAR(10),"|")</f>
        <v>Prochloraz|Tetraconazole|Abamectin</v>
      </c>
      <c r="F56" s="22" t="s">
        <v>736</v>
      </c>
      <c r="G56" s="22" t="str">
        <f>SUBSTITUTE(Tabela1[[#This Row],[Classes]],CHAR(10),"|")</f>
        <v>Fungicide|Insecticide</v>
      </c>
      <c r="H56" s="22" t="s">
        <v>164</v>
      </c>
      <c r="I56" s="22" t="str">
        <f>SUBSTITUTE(Tabela1[[#This Row],[Analysis]],CHAR(10),"|")</f>
        <v>Bioassays</v>
      </c>
      <c r="J56" s="22" t="s">
        <v>51</v>
      </c>
      <c r="K56" s="22" t="str">
        <f>SUBSTITUTE(Tabela1[[#This Row],[Statistic tools]],CHAR(10),"|")</f>
        <v>ANOVA|AIC|Fisher's exact test</v>
      </c>
      <c r="L56" s="22" t="s">
        <v>844</v>
      </c>
      <c r="M56" s="22" t="str">
        <f>SUBSTITUTE(Tabela1[[#This Row],[Opening trunk]],CHAR(10),"|")</f>
        <v>Blade</v>
      </c>
      <c r="N56" s="1" t="s">
        <v>165</v>
      </c>
      <c r="O56" s="1" t="s">
        <v>917</v>
      </c>
      <c r="P56" s="1" t="s">
        <v>163</v>
      </c>
      <c r="Q56" s="1" t="str">
        <f>SUBSTITUTE(Tabela1[[#This Row],[Trade]],CHAR(10),"|")</f>
        <v xml:space="preserve">Bite® </v>
      </c>
      <c r="R56" s="1" t="s">
        <v>163</v>
      </c>
      <c r="S56" s="1" t="s">
        <v>118</v>
      </c>
      <c r="T56" s="1" t="s">
        <v>162</v>
      </c>
      <c r="U56" s="22" t="s">
        <v>40</v>
      </c>
      <c r="V56" s="1" t="s">
        <v>394</v>
      </c>
      <c r="W56" s="4"/>
    </row>
    <row r="57" spans="1:23" s="12" customFormat="1" ht="45" x14ac:dyDescent="0.25">
      <c r="A57" s="1">
        <v>2019</v>
      </c>
      <c r="B57" s="1">
        <f t="shared" si="1"/>
        <v>56</v>
      </c>
      <c r="C57" s="1" t="str">
        <f>SUBSTITUTE(Tabela1[[#This Row],[Crop]],CHAR(10),"|")</f>
        <v>Ornamental trees</v>
      </c>
      <c r="D57" s="1" t="s">
        <v>196</v>
      </c>
      <c r="E57" s="1" t="str">
        <f>SUBSTITUTE(Tabela1[[#This Row],[Target Compound]],CHAR(10),"|")</f>
        <v>Tebuconazole|Imidacloprid</v>
      </c>
      <c r="F57" s="22" t="s">
        <v>90</v>
      </c>
      <c r="G57" s="22" t="str">
        <f>SUBSTITUTE(Tabela1[[#This Row],[Classes]],CHAR(10),"|")</f>
        <v>Fungicide|Insecticide</v>
      </c>
      <c r="H57" s="22" t="s">
        <v>164</v>
      </c>
      <c r="I57" s="22" t="str">
        <f>SUBSTITUTE(Tabela1[[#This Row],[Analysis]],CHAR(10),"|")</f>
        <v>Dendrometric analyses|Field trials|Bioassays</v>
      </c>
      <c r="J57" s="22" t="s">
        <v>717</v>
      </c>
      <c r="K57" s="22" t="str">
        <f>SUBSTITUTE(Tabela1[[#This Row],[Statistic tools]],CHAR(10),"|")</f>
        <v>ANOVA|MIXED|BAI</v>
      </c>
      <c r="L57" s="22" t="s">
        <v>820</v>
      </c>
      <c r="M57" s="22" t="str">
        <f>SUBSTITUTE(Tabela1[[#This Row],[Opening trunk]],CHAR(10),"|")</f>
        <v>Drill</v>
      </c>
      <c r="N57" s="1" t="s">
        <v>108</v>
      </c>
      <c r="O57" s="1" t="s">
        <v>917</v>
      </c>
      <c r="P57" s="1" t="s">
        <v>917</v>
      </c>
      <c r="Q57" s="1" t="str">
        <f>SUBSTITUTE(Tabela1[[#This Row],[Trade]],CHAR(10),"|")</f>
        <v>No Information</v>
      </c>
      <c r="R57" s="1" t="s">
        <v>917</v>
      </c>
      <c r="S57" s="1" t="s">
        <v>116</v>
      </c>
      <c r="T57" s="1" t="s">
        <v>166</v>
      </c>
      <c r="U57" s="22" t="s">
        <v>89</v>
      </c>
      <c r="V57" s="1" t="s">
        <v>334</v>
      </c>
      <c r="W57" s="2"/>
    </row>
    <row r="58" spans="1:23" ht="45" x14ac:dyDescent="0.25">
      <c r="A58" s="1">
        <v>2018</v>
      </c>
      <c r="B58" s="1">
        <f t="shared" si="1"/>
        <v>57</v>
      </c>
      <c r="C58" s="1" t="str">
        <f>SUBSTITUTE(Tabela1[[#This Row],[Crop]],CHAR(10),"|")</f>
        <v>Coniferous trees</v>
      </c>
      <c r="D58" s="1" t="s">
        <v>888</v>
      </c>
      <c r="E58" s="1" t="str">
        <f>SUBSTITUTE(Tabela1[[#This Row],[Target Compound]],CHAR(10),"|")</f>
        <v>Caesium</v>
      </c>
      <c r="F58" s="1" t="s">
        <v>41</v>
      </c>
      <c r="G58" s="1" t="str">
        <f>SUBSTITUTE(Tabela1[[#This Row],[Classes]],CHAR(10),"|")</f>
        <v>Radiotracer</v>
      </c>
      <c r="H58" s="1" t="s">
        <v>419</v>
      </c>
      <c r="I58" s="1" t="str">
        <f>SUBSTITUTE(Tabela1[[#This Row],[Analysis]],CHAR(10),"|")</f>
        <v>cryo-SEM/EDX|Residue analyses</v>
      </c>
      <c r="J58" s="22" t="s">
        <v>696</v>
      </c>
      <c r="K58" s="22" t="str">
        <f>SUBSTITUTE(Tabela1[[#This Row],[Statistic tools]],CHAR(10),"|")</f>
        <v>No Information</v>
      </c>
      <c r="L58" s="22" t="s">
        <v>917</v>
      </c>
      <c r="M58" s="22" t="str">
        <f>SUBSTITUTE(Tabela1[[#This Row],[Opening trunk]],CHAR(10),"|")</f>
        <v>Drill</v>
      </c>
      <c r="N58" s="1" t="s">
        <v>108</v>
      </c>
      <c r="O58" s="1" t="s">
        <v>917</v>
      </c>
      <c r="P58" s="22" t="s">
        <v>170</v>
      </c>
      <c r="Q58" s="22" t="str">
        <f>SUBSTITUTE(Tabela1[[#This Row],[Trade]],CHAR(10),"|")</f>
        <v>Home-made manufacture</v>
      </c>
      <c r="R58" s="22" t="s">
        <v>314</v>
      </c>
      <c r="S58" s="1" t="s">
        <v>116</v>
      </c>
      <c r="T58" s="1" t="s">
        <v>169</v>
      </c>
      <c r="U58" s="1" t="s">
        <v>335</v>
      </c>
      <c r="V58" s="1" t="s">
        <v>336</v>
      </c>
      <c r="W58" s="3"/>
    </row>
    <row r="59" spans="1:23" ht="45" x14ac:dyDescent="0.25">
      <c r="A59" s="1">
        <v>2018</v>
      </c>
      <c r="B59" s="1">
        <f t="shared" si="1"/>
        <v>58</v>
      </c>
      <c r="C59" s="1" t="str">
        <f>SUBSTITUTE(Tabela1[[#This Row],[Crop]],CHAR(10),"|")</f>
        <v>Deciduous trees</v>
      </c>
      <c r="D59" s="1" t="s">
        <v>1111</v>
      </c>
      <c r="E59" s="1" t="str">
        <f>SUBSTITUTE(Tabela1[[#This Row],[Target Compound]],CHAR(10),"|")</f>
        <v xml:space="preserve">Ethephon </v>
      </c>
      <c r="F59" s="22" t="s">
        <v>171</v>
      </c>
      <c r="G59" s="22" t="str">
        <f>SUBSTITUTE(Tabela1[[#This Row],[Classes]],CHAR(10),"|")</f>
        <v>Growth regulator</v>
      </c>
      <c r="H59" s="22" t="s">
        <v>173</v>
      </c>
      <c r="I59" s="22" t="str">
        <f>SUBSTITUTE(Tabela1[[#This Row],[Analysis]],CHAR(10),"|")</f>
        <v>Field trials</v>
      </c>
      <c r="J59" s="1" t="s">
        <v>128</v>
      </c>
      <c r="K59" s="1" t="str">
        <f>SUBSTITUTE(Tabela1[[#This Row],[Statistic tools]],CHAR(10),"|")</f>
        <v>ANOVA|GLM|LSD test</v>
      </c>
      <c r="L59" s="22" t="s">
        <v>821</v>
      </c>
      <c r="M59" s="22" t="str">
        <f>SUBSTITUTE(Tabela1[[#This Row],[Opening trunk]],CHAR(10),"|")</f>
        <v>Drill</v>
      </c>
      <c r="N59" s="1" t="s">
        <v>108</v>
      </c>
      <c r="O59" s="1" t="s">
        <v>109</v>
      </c>
      <c r="P59" s="22" t="s">
        <v>437</v>
      </c>
      <c r="Q59" s="22" t="str">
        <f>SUBSTITUTE(Tabela1[[#This Row],[Trade]],CHAR(10),"|")</f>
        <v>No Information|Home-made manufacture</v>
      </c>
      <c r="R59" s="22" t="s">
        <v>918</v>
      </c>
      <c r="S59" s="1" t="s">
        <v>117</v>
      </c>
      <c r="T59" s="1" t="s">
        <v>172</v>
      </c>
      <c r="U59" s="1" t="s">
        <v>337</v>
      </c>
      <c r="V59" s="1" t="s">
        <v>338</v>
      </c>
      <c r="W59" s="2"/>
    </row>
    <row r="60" spans="1:23" ht="45" x14ac:dyDescent="0.25">
      <c r="A60" s="1">
        <v>2018</v>
      </c>
      <c r="B60" s="1">
        <f t="shared" si="1"/>
        <v>59</v>
      </c>
      <c r="C60" s="1" t="str">
        <f>SUBSTITUTE(Tabela1[[#This Row],[Crop]],CHAR(10),"|")</f>
        <v xml:space="preserve">Apple trees|Grapevine trees </v>
      </c>
      <c r="D60" s="22" t="s">
        <v>866</v>
      </c>
      <c r="E60" s="1" t="str">
        <f>SUBSTITUTE(Tabela1[[#This Row],[Target Compound]],CHAR(10),"|")</f>
        <v>hpRNAs</v>
      </c>
      <c r="F60" s="22" t="s">
        <v>309</v>
      </c>
      <c r="G60" s="22" t="str">
        <f>SUBSTITUTE(Tabela1[[#This Row],[Classes]],CHAR(10),"|")</f>
        <v>RNA</v>
      </c>
      <c r="H60" s="22" t="s">
        <v>308</v>
      </c>
      <c r="I60" s="22" t="str">
        <f>SUBSTITUTE(Tabela1[[#This Row],[Analysis]],CHAR(10),"|")</f>
        <v>Microscopy Imaging|Green/glasshouse trials|Northern Blot Analysis</v>
      </c>
      <c r="J60" s="22" t="s">
        <v>727</v>
      </c>
      <c r="K60" s="22" t="str">
        <f>SUBSTITUTE(Tabela1[[#This Row],[Statistic tools]],CHAR(10),"|")</f>
        <v>NI</v>
      </c>
      <c r="L60" s="22" t="s">
        <v>91</v>
      </c>
      <c r="M60" s="22" t="str">
        <f>SUBSTITUTE(Tabela1[[#This Row],[Opening trunk]],CHAR(10),"|")</f>
        <v>Drill</v>
      </c>
      <c r="N60" s="1" t="s">
        <v>108</v>
      </c>
      <c r="O60" s="1" t="s">
        <v>917</v>
      </c>
      <c r="P60" s="22" t="s">
        <v>127</v>
      </c>
      <c r="Q60" s="22" t="str">
        <f>SUBSTITUTE(Tabela1[[#This Row],[Trade]],CHAR(10),"|")</f>
        <v>Home-made manufacture</v>
      </c>
      <c r="R60" s="22" t="s">
        <v>314</v>
      </c>
      <c r="S60" s="1" t="s">
        <v>116</v>
      </c>
      <c r="T60" s="1" t="s">
        <v>158</v>
      </c>
      <c r="U60" s="1" t="s">
        <v>307</v>
      </c>
      <c r="V60" s="1" t="s">
        <v>339</v>
      </c>
      <c r="W60" s="3"/>
    </row>
    <row r="61" spans="1:23" ht="165" x14ac:dyDescent="0.25">
      <c r="A61" s="1">
        <v>2018</v>
      </c>
      <c r="B61" s="1">
        <f t="shared" si="1"/>
        <v>60</v>
      </c>
      <c r="C61" s="1" t="str">
        <f>SUBSTITUTE(Tabela1[[#This Row],[Crop]],CHAR(10),"|")</f>
        <v>Citrus trees</v>
      </c>
      <c r="D61" s="1" t="s">
        <v>13</v>
      </c>
      <c r="E61" s="1" t="str">
        <f>SUBSTITUTE(Tabela1[[#This Row],[Target Compound]],CHAR(10),"|")</f>
        <v xml:space="preserve">Salicylic acid|Oxalic acid|Potassium phosphate dibasic|Acibenzolar-S-methyl|Imidacloprid|L-ascorbic acid sodium salt|B-aminobutyric acid|2,6-dichloro-isonicotinic acid|Oxytetracycline hydrochloride|Penicillin G|Streptomycin sulfate </v>
      </c>
      <c r="F61" s="22" t="s">
        <v>879</v>
      </c>
      <c r="G61" s="22" t="str">
        <f>SUBSTITUTE(Tabela1[[#This Row],[Classes]],CHAR(10),"|")</f>
        <v>Resistance inductor|Insecticide|Antibiotic</v>
      </c>
      <c r="H61" s="22" t="s">
        <v>893</v>
      </c>
      <c r="I61" s="22" t="str">
        <f>SUBSTITUTE(Tabela1[[#This Row],[Analysis]],CHAR(10),"|")</f>
        <v>PCR|Field trials</v>
      </c>
      <c r="J61" s="22" t="s">
        <v>694</v>
      </c>
      <c r="K61" s="22" t="str">
        <f>SUBSTITUTE(Tabela1[[#This Row],[Statistic tools]],CHAR(10),"|")</f>
        <v>sAUDPS|MIXED|GLM|Dunnett's test</v>
      </c>
      <c r="L61" s="22" t="s">
        <v>822</v>
      </c>
      <c r="M61" s="22" t="str">
        <f>SUBSTITUTE(Tabela1[[#This Row],[Opening trunk]],CHAR(10),"|")</f>
        <v>Drill</v>
      </c>
      <c r="N61" s="1" t="s">
        <v>108</v>
      </c>
      <c r="O61" s="1" t="s">
        <v>109</v>
      </c>
      <c r="P61" s="1" t="s">
        <v>156</v>
      </c>
      <c r="Q61" s="1" t="str">
        <f>SUBSTITUTE(Tabela1[[#This Row],[Trade]],CHAR(10),"|")</f>
        <v>Arborjet®</v>
      </c>
      <c r="R61" s="1" t="s">
        <v>186</v>
      </c>
      <c r="S61" s="1" t="s">
        <v>117</v>
      </c>
      <c r="T61" s="1" t="s">
        <v>138</v>
      </c>
      <c r="U61" s="22" t="s">
        <v>42</v>
      </c>
      <c r="V61" s="1" t="s">
        <v>340</v>
      </c>
      <c r="W61" s="2"/>
    </row>
    <row r="62" spans="1:23" ht="30" x14ac:dyDescent="0.25">
      <c r="A62" s="1">
        <v>2018</v>
      </c>
      <c r="B62" s="1">
        <f t="shared" si="1"/>
        <v>61</v>
      </c>
      <c r="C62" s="1" t="str">
        <f>SUBSTITUTE(Tabela1[[#This Row],[Crop]],CHAR(10),"|")</f>
        <v>Deciduous trees</v>
      </c>
      <c r="D62" s="1" t="s">
        <v>1111</v>
      </c>
      <c r="E62" s="1" t="str">
        <f>SUBSTITUTE(Tabela1[[#This Row],[Target Compound]],CHAR(10),"|")</f>
        <v>Ethanol</v>
      </c>
      <c r="F62" s="22" t="s">
        <v>66</v>
      </c>
      <c r="G62" s="22" t="str">
        <f>SUBSTITUTE(Tabela1[[#This Row],[Classes]],CHAR(10),"|")</f>
        <v>Solvent</v>
      </c>
      <c r="H62" s="22" t="s">
        <v>183</v>
      </c>
      <c r="I62" s="22" t="str">
        <f>SUBSTITUTE(Tabela1[[#This Row],[Analysis]],CHAR(10),"|")</f>
        <v>Field trials</v>
      </c>
      <c r="J62" s="1" t="s">
        <v>128</v>
      </c>
      <c r="K62" s="1" t="str">
        <f>SUBSTITUTE(Tabela1[[#This Row],[Statistic tools]],CHAR(10),"|")</f>
        <v>ANOVA|Tukey's HSD test</v>
      </c>
      <c r="L62" s="22" t="s">
        <v>762</v>
      </c>
      <c r="M62" s="22" t="str">
        <f>SUBSTITUTE(Tabela1[[#This Row],[Opening trunk]],CHAR(10),"|")</f>
        <v>Drill</v>
      </c>
      <c r="N62" s="1" t="s">
        <v>108</v>
      </c>
      <c r="O62" s="1" t="s">
        <v>109</v>
      </c>
      <c r="P62" s="1" t="s">
        <v>184</v>
      </c>
      <c r="Q62" s="1" t="str">
        <f>SUBSTITUTE(Tabela1[[#This Row],[Trade]],CHAR(10),"|")</f>
        <v>Arborjet®</v>
      </c>
      <c r="R62" s="1" t="s">
        <v>186</v>
      </c>
      <c r="S62" s="1" t="s">
        <v>117</v>
      </c>
      <c r="T62" s="1" t="s">
        <v>121</v>
      </c>
      <c r="U62" s="22" t="s">
        <v>43</v>
      </c>
      <c r="V62" s="1" t="s">
        <v>174</v>
      </c>
      <c r="W62" s="3"/>
    </row>
    <row r="63" spans="1:23" ht="90" x14ac:dyDescent="0.25">
      <c r="A63" s="1">
        <v>2017</v>
      </c>
      <c r="B63" s="1">
        <f t="shared" si="1"/>
        <v>62</v>
      </c>
      <c r="C63" s="1" t="str">
        <f>SUBSTITUTE(Tabela1[[#This Row],[Crop]],CHAR(10),"|")</f>
        <v>Deciduous trees</v>
      </c>
      <c r="D63" s="1" t="s">
        <v>1111</v>
      </c>
      <c r="E63" s="1" t="str">
        <f>SUBSTITUTE(Tabela1[[#This Row],[Target Compound]],CHAR(10),"|")</f>
        <v>CVG-700|Dimethylsulfoxide|Acephate|Abamectin|Emamectin benzoate|Imidacloprid</v>
      </c>
      <c r="F63" s="22" t="s">
        <v>737</v>
      </c>
      <c r="G63" s="22" t="str">
        <f>SUBSTITUTE(Tabela1[[#This Row],[Classes]],CHAR(10),"|")</f>
        <v>Insecticide</v>
      </c>
      <c r="H63" s="22" t="s">
        <v>149</v>
      </c>
      <c r="I63" s="22" t="str">
        <f>SUBSTITUTE(Tabela1[[#This Row],[Analysis]],CHAR(10),"|")</f>
        <v>Field trials</v>
      </c>
      <c r="J63" s="1" t="s">
        <v>128</v>
      </c>
      <c r="K63" s="1" t="str">
        <f>SUBSTITUTE(Tabela1[[#This Row],[Statistic tools]],CHAR(10),"|")</f>
        <v>Kruskal-Wallis test</v>
      </c>
      <c r="L63" s="22" t="s">
        <v>786</v>
      </c>
      <c r="M63" s="22" t="str">
        <f>SUBSTITUTE(Tabela1[[#This Row],[Opening trunk]],CHAR(10),"|")</f>
        <v>Drill</v>
      </c>
      <c r="N63" s="1" t="s">
        <v>108</v>
      </c>
      <c r="O63" s="1" t="s">
        <v>917</v>
      </c>
      <c r="P63" s="22" t="s">
        <v>389</v>
      </c>
      <c r="Q63" s="22" t="str">
        <f>SUBSTITUTE(Tabela1[[#This Row],[Trade]],CHAR(10),"|")</f>
        <v>Rainbow Treecare Scientific Advancements</v>
      </c>
      <c r="R63" s="22" t="s">
        <v>185</v>
      </c>
      <c r="S63" s="1" t="s">
        <v>117</v>
      </c>
      <c r="T63" s="1" t="s">
        <v>714</v>
      </c>
      <c r="U63" s="1" t="s">
        <v>45</v>
      </c>
      <c r="V63" s="1" t="s">
        <v>193</v>
      </c>
      <c r="W63" s="3"/>
    </row>
    <row r="64" spans="1:23" s="13" customFormat="1" ht="75" x14ac:dyDescent="0.25">
      <c r="A64" s="1">
        <v>2017</v>
      </c>
      <c r="B64" s="1">
        <f t="shared" si="1"/>
        <v>63</v>
      </c>
      <c r="C64" s="1" t="str">
        <f>SUBSTITUTE(Tabela1[[#This Row],[Crop]],CHAR(10),"|")</f>
        <v>Date palm trees</v>
      </c>
      <c r="D64" s="1" t="s">
        <v>31</v>
      </c>
      <c r="E64" s="1" t="str">
        <f>SUBSTITUTE(Tabela1[[#This Row],[Target Compound]],CHAR(10),"|")</f>
        <v>Urea| zinc sulfate heptahydrate</v>
      </c>
      <c r="F64" s="22" t="s">
        <v>190</v>
      </c>
      <c r="G64" s="22" t="str">
        <f>SUBSTITUTE(Tabela1[[#This Row],[Classes]],CHAR(10),"|")</f>
        <v>Fertilizer</v>
      </c>
      <c r="H64" s="22" t="s">
        <v>278</v>
      </c>
      <c r="I64" s="22" t="str">
        <f>SUBSTITUTE(Tabela1[[#This Row],[Analysis]],CHAR(10),"|")</f>
        <v xml:space="preserve">Field trials|Atomic absorption spectrometry|Fruit evaluation |Refractometer|Micro-Kjeldahl method </v>
      </c>
      <c r="J64" s="22" t="s">
        <v>679</v>
      </c>
      <c r="K64" s="22" t="str">
        <f>SUBSTITUTE(Tabela1[[#This Row],[Statistic tools]],CHAR(10),"|")</f>
        <v>ANOVA|Duncan's test</v>
      </c>
      <c r="L64" s="22" t="s">
        <v>845</v>
      </c>
      <c r="M64" s="22" t="str">
        <f>SUBSTITUTE(Tabela1[[#This Row],[Opening trunk]],CHAR(10),"|")</f>
        <v>No Information</v>
      </c>
      <c r="N64" s="1" t="s">
        <v>917</v>
      </c>
      <c r="O64" s="1" t="s">
        <v>917</v>
      </c>
      <c r="P64" s="1" t="s">
        <v>917</v>
      </c>
      <c r="Q64" s="1" t="str">
        <f>SUBSTITUTE(Tabela1[[#This Row],[Trade]],CHAR(10),"|")</f>
        <v>No Information</v>
      </c>
      <c r="R64" s="1" t="s">
        <v>917</v>
      </c>
      <c r="S64" s="1" t="s">
        <v>917</v>
      </c>
      <c r="T64" s="1" t="s">
        <v>191</v>
      </c>
      <c r="U64" s="22" t="s">
        <v>341</v>
      </c>
      <c r="V64" s="1" t="s">
        <v>194</v>
      </c>
      <c r="W64" s="4"/>
    </row>
    <row r="65" spans="1:23" ht="90" x14ac:dyDescent="0.25">
      <c r="A65" s="1">
        <v>2016</v>
      </c>
      <c r="B65" s="1">
        <f t="shared" si="1"/>
        <v>64</v>
      </c>
      <c r="C65" s="1" t="str">
        <f>SUBSTITUTE(Tabela1[[#This Row],[Crop]],CHAR(10),"|")</f>
        <v>Ornamental trees</v>
      </c>
      <c r="D65" s="1" t="s">
        <v>196</v>
      </c>
      <c r="E65" s="1" t="str">
        <f>SUBSTITUTE(Tabela1[[#This Row],[Target Compound]],CHAR(10),"|")</f>
        <v>Imidacloprid|Emamectin benzoate|Abamectin|Clothianidin|Omethoate|Carbosulfan</v>
      </c>
      <c r="F65" s="22" t="s">
        <v>751</v>
      </c>
      <c r="G65" s="22" t="str">
        <f>SUBSTITUTE(Tabela1[[#This Row],[Classes]],CHAR(10),"|")</f>
        <v>Insecticide</v>
      </c>
      <c r="H65" s="22" t="s">
        <v>149</v>
      </c>
      <c r="I65" s="22" t="str">
        <f>SUBSTITUTE(Tabela1[[#This Row],[Analysis]],CHAR(10),"|")</f>
        <v>Bioassays|Field trials</v>
      </c>
      <c r="J65" s="22" t="s">
        <v>131</v>
      </c>
      <c r="K65" s="22" t="str">
        <f>SUBSTITUTE(Tabela1[[#This Row],[Statistic tools]],CHAR(10),"|")</f>
        <v>Shapiro-Wilk test|ANOVA|Duncan's test</v>
      </c>
      <c r="L65" s="22" t="s">
        <v>852</v>
      </c>
      <c r="M65" s="22" t="str">
        <f>SUBSTITUTE(Tabela1[[#This Row],[Opening trunk]],CHAR(10),"|")</f>
        <v>Drill</v>
      </c>
      <c r="N65" s="1" t="s">
        <v>108</v>
      </c>
      <c r="O65" s="1" t="s">
        <v>917</v>
      </c>
      <c r="P65" s="1" t="s">
        <v>198</v>
      </c>
      <c r="Q65" s="1" t="str">
        <f>SUBSTITUTE(Tabela1[[#This Row],[Trade]],CHAR(10),"|")</f>
        <v>Guangdong Institute of Applied Biological Resources</v>
      </c>
      <c r="R65" s="1" t="s">
        <v>197</v>
      </c>
      <c r="S65" s="1" t="s">
        <v>116</v>
      </c>
      <c r="T65" s="1" t="s">
        <v>195</v>
      </c>
      <c r="U65" s="1" t="s">
        <v>342</v>
      </c>
      <c r="V65" s="1" t="s">
        <v>175</v>
      </c>
      <c r="W65" s="2"/>
    </row>
    <row r="66" spans="1:23" s="13" customFormat="1" ht="90" x14ac:dyDescent="0.25">
      <c r="A66" s="1">
        <v>2016</v>
      </c>
      <c r="B66" s="1">
        <f t="shared" si="1"/>
        <v>65</v>
      </c>
      <c r="C66" s="1" t="str">
        <f>SUBSTITUTE(Tabela1[[#This Row],[Crop]],CHAR(10),"|")</f>
        <v>Apple trees</v>
      </c>
      <c r="D66" s="1" t="s">
        <v>30</v>
      </c>
      <c r="E66" s="1" t="str">
        <f>SUBSTITUTE(Tabela1[[#This Row],[Target Compound]],CHAR(10),"|")</f>
        <v>No Information</v>
      </c>
      <c r="F66" s="22" t="s">
        <v>917</v>
      </c>
      <c r="G66" s="22" t="str">
        <f>SUBSTITUTE(Tabela1[[#This Row],[Classes]],CHAR(10),"|")</f>
        <v>No Information</v>
      </c>
      <c r="H66" s="22" t="s">
        <v>917</v>
      </c>
      <c r="I66" s="22" t="str">
        <f>SUBSTITUTE(Tabela1[[#This Row],[Analysis]],CHAR(10),"|")</f>
        <v>Field trials</v>
      </c>
      <c r="J66" s="1" t="s">
        <v>128</v>
      </c>
      <c r="K66" s="1" t="str">
        <f>SUBSTITUTE(Tabela1[[#This Row],[Statistic tools]],CHAR(10),"|")</f>
        <v>MIXED|SQUARE ROOT function|COSINE|F-test|t-test|Tukey-Kramer test</v>
      </c>
      <c r="L66" s="22" t="s">
        <v>823</v>
      </c>
      <c r="M66" s="22" t="str">
        <f>SUBSTITUTE(Tabela1[[#This Row],[Opening trunk]],CHAR(10),"|")</f>
        <v>Blade|Drill</v>
      </c>
      <c r="N66" s="22" t="s">
        <v>245</v>
      </c>
      <c r="O66" s="1" t="s">
        <v>109</v>
      </c>
      <c r="P66" s="1" t="s">
        <v>917</v>
      </c>
      <c r="Q66" s="1" t="str">
        <f>SUBSTITUTE(Tabela1[[#This Row],[Trade]],CHAR(10),"|")</f>
        <v>No Information</v>
      </c>
      <c r="R66" s="1" t="s">
        <v>917</v>
      </c>
      <c r="S66" s="1" t="s">
        <v>917</v>
      </c>
      <c r="T66" s="1" t="s">
        <v>712</v>
      </c>
      <c r="U66" s="1" t="s">
        <v>46</v>
      </c>
      <c r="V66" s="1" t="s">
        <v>343</v>
      </c>
      <c r="W66" s="14"/>
    </row>
    <row r="67" spans="1:23" s="6" customFormat="1" ht="45" x14ac:dyDescent="0.25">
      <c r="A67" s="1">
        <v>2016</v>
      </c>
      <c r="B67" s="1">
        <f t="shared" si="1"/>
        <v>66</v>
      </c>
      <c r="C67" s="1" t="str">
        <f>SUBSTITUTE(Tabela1[[#This Row],[Crop]],CHAR(10),"|")</f>
        <v>Citrus trees</v>
      </c>
      <c r="D67" s="1" t="s">
        <v>13</v>
      </c>
      <c r="E67" s="1" t="str">
        <f>SUBSTITUTE(Tabela1[[#This Row],[Target Compound]],CHAR(10),"|")</f>
        <v>Oxytetracycline hydrochloride</v>
      </c>
      <c r="F67" s="1" t="s">
        <v>199</v>
      </c>
      <c r="G67" s="1" t="str">
        <f>SUBSTITUTE(Tabela1[[#This Row],[Classes]],CHAR(10),"|")</f>
        <v>Antibiotic</v>
      </c>
      <c r="H67" s="1" t="s">
        <v>150</v>
      </c>
      <c r="I67" s="1" t="str">
        <f>SUBSTITUTE(Tabela1[[#This Row],[Analysis]],CHAR(10),"|")</f>
        <v>Residue analyses|PCR</v>
      </c>
      <c r="J67" s="22" t="s">
        <v>729</v>
      </c>
      <c r="K67" s="22" t="str">
        <f>SUBSTITUTE(Tabela1[[#This Row],[Statistic tools]],CHAR(10),"|")</f>
        <v>ANOVA|Fisher’s LSD test|t-test</v>
      </c>
      <c r="L67" s="22" t="s">
        <v>824</v>
      </c>
      <c r="M67" s="22" t="str">
        <f>SUBSTITUTE(Tabela1[[#This Row],[Opening trunk]],CHAR(10),"|")</f>
        <v>Drill</v>
      </c>
      <c r="N67" s="1" t="s">
        <v>108</v>
      </c>
      <c r="O67" s="1" t="s">
        <v>109</v>
      </c>
      <c r="P67" s="1" t="s">
        <v>156</v>
      </c>
      <c r="Q67" s="1" t="str">
        <f>SUBSTITUTE(Tabela1[[#This Row],[Trade]],CHAR(10),"|")</f>
        <v>Arborjet®</v>
      </c>
      <c r="R67" s="1" t="s">
        <v>186</v>
      </c>
      <c r="S67" s="1" t="s">
        <v>117</v>
      </c>
      <c r="T67" s="1" t="s">
        <v>138</v>
      </c>
      <c r="U67" s="1" t="s">
        <v>47</v>
      </c>
      <c r="V67" s="1" t="s">
        <v>344</v>
      </c>
      <c r="W67" s="7"/>
    </row>
    <row r="68" spans="1:23" s="13" customFormat="1" ht="60" x14ac:dyDescent="0.25">
      <c r="A68" s="1">
        <v>2016</v>
      </c>
      <c r="B68" s="1">
        <f t="shared" si="1"/>
        <v>67</v>
      </c>
      <c r="C68" s="1" t="str">
        <f>SUBSTITUTE(Tabela1[[#This Row],[Crop]],CHAR(10),"|")</f>
        <v>Citrus trees</v>
      </c>
      <c r="D68" s="1" t="s">
        <v>13</v>
      </c>
      <c r="E68" s="1" t="str">
        <f>SUBSTITUTE(Tabela1[[#This Row],[Target Compound]],CHAR(10),"|")</f>
        <v>Penicillin G</v>
      </c>
      <c r="F68" s="1" t="s">
        <v>876</v>
      </c>
      <c r="G68" s="1" t="str">
        <f>SUBSTITUTE(Tabela1[[#This Row],[Classes]],CHAR(10),"|")</f>
        <v>Antibiotic</v>
      </c>
      <c r="H68" s="1" t="s">
        <v>150</v>
      </c>
      <c r="I68" s="1" t="str">
        <f>SUBSTITUTE(Tabela1[[#This Row],[Analysis]],CHAR(10),"|")</f>
        <v>PCR|Bioassays|Field trials|Green/glasshouse trials</v>
      </c>
      <c r="J68" s="22" t="s">
        <v>728</v>
      </c>
      <c r="K68" s="22" t="str">
        <f>SUBSTITUTE(Tabela1[[#This Row],[Statistic tools]],CHAR(10),"|")</f>
        <v>Tukey's HSD test|t-test|Chi-square test</v>
      </c>
      <c r="L68" s="22" t="s">
        <v>855</v>
      </c>
      <c r="M68" s="22" t="str">
        <f>SUBSTITUTE(Tabela1[[#This Row],[Opening trunk]],CHAR(10),"|")</f>
        <v>Drill</v>
      </c>
      <c r="N68" s="1" t="s">
        <v>108</v>
      </c>
      <c r="O68" s="1" t="s">
        <v>917</v>
      </c>
      <c r="P68" s="1" t="s">
        <v>139</v>
      </c>
      <c r="Q68" s="1" t="str">
        <f>SUBSTITUTE(Tabela1[[#This Row],[Trade]],CHAR(10),"|")</f>
        <v>Chemjet®</v>
      </c>
      <c r="R68" s="1" t="s">
        <v>139</v>
      </c>
      <c r="S68" s="1" t="s">
        <v>117</v>
      </c>
      <c r="T68" s="1" t="s">
        <v>111</v>
      </c>
      <c r="U68" s="22" t="s">
        <v>48</v>
      </c>
      <c r="V68" s="1" t="s">
        <v>395</v>
      </c>
      <c r="W68" s="14" t="s">
        <v>179</v>
      </c>
    </row>
    <row r="69" spans="1:23" ht="45" x14ac:dyDescent="0.25">
      <c r="A69" s="1">
        <v>2016</v>
      </c>
      <c r="B69" s="1">
        <f t="shared" si="1"/>
        <v>68</v>
      </c>
      <c r="C69" s="1" t="str">
        <f>SUBSTITUTE(Tabela1[[#This Row],[Crop]],CHAR(10),"|")</f>
        <v>Deciduous trees</v>
      </c>
      <c r="D69" s="1" t="s">
        <v>1111</v>
      </c>
      <c r="E69" s="1" t="str">
        <f>SUBSTITUTE(Tabela1[[#This Row],[Target Compound]],CHAR(10),"|")</f>
        <v>Emamectin benzoate</v>
      </c>
      <c r="F69" s="1" t="s">
        <v>9</v>
      </c>
      <c r="G69" s="1" t="str">
        <f>SUBSTITUTE(Tabela1[[#This Row],[Classes]],CHAR(10),"|")</f>
        <v>Insecticide</v>
      </c>
      <c r="H69" s="1" t="s">
        <v>149</v>
      </c>
      <c r="I69" s="1" t="str">
        <f>SUBSTITUTE(Tabela1[[#This Row],[Analysis]],CHAR(10),"|")</f>
        <v>Bioassays|Residue analyses|Insect captures</v>
      </c>
      <c r="J69" s="22" t="s">
        <v>680</v>
      </c>
      <c r="K69" s="22" t="str">
        <f>SUBSTITUTE(Tabela1[[#This Row],[Statistic tools]],CHAR(10),"|")</f>
        <v>ANOVA|Tukey’s test</v>
      </c>
      <c r="L69" s="22" t="s">
        <v>425</v>
      </c>
      <c r="M69" s="22" t="str">
        <f>SUBSTITUTE(Tabela1[[#This Row],[Opening trunk]],CHAR(10),"|")</f>
        <v>No Information</v>
      </c>
      <c r="N69" s="1" t="s">
        <v>917</v>
      </c>
      <c r="O69" s="1" t="s">
        <v>917</v>
      </c>
      <c r="P69" s="1" t="s">
        <v>200</v>
      </c>
      <c r="Q69" s="1" t="str">
        <f>SUBSTITUTE(Tabela1[[#This Row],[Trade]],CHAR(10),"|")</f>
        <v>Arborjet®</v>
      </c>
      <c r="R69" s="1" t="s">
        <v>186</v>
      </c>
      <c r="S69" s="1" t="s">
        <v>117</v>
      </c>
      <c r="T69" s="1" t="s">
        <v>129</v>
      </c>
      <c r="U69" s="1" t="s">
        <v>345</v>
      </c>
      <c r="V69" s="1" t="s">
        <v>346</v>
      </c>
      <c r="W69" s="3"/>
    </row>
    <row r="70" spans="1:23" s="17" customFormat="1" ht="60" x14ac:dyDescent="0.25">
      <c r="A70" s="1">
        <v>2016</v>
      </c>
      <c r="B70" s="1">
        <f t="shared" si="1"/>
        <v>69</v>
      </c>
      <c r="C70" s="1" t="str">
        <f>SUBSTITUTE(Tabela1[[#This Row],[Crop]],CHAR(10),"|")</f>
        <v>Ornamental trees</v>
      </c>
      <c r="D70" s="1" t="s">
        <v>196</v>
      </c>
      <c r="E70" s="1" t="str">
        <f>SUBSTITUTE(Tabela1[[#This Row],[Target Compound]],CHAR(10),"|")</f>
        <v>Imidacloprid|Emamectin benzoate|Phosphorous acid</v>
      </c>
      <c r="F70" s="22" t="s">
        <v>752</v>
      </c>
      <c r="G70" s="22" t="str">
        <f>SUBSTITUTE(Tabela1[[#This Row],[Classes]],CHAR(10),"|")</f>
        <v>Insecticide|Fungicide</v>
      </c>
      <c r="H70" s="22" t="s">
        <v>152</v>
      </c>
      <c r="I70" s="22" t="str">
        <f>SUBSTITUTE(Tabela1[[#This Row],[Analysis]],CHAR(10),"|")</f>
        <v>Field trials</v>
      </c>
      <c r="J70" s="1" t="s">
        <v>128</v>
      </c>
      <c r="K70" s="1" t="str">
        <f>SUBSTITUTE(Tabela1[[#This Row],[Statistic tools]],CHAR(10),"|")</f>
        <v>ANOVA|Tukey’s test|Kruskal-Wallis test|Dunn’s test</v>
      </c>
      <c r="L70" s="22" t="s">
        <v>903</v>
      </c>
      <c r="M70" s="22" t="str">
        <f>SUBSTITUTE(Tabela1[[#This Row],[Opening trunk]],CHAR(10),"|")</f>
        <v>No Information</v>
      </c>
      <c r="N70" s="1" t="s">
        <v>917</v>
      </c>
      <c r="O70" s="1" t="s">
        <v>917</v>
      </c>
      <c r="P70" s="22" t="s">
        <v>201</v>
      </c>
      <c r="Q70" s="22" t="str">
        <f>SUBSTITUTE(Tabela1[[#This Row],[Trade]],CHAR(10),"|")</f>
        <v>Arborjet®</v>
      </c>
      <c r="R70" s="1" t="s">
        <v>186</v>
      </c>
      <c r="S70" s="1" t="s">
        <v>117</v>
      </c>
      <c r="T70" s="1" t="s">
        <v>714</v>
      </c>
      <c r="U70" s="22" t="s">
        <v>347</v>
      </c>
      <c r="V70" s="1" t="s">
        <v>348</v>
      </c>
      <c r="W70" s="16"/>
    </row>
    <row r="71" spans="1:23" s="13" customFormat="1" ht="90" x14ac:dyDescent="0.25">
      <c r="A71" s="1">
        <v>2016</v>
      </c>
      <c r="B71" s="1">
        <f t="shared" si="1"/>
        <v>70</v>
      </c>
      <c r="C71" s="1" t="str">
        <f>SUBSTITUTE(Tabela1[[#This Row],[Crop]],CHAR(10),"|")</f>
        <v>Apple trees</v>
      </c>
      <c r="D71" s="1" t="s">
        <v>30</v>
      </c>
      <c r="E71" s="1" t="str">
        <f>SUBSTITUTE(Tabela1[[#This Row],[Target Compound]],CHAR(10),"|")</f>
        <v>Phosphorous acid|Potassium phosphite|Potassium dihydrogen phosphate|Propiconazole|Difenoconazole|Cyprodinil</v>
      </c>
      <c r="F71" s="22" t="s">
        <v>743</v>
      </c>
      <c r="G71" s="22" t="str">
        <f>SUBSTITUTE(Tabela1[[#This Row],[Classes]],CHAR(10),"|")</f>
        <v>Fungicide</v>
      </c>
      <c r="H71" s="22" t="s">
        <v>151</v>
      </c>
      <c r="I71" s="22" t="str">
        <f>SUBSTITUTE(Tabela1[[#This Row],[Analysis]],CHAR(10),"|")</f>
        <v>Residue analyses</v>
      </c>
      <c r="J71" s="1" t="s">
        <v>17</v>
      </c>
      <c r="K71" s="1" t="str">
        <f>SUBSTITUTE(Tabela1[[#This Row],[Statistic tools]],CHAR(10),"|")</f>
        <v>MIXED</v>
      </c>
      <c r="L71" s="1" t="s">
        <v>779</v>
      </c>
      <c r="M71" s="1" t="str">
        <f>SUBSTITUTE(Tabela1[[#This Row],[Opening trunk]],CHAR(10),"|")</f>
        <v>Drill</v>
      </c>
      <c r="N71" s="1" t="s">
        <v>108</v>
      </c>
      <c r="O71" s="1" t="s">
        <v>109</v>
      </c>
      <c r="P71" s="22" t="s">
        <v>204</v>
      </c>
      <c r="Q71" s="22" t="str">
        <f>SUBSTITUTE(Tabela1[[#This Row],[Trade]],CHAR(10),"|")</f>
        <v>Arborjet®</v>
      </c>
      <c r="R71" s="1" t="s">
        <v>186</v>
      </c>
      <c r="S71" s="1" t="s">
        <v>117</v>
      </c>
      <c r="T71" s="1" t="s">
        <v>203</v>
      </c>
      <c r="U71" s="1" t="s">
        <v>49</v>
      </c>
      <c r="V71" s="1" t="s">
        <v>202</v>
      </c>
      <c r="W71" s="4"/>
    </row>
    <row r="72" spans="1:23" ht="75" x14ac:dyDescent="0.25">
      <c r="A72" s="1">
        <v>2016</v>
      </c>
      <c r="B72" s="1">
        <f t="shared" si="1"/>
        <v>71</v>
      </c>
      <c r="C72" s="1" t="str">
        <f>SUBSTITUTE(Tabela1[[#This Row],[Crop]],CHAR(10),"|")</f>
        <v>Nut trees</v>
      </c>
      <c r="D72" s="1" t="s">
        <v>168</v>
      </c>
      <c r="E72" s="1" t="str">
        <f>SUBSTITUTE(Tabela1[[#This Row],[Target Compound]],CHAR(10),"|")</f>
        <v>Oxytetracycline|Penicillin</v>
      </c>
      <c r="F72" s="22" t="s">
        <v>205</v>
      </c>
      <c r="G72" s="22" t="str">
        <f>SUBSTITUTE(Tabela1[[#This Row],[Classes]],CHAR(10),"|")</f>
        <v>Antibiotic</v>
      </c>
      <c r="H72" s="1" t="s">
        <v>150</v>
      </c>
      <c r="I72" s="1" t="str">
        <f>SUBSTITUTE(Tabela1[[#This Row],[Analysis]],CHAR(10),"|")</f>
        <v>Bioassays|Residue analyses|PCR|Field trials|Green/glasshouse trials</v>
      </c>
      <c r="J72" s="22" t="s">
        <v>719</v>
      </c>
      <c r="K72" s="22" t="str">
        <f>SUBSTITUTE(Tabela1[[#This Row],[Statistic tools]],CHAR(10),"|")</f>
        <v>No Information</v>
      </c>
      <c r="L72" s="1" t="s">
        <v>917</v>
      </c>
      <c r="M72" s="1" t="str">
        <f>SUBSTITUTE(Tabela1[[#This Row],[Opening trunk]],CHAR(10),"|")</f>
        <v>Drill</v>
      </c>
      <c r="N72" s="1" t="s">
        <v>108</v>
      </c>
      <c r="O72" s="1" t="s">
        <v>935</v>
      </c>
      <c r="P72" s="1" t="s">
        <v>206</v>
      </c>
      <c r="Q72" s="1" t="str">
        <f>SUBSTITUTE(Tabela1[[#This Row],[Trade]],CHAR(10),"|")</f>
        <v>Home-made manufacture</v>
      </c>
      <c r="R72" s="22" t="s">
        <v>314</v>
      </c>
      <c r="S72" s="1" t="s">
        <v>116</v>
      </c>
      <c r="T72" s="1" t="s">
        <v>192</v>
      </c>
      <c r="U72" s="1" t="s">
        <v>349</v>
      </c>
      <c r="V72" s="1" t="s">
        <v>350</v>
      </c>
      <c r="W72" s="2"/>
    </row>
    <row r="73" spans="1:23" s="13" customFormat="1" ht="30" x14ac:dyDescent="0.25">
      <c r="A73" s="1">
        <v>2015</v>
      </c>
      <c r="B73" s="1">
        <f t="shared" si="1"/>
        <v>72</v>
      </c>
      <c r="C73" s="1" t="str">
        <f>SUBSTITUTE(Tabela1[[#This Row],[Crop]],CHAR(10),"|")</f>
        <v>Coffee trees</v>
      </c>
      <c r="D73" s="1" t="s">
        <v>52</v>
      </c>
      <c r="E73" s="1" t="str">
        <f>SUBSTITUTE(Tabela1[[#This Row],[Target Compound]],CHAR(10),"|")</f>
        <v>Zinc salt</v>
      </c>
      <c r="F73" s="1" t="s">
        <v>434</v>
      </c>
      <c r="G73" s="1" t="str">
        <f>SUBSTITUTE(Tabela1[[#This Row],[Classes]],CHAR(10),"|")</f>
        <v>Fertilizer</v>
      </c>
      <c r="H73" s="1" t="s">
        <v>278</v>
      </c>
      <c r="I73" s="1" t="str">
        <f>SUBSTITUTE(Tabela1[[#This Row],[Analysis]],CHAR(10),"|")</f>
        <v>Field trials|Atomic absorption spectrometry</v>
      </c>
      <c r="J73" s="22" t="s">
        <v>715</v>
      </c>
      <c r="K73" s="22" t="str">
        <f>SUBSTITUTE(Tabela1[[#This Row],[Statistic tools]],CHAR(10),"|")</f>
        <v>Regression procedure</v>
      </c>
      <c r="L73" s="1" t="s">
        <v>243</v>
      </c>
      <c r="M73" s="1" t="str">
        <f>SUBSTITUTE(Tabela1[[#This Row],[Opening trunk]],CHAR(10),"|")</f>
        <v>No Information</v>
      </c>
      <c r="N73" s="1" t="s">
        <v>917</v>
      </c>
      <c r="O73" s="1" t="s">
        <v>917</v>
      </c>
      <c r="P73" s="1" t="s">
        <v>209</v>
      </c>
      <c r="Q73" s="1" t="str">
        <f>SUBSTITUTE(Tabela1[[#This Row],[Trade]],CHAR(10),"|")</f>
        <v>Home-made manufacture</v>
      </c>
      <c r="R73" s="22" t="s">
        <v>314</v>
      </c>
      <c r="S73" s="1" t="s">
        <v>116</v>
      </c>
      <c r="T73" s="1" t="s">
        <v>208</v>
      </c>
      <c r="U73" s="1" t="s">
        <v>53</v>
      </c>
      <c r="V73" s="1" t="s">
        <v>207</v>
      </c>
      <c r="W73" s="4"/>
    </row>
    <row r="74" spans="1:23" ht="60" x14ac:dyDescent="0.25">
      <c r="A74" s="1">
        <v>2015</v>
      </c>
      <c r="B74" s="1">
        <f t="shared" si="1"/>
        <v>73</v>
      </c>
      <c r="C74" s="1" t="str">
        <f>SUBSTITUTE(Tabela1[[#This Row],[Crop]],CHAR(10),"|")</f>
        <v>Apple trees</v>
      </c>
      <c r="D74" s="1" t="s">
        <v>30</v>
      </c>
      <c r="E74" s="1" t="str">
        <f>SUBSTITUTE(Tabela1[[#This Row],[Target Compound]],CHAR(10),"|")</f>
        <v>Acibenzolar-S-methyl|Phosphorous acid|Streptomycin sulfate|Oxytetracycline hydrochloride</v>
      </c>
      <c r="F74" s="22" t="s">
        <v>211</v>
      </c>
      <c r="G74" s="22" t="str">
        <f>SUBSTITUTE(Tabela1[[#This Row],[Classes]],CHAR(10),"|")</f>
        <v>Fungicide|Antibiotic</v>
      </c>
      <c r="H74" s="22" t="s">
        <v>416</v>
      </c>
      <c r="I74" s="22" t="str">
        <f>SUBSTITUTE(Tabela1[[#This Row],[Analysis]],CHAR(10),"|")</f>
        <v>Field trials|PCR</v>
      </c>
      <c r="J74" s="22" t="s">
        <v>726</v>
      </c>
      <c r="K74" s="22" t="str">
        <f>SUBSTITUTE(Tabela1[[#This Row],[Statistic tools]],CHAR(10),"|")</f>
        <v>MIXED|F-test|Tukey's HSD test</v>
      </c>
      <c r="L74" s="22" t="s">
        <v>859</v>
      </c>
      <c r="M74" s="22" t="str">
        <f>SUBSTITUTE(Tabela1[[#This Row],[Opening trunk]],CHAR(10),"|")</f>
        <v>Drill</v>
      </c>
      <c r="N74" s="1" t="s">
        <v>108</v>
      </c>
      <c r="O74" s="1" t="s">
        <v>109</v>
      </c>
      <c r="P74" s="22" t="s">
        <v>210</v>
      </c>
      <c r="Q74" s="22" t="str">
        <f>SUBSTITUTE(Tabela1[[#This Row],[Trade]],CHAR(10),"|")</f>
        <v>Arborjet®</v>
      </c>
      <c r="R74" s="1" t="s">
        <v>186</v>
      </c>
      <c r="S74" s="1" t="s">
        <v>117</v>
      </c>
      <c r="T74" s="1" t="s">
        <v>158</v>
      </c>
      <c r="U74" s="22" t="s">
        <v>351</v>
      </c>
      <c r="V74" s="1" t="s">
        <v>352</v>
      </c>
      <c r="W74" s="2"/>
    </row>
    <row r="75" spans="1:23" s="9" customFormat="1" ht="60" x14ac:dyDescent="0.25">
      <c r="A75" s="1">
        <v>2015</v>
      </c>
      <c r="B75" s="1">
        <f t="shared" si="1"/>
        <v>74</v>
      </c>
      <c r="C75" s="1" t="str">
        <f>SUBSTITUTE(Tabela1[[#This Row],[Crop]],CHAR(10),"|")</f>
        <v>Deciduous trees</v>
      </c>
      <c r="D75" s="1" t="s">
        <v>1111</v>
      </c>
      <c r="E75" s="1" t="str">
        <f>SUBSTITUTE(Tabela1[[#This Row],[Target Compound]],CHAR(10),"|")</f>
        <v>Emamectin benzoate</v>
      </c>
      <c r="F75" s="22" t="s">
        <v>9</v>
      </c>
      <c r="G75" s="22" t="str">
        <f>SUBSTITUTE(Tabela1[[#This Row],[Classes]],CHAR(10),"|")</f>
        <v>Insecticide</v>
      </c>
      <c r="H75" s="1" t="s">
        <v>149</v>
      </c>
      <c r="I75" s="1" t="str">
        <f>SUBSTITUTE(Tabela1[[#This Row],[Analysis]],CHAR(10),"|")</f>
        <v>Field trials</v>
      </c>
      <c r="J75" s="22" t="s">
        <v>128</v>
      </c>
      <c r="K75" s="22" t="str">
        <f>SUBSTITUTE(Tabela1[[#This Row],[Statistic tools]],CHAR(10),"|")</f>
        <v>ANOVA|t-test|ANCOVA|Tukey's HSD test</v>
      </c>
      <c r="L75" s="22" t="s">
        <v>860</v>
      </c>
      <c r="M75" s="22" t="str">
        <f>SUBSTITUTE(Tabela1[[#This Row],[Opening trunk]],CHAR(10),"|")</f>
        <v>Drill</v>
      </c>
      <c r="N75" s="1" t="s">
        <v>108</v>
      </c>
      <c r="O75" s="1" t="s">
        <v>109</v>
      </c>
      <c r="P75" s="1" t="s">
        <v>212</v>
      </c>
      <c r="Q75" s="1" t="str">
        <f>SUBSTITUTE(Tabela1[[#This Row],[Trade]],CHAR(10),"|")</f>
        <v>Arborjet®</v>
      </c>
      <c r="R75" s="1" t="s">
        <v>186</v>
      </c>
      <c r="S75" s="1" t="s">
        <v>117</v>
      </c>
      <c r="T75" s="1" t="s">
        <v>712</v>
      </c>
      <c r="U75" s="22" t="s">
        <v>54</v>
      </c>
      <c r="V75" s="1" t="s">
        <v>353</v>
      </c>
      <c r="W75" s="8"/>
    </row>
    <row r="76" spans="1:23" s="13" customFormat="1" ht="75" x14ac:dyDescent="0.25">
      <c r="A76" s="1">
        <v>2015</v>
      </c>
      <c r="B76" s="1">
        <f t="shared" si="1"/>
        <v>75</v>
      </c>
      <c r="C76" s="1" t="str">
        <f>SUBSTITUTE(Tabela1[[#This Row],[Crop]],CHAR(10),"|")</f>
        <v>Deciduous trees</v>
      </c>
      <c r="D76" s="1" t="s">
        <v>1111</v>
      </c>
      <c r="E76" s="1" t="str">
        <f>SUBSTITUTE(Tabela1[[#This Row],[Target Compound]],CHAR(10),"|")</f>
        <v>Emamectin benzoate|Imidacloprid</v>
      </c>
      <c r="F76" s="22" t="s">
        <v>122</v>
      </c>
      <c r="G76" s="22" t="str">
        <f>SUBSTITUTE(Tabela1[[#This Row],[Classes]],CHAR(10),"|")</f>
        <v>Insecticide</v>
      </c>
      <c r="H76" s="22" t="s">
        <v>149</v>
      </c>
      <c r="I76" s="22" t="str">
        <f>SUBSTITUTE(Tabela1[[#This Row],[Analysis]],CHAR(10),"|")</f>
        <v>Field trials</v>
      </c>
      <c r="J76" s="1" t="s">
        <v>128</v>
      </c>
      <c r="K76" s="1" t="str">
        <f>SUBSTITUTE(Tabela1[[#This Row],[Statistic tools]],CHAR(10),"|")</f>
        <v>ANOVA|Kolmogorov–Smirnov’s test|Levene's test|AIC|Pearson’s chi-square</v>
      </c>
      <c r="L76" s="22" t="s">
        <v>904</v>
      </c>
      <c r="M76" s="22" t="str">
        <f>SUBSTITUTE(Tabela1[[#This Row],[Opening trunk]],CHAR(10),"|")</f>
        <v>No Information</v>
      </c>
      <c r="N76" s="1" t="s">
        <v>917</v>
      </c>
      <c r="O76" s="1" t="s">
        <v>917</v>
      </c>
      <c r="P76" s="1" t="s">
        <v>917</v>
      </c>
      <c r="Q76" s="1" t="str">
        <f>SUBSTITUTE(Tabela1[[#This Row],[Trade]],CHAR(10),"|")</f>
        <v>No Information</v>
      </c>
      <c r="R76" s="1" t="s">
        <v>917</v>
      </c>
      <c r="S76" s="1" t="s">
        <v>917</v>
      </c>
      <c r="T76" s="1" t="s">
        <v>129</v>
      </c>
      <c r="U76" s="22" t="s">
        <v>354</v>
      </c>
      <c r="V76" s="1" t="s">
        <v>213</v>
      </c>
      <c r="W76" s="14"/>
    </row>
    <row r="77" spans="1:23" x14ac:dyDescent="0.25">
      <c r="A77" s="1">
        <v>2015</v>
      </c>
      <c r="B77" s="1">
        <f t="shared" si="1"/>
        <v>76</v>
      </c>
      <c r="C77" s="1" t="str">
        <f>SUBSTITUTE(Tabela1[[#This Row],[Crop]],CHAR(10),"|")</f>
        <v>Coconut palm trees</v>
      </c>
      <c r="D77" s="1" t="s">
        <v>5</v>
      </c>
      <c r="E77" s="1" t="str">
        <f>SUBSTITUTE(Tabela1[[#This Row],[Target Compound]],CHAR(10),"|")</f>
        <v>Potassium phosphite</v>
      </c>
      <c r="F77" s="1" t="s">
        <v>77</v>
      </c>
      <c r="G77" s="1" t="str">
        <f>SUBSTITUTE(Tabela1[[#This Row],[Classes]],CHAR(10),"|")</f>
        <v>Fungicide</v>
      </c>
      <c r="H77" s="1" t="s">
        <v>151</v>
      </c>
      <c r="I77" s="1" t="str">
        <f>SUBSTITUTE(Tabela1[[#This Row],[Analysis]],CHAR(10),"|")</f>
        <v>Residue analyses</v>
      </c>
      <c r="J77" s="1" t="s">
        <v>17</v>
      </c>
      <c r="K77" s="1" t="str">
        <f>SUBSTITUTE(Tabela1[[#This Row],[Statistic tools]],CHAR(10),"|")</f>
        <v>Statistical significance</v>
      </c>
      <c r="L77" s="1" t="s">
        <v>825</v>
      </c>
      <c r="M77" s="1" t="str">
        <f>SUBSTITUTE(Tabela1[[#This Row],[Opening trunk]],CHAR(10),"|")</f>
        <v>Drill</v>
      </c>
      <c r="N77" s="1" t="s">
        <v>108</v>
      </c>
      <c r="O77" s="1" t="s">
        <v>917</v>
      </c>
      <c r="P77" s="1" t="s">
        <v>215</v>
      </c>
      <c r="Q77" s="1" t="str">
        <f>SUBSTITUTE(Tabela1[[#This Row],[Trade]],CHAR(10),"|")</f>
        <v>Arborjet®</v>
      </c>
      <c r="R77" s="1" t="s">
        <v>186</v>
      </c>
      <c r="S77" s="1" t="s">
        <v>117</v>
      </c>
      <c r="T77" s="1" t="s">
        <v>216</v>
      </c>
      <c r="U77" s="1" t="s">
        <v>55</v>
      </c>
      <c r="V77" s="1" t="s">
        <v>214</v>
      </c>
      <c r="W77" s="3"/>
    </row>
    <row r="78" spans="1:23" ht="75" x14ac:dyDescent="0.25">
      <c r="A78" s="1">
        <v>2015</v>
      </c>
      <c r="B78" s="1">
        <f t="shared" si="1"/>
        <v>77</v>
      </c>
      <c r="C78" s="1" t="str">
        <f>SUBSTITUTE(Tabela1[[#This Row],[Crop]],CHAR(10),"|")</f>
        <v>Ornamental trees</v>
      </c>
      <c r="D78" s="1" t="s">
        <v>196</v>
      </c>
      <c r="E78" s="1" t="str">
        <f>SUBSTITUTE(Tabela1[[#This Row],[Target Compound]],CHAR(10),"|")</f>
        <v>Abamectin|Imidacloprid</v>
      </c>
      <c r="F78" s="22" t="s">
        <v>300</v>
      </c>
      <c r="G78" s="22" t="str">
        <f>SUBSTITUTE(Tabela1[[#This Row],[Classes]],CHAR(10),"|")</f>
        <v>Insecticide</v>
      </c>
      <c r="H78" s="1" t="s">
        <v>149</v>
      </c>
      <c r="I78" s="1" t="str">
        <f>SUBSTITUTE(Tabela1[[#This Row],[Analysis]],CHAR(10),"|")</f>
        <v>Bioassays|Residue analyses|Field trials</v>
      </c>
      <c r="J78" s="22" t="s">
        <v>681</v>
      </c>
      <c r="K78" s="22" t="str">
        <f>SUBSTITUTE(Tabela1[[#This Row],[Statistic tools]],CHAR(10),"|")</f>
        <v>Kaplan–Meier|Kruskal-Wallis test|ANOVA|Tukey's HSD test|Chi-square test</v>
      </c>
      <c r="L78" s="22" t="s">
        <v>861</v>
      </c>
      <c r="M78" s="22" t="str">
        <f>SUBSTITUTE(Tabela1[[#This Row],[Opening trunk]],CHAR(10),"|")</f>
        <v>Drill</v>
      </c>
      <c r="N78" s="1" t="s">
        <v>108</v>
      </c>
      <c r="O78" s="1" t="s">
        <v>917</v>
      </c>
      <c r="P78" s="1" t="s">
        <v>413</v>
      </c>
      <c r="Q78" s="1" t="str">
        <f>SUBSTITUTE(Tabela1[[#This Row],[Trade]],CHAR(10),"|")</f>
        <v>ENDOterapia Vegetal S.L.®</v>
      </c>
      <c r="R78" s="1" t="s">
        <v>413</v>
      </c>
      <c r="S78" s="1" t="s">
        <v>117</v>
      </c>
      <c r="T78" s="1" t="s">
        <v>129</v>
      </c>
      <c r="U78" s="1" t="s">
        <v>355</v>
      </c>
      <c r="V78" s="1" t="s">
        <v>356</v>
      </c>
      <c r="W78" s="2"/>
    </row>
    <row r="79" spans="1:23" ht="135" x14ac:dyDescent="0.25">
      <c r="A79" s="1">
        <v>2015</v>
      </c>
      <c r="B79" s="1">
        <f t="shared" si="1"/>
        <v>78</v>
      </c>
      <c r="C79" s="1" t="str">
        <f>SUBSTITUTE(Tabela1[[#This Row],[Crop]],CHAR(10),"|")</f>
        <v>Coconut palm trees</v>
      </c>
      <c r="D79" s="1" t="s">
        <v>5</v>
      </c>
      <c r="E79" s="1" t="str">
        <f>SUBSTITUTE(Tabela1[[#This Row],[Target Compound]],CHAR(10),"|")</f>
        <v>3-hydroxy-carbofuran|Carbendazim|Carbofuran|Difenoconazole|Imidacloprid|Thiabendazole|Thiamethoxam|Thiophanate-methyl|Spirodiclofen</v>
      </c>
      <c r="F79" s="22" t="s">
        <v>742</v>
      </c>
      <c r="G79" s="22" t="str">
        <f>SUBSTITUTE(Tabela1[[#This Row],[Classes]],CHAR(10),"|")</f>
        <v>Fungicide|Insecticide</v>
      </c>
      <c r="H79" s="22" t="s">
        <v>164</v>
      </c>
      <c r="I79" s="22" t="str">
        <f>SUBSTITUTE(Tabela1[[#This Row],[Analysis]],CHAR(10),"|")</f>
        <v>Residue analyses</v>
      </c>
      <c r="J79" s="1" t="s">
        <v>17</v>
      </c>
      <c r="K79" s="1" t="str">
        <f>SUBSTITUTE(Tabela1[[#This Row],[Statistic tools]],CHAR(10),"|")</f>
        <v>No Information</v>
      </c>
      <c r="L79" s="1" t="s">
        <v>917</v>
      </c>
      <c r="M79" s="1" t="str">
        <f>SUBSTITUTE(Tabela1[[#This Row],[Opening trunk]],CHAR(10),"|")</f>
        <v>Drill</v>
      </c>
      <c r="N79" s="1" t="s">
        <v>108</v>
      </c>
      <c r="O79" s="1" t="s">
        <v>917</v>
      </c>
      <c r="P79" s="22" t="s">
        <v>124</v>
      </c>
      <c r="Q79" s="22" t="str">
        <f>SUBSTITUTE(Tabela1[[#This Row],[Trade]],CHAR(10),"|")</f>
        <v>Home-made manufacture</v>
      </c>
      <c r="R79" s="22" t="s">
        <v>314</v>
      </c>
      <c r="S79" s="1" t="s">
        <v>116</v>
      </c>
      <c r="T79" s="1" t="s">
        <v>218</v>
      </c>
      <c r="U79" s="1" t="s">
        <v>56</v>
      </c>
      <c r="V79" s="1" t="s">
        <v>217</v>
      </c>
      <c r="W79" s="2" t="s">
        <v>180</v>
      </c>
    </row>
    <row r="80" spans="1:23" s="13" customFormat="1" ht="90" x14ac:dyDescent="0.25">
      <c r="A80" s="1">
        <v>2014</v>
      </c>
      <c r="B80" s="1">
        <f t="shared" si="1"/>
        <v>79</v>
      </c>
      <c r="C80" s="1" t="str">
        <f>SUBSTITUTE(Tabela1[[#This Row],[Crop]],CHAR(10),"|")</f>
        <v>Deciduous trees</v>
      </c>
      <c r="D80" s="1" t="s">
        <v>1111</v>
      </c>
      <c r="E80" s="1" t="str">
        <f>SUBSTITUTE(Tabela1[[#This Row],[Target Compound]],CHAR(10),"|")</f>
        <v>Thiabendazole|Propiconazole|Allicin</v>
      </c>
      <c r="F80" s="22" t="s">
        <v>219</v>
      </c>
      <c r="G80" s="22" t="str">
        <f>SUBSTITUTE(Tabela1[[#This Row],[Classes]],CHAR(10),"|")</f>
        <v>Fungicide</v>
      </c>
      <c r="H80" s="22" t="s">
        <v>151</v>
      </c>
      <c r="I80" s="22" t="str">
        <f>SUBSTITUTE(Tabela1[[#This Row],[Analysis]],CHAR(10),"|")</f>
        <v>Bioassays|Field trials</v>
      </c>
      <c r="J80" s="22" t="s">
        <v>131</v>
      </c>
      <c r="K80" s="22" t="str">
        <f>SUBSTITUTE(Tabela1[[#This Row],[Statistic tools]],CHAR(10),"|")</f>
        <v>ANOVA|General linear model|AIC|Tukey's HSD test|Shapiro-Wilk test|Levene's test</v>
      </c>
      <c r="L80" s="22" t="s">
        <v>909</v>
      </c>
      <c r="M80" s="22" t="str">
        <f>SUBSTITUTE(Tabela1[[#This Row],[Opening trunk]],CHAR(10),"|")</f>
        <v>Blade</v>
      </c>
      <c r="N80" s="22" t="s">
        <v>165</v>
      </c>
      <c r="O80" s="22" t="s">
        <v>917</v>
      </c>
      <c r="P80" s="1" t="s">
        <v>163</v>
      </c>
      <c r="Q80" s="1" t="str">
        <f>SUBSTITUTE(Tabela1[[#This Row],[Trade]],CHAR(10),"|")</f>
        <v xml:space="preserve">Bite® </v>
      </c>
      <c r="R80" s="1" t="s">
        <v>163</v>
      </c>
      <c r="S80" s="1" t="s">
        <v>117</v>
      </c>
      <c r="T80" s="1" t="s">
        <v>713</v>
      </c>
      <c r="U80" s="22" t="s">
        <v>95</v>
      </c>
      <c r="V80" s="1" t="s">
        <v>177</v>
      </c>
      <c r="W80" s="14"/>
    </row>
    <row r="81" spans="1:23" s="12" customFormat="1" ht="45" x14ac:dyDescent="0.25">
      <c r="A81" s="1">
        <v>2014</v>
      </c>
      <c r="B81" s="1">
        <f t="shared" si="1"/>
        <v>80</v>
      </c>
      <c r="C81" s="1" t="str">
        <f>SUBSTITUTE(Tabela1[[#This Row],[Crop]],CHAR(10),"|")</f>
        <v xml:space="preserve">Avocado trees </v>
      </c>
      <c r="D81" s="1" t="s">
        <v>8</v>
      </c>
      <c r="E81" s="1" t="str">
        <f>SUBSTITUTE(Tabela1[[#This Row],[Target Compound]],CHAR(10),"|")</f>
        <v>Imidacloprid|Dinotefuran|Acephate</v>
      </c>
      <c r="F81" s="22" t="s">
        <v>220</v>
      </c>
      <c r="G81" s="22" t="str">
        <f>SUBSTITUTE(Tabela1[[#This Row],[Classes]],CHAR(10),"|")</f>
        <v>Insecticide</v>
      </c>
      <c r="H81" s="1" t="s">
        <v>149</v>
      </c>
      <c r="I81" s="1" t="str">
        <f>SUBSTITUTE(Tabela1[[#This Row],[Analysis]],CHAR(10),"|")</f>
        <v>Residue analyses|Bioassays|Field trials</v>
      </c>
      <c r="J81" s="22" t="s">
        <v>161</v>
      </c>
      <c r="K81" s="22" t="str">
        <f>SUBSTITUTE(Tabela1[[#This Row],[Statistic tools]],CHAR(10),"|")</f>
        <v>MANOVA|Tukey's HSD test|Log dose-probit analysis</v>
      </c>
      <c r="L81" s="22" t="s">
        <v>424</v>
      </c>
      <c r="M81" s="22" t="str">
        <f>SUBSTITUTE(Tabela1[[#This Row],[Opening trunk]],CHAR(10),"|")</f>
        <v>Drill</v>
      </c>
      <c r="N81" s="1" t="s">
        <v>108</v>
      </c>
      <c r="O81" s="1" t="s">
        <v>109</v>
      </c>
      <c r="P81" s="1" t="s">
        <v>222</v>
      </c>
      <c r="Q81" s="1" t="str">
        <f>SUBSTITUTE(Tabela1[[#This Row],[Trade]],CHAR(10),"|")</f>
        <v>Arborjet®</v>
      </c>
      <c r="R81" s="1" t="s">
        <v>186</v>
      </c>
      <c r="S81" s="1" t="s">
        <v>117</v>
      </c>
      <c r="T81" s="1" t="s">
        <v>111</v>
      </c>
      <c r="U81" s="22" t="s">
        <v>57</v>
      </c>
      <c r="V81" s="1" t="s">
        <v>357</v>
      </c>
      <c r="W81" s="15"/>
    </row>
    <row r="82" spans="1:23" ht="30" x14ac:dyDescent="0.25">
      <c r="A82" s="1">
        <v>2014</v>
      </c>
      <c r="B82" s="1">
        <f t="shared" si="1"/>
        <v>81</v>
      </c>
      <c r="C82" s="1" t="str">
        <f>SUBSTITUTE(Tabela1[[#This Row],[Crop]],CHAR(10),"|")</f>
        <v>Apple trees</v>
      </c>
      <c r="D82" s="1" t="s">
        <v>30</v>
      </c>
      <c r="E82" s="1" t="str">
        <f>SUBSTITUTE(Tabela1[[#This Row],[Target Compound]],CHAR(10),"|")</f>
        <v>Imidacloprid</v>
      </c>
      <c r="F82" s="1" t="s">
        <v>58</v>
      </c>
      <c r="G82" s="1" t="str">
        <f>SUBSTITUTE(Tabela1[[#This Row],[Classes]],CHAR(10),"|")</f>
        <v>Insecticide</v>
      </c>
      <c r="H82" s="1" t="s">
        <v>149</v>
      </c>
      <c r="I82" s="1" t="str">
        <f>SUBSTITUTE(Tabela1[[#This Row],[Analysis]],CHAR(10),"|")</f>
        <v>Residue analyses</v>
      </c>
      <c r="J82" s="1" t="s">
        <v>17</v>
      </c>
      <c r="K82" s="1" t="str">
        <f>SUBSTITUTE(Tabela1[[#This Row],[Statistic tools]],CHAR(10),"|")</f>
        <v>GLIMMIX|F-test</v>
      </c>
      <c r="L82" s="22" t="s">
        <v>826</v>
      </c>
      <c r="M82" s="22" t="str">
        <f>SUBSTITUTE(Tabela1[[#This Row],[Opening trunk]],CHAR(10),"|")</f>
        <v>Drill</v>
      </c>
      <c r="N82" s="1" t="s">
        <v>108</v>
      </c>
      <c r="O82" s="1" t="s">
        <v>109</v>
      </c>
      <c r="P82" s="1" t="s">
        <v>222</v>
      </c>
      <c r="Q82" s="1" t="str">
        <f>SUBSTITUTE(Tabela1[[#This Row],[Trade]],CHAR(10),"|")</f>
        <v>Arborjet®</v>
      </c>
      <c r="R82" s="1" t="s">
        <v>186</v>
      </c>
      <c r="S82" s="1" t="s">
        <v>117</v>
      </c>
      <c r="T82" s="1" t="s">
        <v>129</v>
      </c>
      <c r="U82" s="22" t="s">
        <v>59</v>
      </c>
      <c r="V82" s="1" t="s">
        <v>221</v>
      </c>
      <c r="W82" s="2"/>
    </row>
    <row r="83" spans="1:23" s="11" customFormat="1" ht="30" x14ac:dyDescent="0.25">
      <c r="A83" s="1">
        <v>2014</v>
      </c>
      <c r="B83" s="1">
        <f t="shared" si="1"/>
        <v>82</v>
      </c>
      <c r="C83" s="1" t="str">
        <f>SUBSTITUTE(Tabela1[[#This Row],[Crop]],CHAR(10),"|")</f>
        <v>Coniferous trees</v>
      </c>
      <c r="D83" s="22" t="s">
        <v>888</v>
      </c>
      <c r="E83" s="1" t="str">
        <f>SUBSTITUTE(Tabela1[[#This Row],[Target Compound]],CHAR(10),"|")</f>
        <v>Imidacloprid</v>
      </c>
      <c r="F83" s="1" t="s">
        <v>58</v>
      </c>
      <c r="G83" s="1" t="str">
        <f>SUBSTITUTE(Tabela1[[#This Row],[Classes]],CHAR(10),"|")</f>
        <v>Insecticide</v>
      </c>
      <c r="H83" s="1" t="s">
        <v>149</v>
      </c>
      <c r="I83" s="1" t="str">
        <f>SUBSTITUTE(Tabela1[[#This Row],[Analysis]],CHAR(10),"|")</f>
        <v>Residue analyses|Field trials</v>
      </c>
      <c r="J83" s="22" t="s">
        <v>682</v>
      </c>
      <c r="K83" s="22" t="str">
        <f>SUBSTITUTE(Tabela1[[#This Row],[Statistic tools]],CHAR(10),"|")</f>
        <v>ANOVA|Tukey's HSD test</v>
      </c>
      <c r="L83" s="22" t="s">
        <v>762</v>
      </c>
      <c r="M83" s="22" t="str">
        <f>SUBSTITUTE(Tabela1[[#This Row],[Opening trunk]],CHAR(10),"|")</f>
        <v>Drill</v>
      </c>
      <c r="N83" s="1" t="s">
        <v>108</v>
      </c>
      <c r="O83" s="1" t="s">
        <v>917</v>
      </c>
      <c r="P83" s="1" t="s">
        <v>224</v>
      </c>
      <c r="Q83" s="1" t="str">
        <f>SUBSTITUTE(Tabela1[[#This Row],[Trade]],CHAR(10),"|")</f>
        <v>J. J. Mauget Co.</v>
      </c>
      <c r="R83" s="1" t="s">
        <v>411</v>
      </c>
      <c r="S83" s="1" t="s">
        <v>117</v>
      </c>
      <c r="T83" s="1" t="s">
        <v>223</v>
      </c>
      <c r="U83" s="1" t="s">
        <v>60</v>
      </c>
      <c r="V83" s="1" t="s">
        <v>358</v>
      </c>
      <c r="W83" s="10"/>
    </row>
    <row r="84" spans="1:23" s="13" customFormat="1" ht="90" x14ac:dyDescent="0.25">
      <c r="A84" s="1">
        <v>2014</v>
      </c>
      <c r="B84" s="1">
        <f t="shared" si="1"/>
        <v>83</v>
      </c>
      <c r="C84" s="1" t="str">
        <f>SUBSTITUTE(Tabela1[[#This Row],[Crop]],CHAR(10),"|")</f>
        <v>Apple trees</v>
      </c>
      <c r="D84" s="1" t="s">
        <v>30</v>
      </c>
      <c r="E84" s="1" t="str">
        <f>SUBSTITUTE(Tabela1[[#This Row],[Target Compound]],CHAR(10),"|")</f>
        <v>Imidacloprid|Emamectin benzoate|Rynaxypyr|Propiconazole|Penthiopyrad|Phosphite</v>
      </c>
      <c r="F84" s="22" t="s">
        <v>746</v>
      </c>
      <c r="G84" s="22" t="str">
        <f>SUBSTITUTE(Tabela1[[#This Row],[Classes]],CHAR(10),"|")</f>
        <v>Insecticide|Fungicide</v>
      </c>
      <c r="H84" s="22" t="s">
        <v>152</v>
      </c>
      <c r="I84" s="22" t="str">
        <f>SUBSTITUTE(Tabela1[[#This Row],[Analysis]],CHAR(10),"|")</f>
        <v>Field trials|Bioassays|Residue analyses</v>
      </c>
      <c r="J84" s="22" t="s">
        <v>683</v>
      </c>
      <c r="K84" s="22" t="str">
        <f>SUBSTITUTE(Tabela1[[#This Row],[Statistic tools]],CHAR(10),"|")</f>
        <v>ANOVA|Tukey's HSD test|Levene's test</v>
      </c>
      <c r="L84" s="22" t="s">
        <v>733</v>
      </c>
      <c r="M84" s="22" t="str">
        <f>SUBSTITUTE(Tabela1[[#This Row],[Opening trunk]],CHAR(10),"|")</f>
        <v>Drill</v>
      </c>
      <c r="N84" s="1" t="s">
        <v>108</v>
      </c>
      <c r="O84" s="1" t="s">
        <v>109</v>
      </c>
      <c r="P84" s="1" t="s">
        <v>387</v>
      </c>
      <c r="Q84" s="1" t="str">
        <f>SUBSTITUTE(Tabela1[[#This Row],[Trade]],CHAR(10),"|")</f>
        <v>Arborjet®</v>
      </c>
      <c r="R84" s="1" t="s">
        <v>186</v>
      </c>
      <c r="S84" s="1" t="s">
        <v>117</v>
      </c>
      <c r="T84" s="1" t="s">
        <v>111</v>
      </c>
      <c r="U84" s="1" t="s">
        <v>61</v>
      </c>
      <c r="V84" s="1" t="s">
        <v>396</v>
      </c>
      <c r="W84" s="4"/>
    </row>
    <row r="85" spans="1:23" ht="75" x14ac:dyDescent="0.25">
      <c r="A85" s="1">
        <v>2014</v>
      </c>
      <c r="B85" s="1">
        <f t="shared" si="1"/>
        <v>84</v>
      </c>
      <c r="C85" s="1" t="str">
        <f>SUBSTITUTE(Tabela1[[#This Row],[Crop]],CHAR(10),"|")</f>
        <v>Citrus trees</v>
      </c>
      <c r="D85" s="1" t="s">
        <v>13</v>
      </c>
      <c r="E85" s="1" t="str">
        <f>SUBSTITUTE(Tabela1[[#This Row],[Target Compound]],CHAR(10),"|")</f>
        <v>Tetracycline|Bacbicure®|Streptomycin|Ampicillin|Penicillin G</v>
      </c>
      <c r="F85" s="22" t="s">
        <v>877</v>
      </c>
      <c r="G85" s="22" t="str">
        <f>SUBSTITUTE(Tabela1[[#This Row],[Classes]],CHAR(10),"|")</f>
        <v>Antibiotic|Fungicide</v>
      </c>
      <c r="H85" s="22" t="s">
        <v>878</v>
      </c>
      <c r="I85" s="1" t="str">
        <f>SUBSTITUTE(Tabela1[[#This Row],[Analysis]],CHAR(10),"|")</f>
        <v>PCR|Transmission electron microscopy |Field trials|Green/glasshouse trials</v>
      </c>
      <c r="J85" s="22" t="s">
        <v>720</v>
      </c>
      <c r="K85" s="22" t="str">
        <f>SUBSTITUTE(Tabela1[[#This Row],[Statistic tools]],CHAR(10),"|")</f>
        <v>ANOVA|Duncan's multiple range test</v>
      </c>
      <c r="L85" s="22" t="s">
        <v>427</v>
      </c>
      <c r="M85" s="22" t="str">
        <f>SUBSTITUTE(Tabela1[[#This Row],[Opening trunk]],CHAR(10),"|")</f>
        <v>Drill</v>
      </c>
      <c r="N85" s="1" t="s">
        <v>108</v>
      </c>
      <c r="O85" s="1" t="s">
        <v>917</v>
      </c>
      <c r="P85" s="1" t="s">
        <v>226</v>
      </c>
      <c r="Q85" s="1" t="str">
        <f>SUBSTITUTE(Tabela1[[#This Row],[Trade]],CHAR(10),"|")</f>
        <v>Aongatete Coolstores Ltd.</v>
      </c>
      <c r="R85" s="1" t="s">
        <v>227</v>
      </c>
      <c r="S85" s="1" t="s">
        <v>117</v>
      </c>
      <c r="T85" s="1" t="s">
        <v>111</v>
      </c>
      <c r="U85" s="1" t="s">
        <v>96</v>
      </c>
      <c r="V85" s="1" t="s">
        <v>359</v>
      </c>
      <c r="W85" s="2"/>
    </row>
    <row r="86" spans="1:23" s="13" customFormat="1" ht="45" x14ac:dyDescent="0.25">
      <c r="A86" s="1">
        <v>2014</v>
      </c>
      <c r="B86" s="1">
        <f t="shared" si="1"/>
        <v>85</v>
      </c>
      <c r="C86" s="1" t="str">
        <f>SUBSTITUTE(Tabela1[[#This Row],[Crop]],CHAR(10),"|")</f>
        <v>Date palm trees</v>
      </c>
      <c r="D86" s="1" t="s">
        <v>31</v>
      </c>
      <c r="E86" s="1" t="str">
        <f>SUBSTITUTE(Tabela1[[#This Row],[Target Compound]],CHAR(10),"|")</f>
        <v>Steinernema sp. |Steinernema egyptens |Heterorhabditis sp.</v>
      </c>
      <c r="F86" s="22" t="s">
        <v>360</v>
      </c>
      <c r="G86" s="22" t="str">
        <f>SUBSTITUTE(Tabela1[[#This Row],[Classes]],CHAR(10),"|")</f>
        <v>Entomopathogenic Nematodes</v>
      </c>
      <c r="H86" s="1" t="s">
        <v>920</v>
      </c>
      <c r="I86" s="1" t="str">
        <f>SUBSTITUTE(Tabela1[[#This Row],[Analysis]],CHAR(10),"|")</f>
        <v>Bioassays|Field trials</v>
      </c>
      <c r="J86" s="22" t="s">
        <v>131</v>
      </c>
      <c r="K86" s="22" t="str">
        <f>SUBSTITUTE(Tabela1[[#This Row],[Statistic tools]],CHAR(10),"|")</f>
        <v>ANOVA|t-test|Duncan's multiple range test</v>
      </c>
      <c r="L86" s="22" t="s">
        <v>902</v>
      </c>
      <c r="M86" s="22" t="str">
        <f>SUBSTITUTE(Tabela1[[#This Row],[Opening trunk]],CHAR(10),"|")</f>
        <v>Drill</v>
      </c>
      <c r="N86" s="1" t="s">
        <v>108</v>
      </c>
      <c r="O86" s="1" t="s">
        <v>917</v>
      </c>
      <c r="P86" s="1" t="s">
        <v>127</v>
      </c>
      <c r="Q86" s="1" t="str">
        <f>SUBSTITUTE(Tabela1[[#This Row],[Trade]],CHAR(10),"|")</f>
        <v>Home-made manufacture</v>
      </c>
      <c r="R86" s="22" t="s">
        <v>314</v>
      </c>
      <c r="S86" s="1" t="s">
        <v>116</v>
      </c>
      <c r="T86" s="1" t="s">
        <v>121</v>
      </c>
      <c r="U86" s="1" t="s">
        <v>62</v>
      </c>
      <c r="V86" s="1" t="s">
        <v>178</v>
      </c>
      <c r="W86" s="4"/>
    </row>
    <row r="87" spans="1:23" ht="45" x14ac:dyDescent="0.25">
      <c r="A87" s="1">
        <v>2013</v>
      </c>
      <c r="B87" s="1">
        <f t="shared" si="1"/>
        <v>86</v>
      </c>
      <c r="C87" s="1" t="str">
        <f>SUBSTITUTE(Tabela1[[#This Row],[Crop]],CHAR(10),"|")</f>
        <v>Deciduous trees</v>
      </c>
      <c r="D87" s="1" t="s">
        <v>1111</v>
      </c>
      <c r="E87" s="1" t="str">
        <f>SUBSTITUTE(Tabela1[[#This Row],[Target Compound]],CHAR(10),"|")</f>
        <v xml:space="preserve"> Toluidine blue</v>
      </c>
      <c r="F87" s="1" t="s">
        <v>230</v>
      </c>
      <c r="G87" s="1" t="str">
        <f>SUBSTITUTE(Tabela1[[#This Row],[Classes]],CHAR(10),"|")</f>
        <v xml:space="preserve">Tracer </v>
      </c>
      <c r="H87" s="1" t="s">
        <v>231</v>
      </c>
      <c r="I87" s="1" t="str">
        <f>SUBSTITUTE(Tabela1[[#This Row],[Analysis]],CHAR(10),"|")</f>
        <v xml:space="preserve">Field trials|Light microscope/digital camera|Frequency domain reflectometry </v>
      </c>
      <c r="J87" s="22" t="s">
        <v>690</v>
      </c>
      <c r="K87" s="22" t="str">
        <f>SUBSTITUTE(Tabela1[[#This Row],[Statistic tools]],CHAR(10),"|")</f>
        <v>No Information</v>
      </c>
      <c r="L87" s="1" t="s">
        <v>917</v>
      </c>
      <c r="M87" s="1" t="str">
        <f>SUBSTITUTE(Tabela1[[#This Row],[Opening trunk]],CHAR(10),"|")</f>
        <v>Drill</v>
      </c>
      <c r="N87" s="1" t="s">
        <v>108</v>
      </c>
      <c r="O87" s="1" t="s">
        <v>917</v>
      </c>
      <c r="P87" s="1" t="s">
        <v>917</v>
      </c>
      <c r="Q87" s="1" t="str">
        <f>SUBSTITUTE(Tabela1[[#This Row],[Trade]],CHAR(10),"|")</f>
        <v>No Information</v>
      </c>
      <c r="R87" s="1" t="s">
        <v>917</v>
      </c>
      <c r="S87" s="1" t="s">
        <v>117</v>
      </c>
      <c r="T87" s="1" t="s">
        <v>229</v>
      </c>
      <c r="U87" s="1" t="s">
        <v>63</v>
      </c>
      <c r="V87" s="1" t="s">
        <v>228</v>
      </c>
      <c r="W87" s="2"/>
    </row>
    <row r="88" spans="1:23" ht="60" x14ac:dyDescent="0.25">
      <c r="A88" s="1">
        <v>2013</v>
      </c>
      <c r="B88" s="1">
        <f t="shared" si="1"/>
        <v>87</v>
      </c>
      <c r="C88" s="1" t="str">
        <f>SUBSTITUTE(Tabela1[[#This Row],[Crop]],CHAR(10),"|")</f>
        <v>Ornamental trees</v>
      </c>
      <c r="D88" s="1" t="s">
        <v>196</v>
      </c>
      <c r="E88" s="1" t="str">
        <f>SUBSTITUTE(Tabela1[[#This Row],[Target Compound]],CHAR(10),"|")</f>
        <v>Azadirachtin</v>
      </c>
      <c r="F88" s="1" t="s">
        <v>64</v>
      </c>
      <c r="G88" s="1" t="str">
        <f>SUBSTITUTE(Tabela1[[#This Row],[Classes]],CHAR(10),"|")</f>
        <v>Insecticide</v>
      </c>
      <c r="H88" s="1" t="s">
        <v>149</v>
      </c>
      <c r="I88" s="1" t="str">
        <f>SUBSTITUTE(Tabela1[[#This Row],[Analysis]],CHAR(10),"|")</f>
        <v>Field trials</v>
      </c>
      <c r="J88" s="22" t="s">
        <v>128</v>
      </c>
      <c r="K88" s="22" t="str">
        <f>SUBSTITUTE(Tabela1[[#This Row],[Statistic tools]],CHAR(10),"|")</f>
        <v>HOVTEST|Levene's test|ANOVA|Tukey’s test</v>
      </c>
      <c r="L88" s="22" t="s">
        <v>732</v>
      </c>
      <c r="M88" s="22" t="str">
        <f>SUBSTITUTE(Tabela1[[#This Row],[Opening trunk]],CHAR(10),"|")</f>
        <v>Drill</v>
      </c>
      <c r="N88" s="1" t="s">
        <v>108</v>
      </c>
      <c r="O88" s="1" t="s">
        <v>917</v>
      </c>
      <c r="P88" s="22" t="s">
        <v>440</v>
      </c>
      <c r="Q88" s="22" t="str">
        <f>SUBSTITUTE(Tabela1[[#This Row],[Trade]],CHAR(10),"|")</f>
        <v>Home-made manufacture</v>
      </c>
      <c r="R88" s="22" t="s">
        <v>314</v>
      </c>
      <c r="S88" s="1" t="s">
        <v>117</v>
      </c>
      <c r="T88" s="1" t="s">
        <v>225</v>
      </c>
      <c r="U88" s="1" t="s">
        <v>361</v>
      </c>
      <c r="V88" s="1" t="s">
        <v>362</v>
      </c>
      <c r="W88" s="3"/>
    </row>
    <row r="89" spans="1:23" ht="30" x14ac:dyDescent="0.25">
      <c r="A89" s="1">
        <v>2013</v>
      </c>
      <c r="B89" s="1">
        <f t="shared" ref="B89:B124" si="2">ROW(B89)-1</f>
        <v>88</v>
      </c>
      <c r="C89" s="1" t="str">
        <f>SUBSTITUTE(Tabela1[[#This Row],[Crop]],CHAR(10),"|")</f>
        <v>Coniferous trees</v>
      </c>
      <c r="D89" s="1" t="s">
        <v>888</v>
      </c>
      <c r="E89" s="1" t="str">
        <f>SUBSTITUTE(Tabela1[[#This Row],[Target Compound]],CHAR(10),"|")</f>
        <v>Emamectin Benzoate</v>
      </c>
      <c r="F89" s="1" t="s">
        <v>65</v>
      </c>
      <c r="G89" s="1" t="str">
        <f>SUBSTITUTE(Tabela1[[#This Row],[Classes]],CHAR(10),"|")</f>
        <v>Insecticide</v>
      </c>
      <c r="H89" s="1" t="s">
        <v>149</v>
      </c>
      <c r="I89" s="1" t="str">
        <f>SUBSTITUTE(Tabela1[[#This Row],[Analysis]],CHAR(10),"|")</f>
        <v>Field trials</v>
      </c>
      <c r="J89" s="1" t="s">
        <v>128</v>
      </c>
      <c r="K89" s="1" t="str">
        <f>SUBSTITUTE(Tabela1[[#This Row],[Statistic tools]],CHAR(10),"|")</f>
        <v>ANOVA|Tukey’s test</v>
      </c>
      <c r="L89" s="22" t="s">
        <v>425</v>
      </c>
      <c r="M89" s="22" t="str">
        <f>SUBSTITUTE(Tabela1[[#This Row],[Opening trunk]],CHAR(10),"|")</f>
        <v>Drill</v>
      </c>
      <c r="N89" s="1" t="s">
        <v>108</v>
      </c>
      <c r="O89" s="1" t="s">
        <v>917</v>
      </c>
      <c r="P89" s="22" t="s">
        <v>234</v>
      </c>
      <c r="Q89" s="22" t="str">
        <f>SUBSTITUTE(Tabela1[[#This Row],[Trade]],CHAR(10),"|")</f>
        <v>Arborjet®</v>
      </c>
      <c r="R89" s="1" t="s">
        <v>186</v>
      </c>
      <c r="S89" s="1" t="s">
        <v>117</v>
      </c>
      <c r="T89" s="1" t="s">
        <v>232</v>
      </c>
      <c r="U89" s="1" t="s">
        <v>97</v>
      </c>
      <c r="V89" s="1" t="s">
        <v>397</v>
      </c>
      <c r="W89" s="2" t="s">
        <v>181</v>
      </c>
    </row>
    <row r="90" spans="1:23" s="13" customFormat="1" ht="45" x14ac:dyDescent="0.25">
      <c r="A90" s="1">
        <v>2013</v>
      </c>
      <c r="B90" s="1">
        <f t="shared" si="2"/>
        <v>89</v>
      </c>
      <c r="C90" s="1" t="str">
        <f>SUBSTITUTE(Tabela1[[#This Row],[Crop]],CHAR(10),"|")</f>
        <v>Ornamental trees</v>
      </c>
      <c r="D90" s="1" t="s">
        <v>196</v>
      </c>
      <c r="E90" s="1" t="str">
        <f>SUBSTITUTE(Tabela1[[#This Row],[Target Compound]],CHAR(10),"|")</f>
        <v>Ethanol</v>
      </c>
      <c r="F90" s="1" t="s">
        <v>66</v>
      </c>
      <c r="G90" s="1" t="str">
        <f>SUBSTITUTE(Tabela1[[#This Row],[Classes]],CHAR(10),"|")</f>
        <v>Solvent</v>
      </c>
      <c r="H90" s="1" t="s">
        <v>183</v>
      </c>
      <c r="I90" s="1" t="str">
        <f>SUBSTITUTE(Tabela1[[#This Row],[Analysis]],CHAR(10),"|")</f>
        <v>Field trials</v>
      </c>
      <c r="J90" s="1" t="s">
        <v>128</v>
      </c>
      <c r="K90" s="1" t="str">
        <f>SUBSTITUTE(Tabela1[[#This Row],[Statistic tools]],CHAR(10),"|")</f>
        <v>ANOVA|Friedman's test|Tukey's HSD test</v>
      </c>
      <c r="L90" s="22" t="s">
        <v>827</v>
      </c>
      <c r="M90" s="22" t="str">
        <f>SUBSTITUTE(Tabela1[[#This Row],[Opening trunk]],CHAR(10),"|")</f>
        <v>Drill</v>
      </c>
      <c r="N90" s="1" t="s">
        <v>108</v>
      </c>
      <c r="O90" s="1" t="s">
        <v>109</v>
      </c>
      <c r="P90" s="1" t="s">
        <v>184</v>
      </c>
      <c r="Q90" s="1" t="str">
        <f>SUBSTITUTE(Tabela1[[#This Row],[Trade]],CHAR(10),"|")</f>
        <v>Arborjet®</v>
      </c>
      <c r="R90" s="1" t="s">
        <v>186</v>
      </c>
      <c r="S90" s="1" t="s">
        <v>117</v>
      </c>
      <c r="T90" s="1" t="s">
        <v>121</v>
      </c>
      <c r="U90" s="1" t="s">
        <v>67</v>
      </c>
      <c r="V90" s="1" t="s">
        <v>765</v>
      </c>
      <c r="W90" s="4"/>
    </row>
    <row r="91" spans="1:23" ht="60" x14ac:dyDescent="0.25">
      <c r="A91" s="1">
        <v>2013</v>
      </c>
      <c r="B91" s="1">
        <f t="shared" si="2"/>
        <v>90</v>
      </c>
      <c r="C91" s="1" t="str">
        <f>SUBSTITUTE(Tabela1[[#This Row],[Crop]],CHAR(10),"|")</f>
        <v>Deciduous trees|Coniferous trees|Ornamental trees|Cherry trees</v>
      </c>
      <c r="D91" s="22" t="s">
        <v>1112</v>
      </c>
      <c r="E91" s="1" t="str">
        <f>SUBSTITUTE(Tabela1[[#This Row],[Target Compound]],CHAR(10),"|")</f>
        <v>Abamectin|Safranin</v>
      </c>
      <c r="F91" s="22" t="s">
        <v>237</v>
      </c>
      <c r="G91" s="22" t="str">
        <f>SUBSTITUTE(Tabela1[[#This Row],[Classes]],CHAR(10),"|")</f>
        <v>Insecticide|Tracer</v>
      </c>
      <c r="H91" s="22" t="s">
        <v>238</v>
      </c>
      <c r="I91" s="22" t="str">
        <f>SUBSTITUTE(Tabela1[[#This Row],[Analysis]],CHAR(10),"|")</f>
        <v>Field trials</v>
      </c>
      <c r="J91" s="1" t="s">
        <v>128</v>
      </c>
      <c r="K91" s="1" t="str">
        <f>SUBSTITUTE(Tabela1[[#This Row],[Statistic tools]],CHAR(10),"|")</f>
        <v>No Information</v>
      </c>
      <c r="L91" s="1" t="s">
        <v>917</v>
      </c>
      <c r="M91" s="1" t="str">
        <f>SUBSTITUTE(Tabela1[[#This Row],[Opening trunk]],CHAR(10),"|")</f>
        <v>Blade</v>
      </c>
      <c r="N91" s="1" t="s">
        <v>165</v>
      </c>
      <c r="O91" s="1" t="s">
        <v>917</v>
      </c>
      <c r="P91" s="1" t="s">
        <v>163</v>
      </c>
      <c r="Q91" s="1" t="str">
        <f>SUBSTITUTE(Tabela1[[#This Row],[Trade]],CHAR(10),"|")</f>
        <v xml:space="preserve">Bite® </v>
      </c>
      <c r="R91" s="1" t="s">
        <v>163</v>
      </c>
      <c r="S91" s="1" t="s">
        <v>117</v>
      </c>
      <c r="T91" s="1" t="s">
        <v>235</v>
      </c>
      <c r="U91" s="1" t="s">
        <v>68</v>
      </c>
      <c r="V91" s="1" t="s">
        <v>766</v>
      </c>
      <c r="W91" s="2"/>
    </row>
    <row r="92" spans="1:23" s="9" customFormat="1" ht="45" x14ac:dyDescent="0.25">
      <c r="A92" s="1">
        <v>2013</v>
      </c>
      <c r="B92" s="1">
        <f t="shared" si="2"/>
        <v>91</v>
      </c>
      <c r="C92" s="1" t="str">
        <f>SUBSTITUTE(Tabela1[[#This Row],[Crop]],CHAR(10),"|")</f>
        <v>Coniferous trees</v>
      </c>
      <c r="D92" s="1" t="s">
        <v>888</v>
      </c>
      <c r="E92" s="1" t="str">
        <f>SUBSTITUTE(Tabela1[[#This Row],[Target Compound]],CHAR(10),"|")</f>
        <v>Emamectin benzoate</v>
      </c>
      <c r="F92" s="1" t="s">
        <v>9</v>
      </c>
      <c r="G92" s="1" t="str">
        <f>SUBSTITUTE(Tabela1[[#This Row],[Classes]],CHAR(10),"|")</f>
        <v>Insecticide</v>
      </c>
      <c r="H92" s="1" t="s">
        <v>149</v>
      </c>
      <c r="I92" s="1" t="str">
        <f>SUBSTITUTE(Tabela1[[#This Row],[Analysis]],CHAR(10),"|")</f>
        <v>Field trials|Bioassays|Residue analyses</v>
      </c>
      <c r="J92" s="22" t="s">
        <v>683</v>
      </c>
      <c r="K92" s="22" t="str">
        <f>SUBSTITUTE(Tabela1[[#This Row],[Statistic tools]],CHAR(10),"|")</f>
        <v>ANOVA|Fisher’s LSD test</v>
      </c>
      <c r="L92" s="22" t="s">
        <v>420</v>
      </c>
      <c r="M92" s="22" t="str">
        <f>SUBSTITUTE(Tabela1[[#This Row],[Opening trunk]],CHAR(10),"|")</f>
        <v>Drill</v>
      </c>
      <c r="N92" s="1" t="s">
        <v>108</v>
      </c>
      <c r="O92" s="1" t="s">
        <v>768</v>
      </c>
      <c r="P92" s="22" t="s">
        <v>239</v>
      </c>
      <c r="Q92" s="22" t="str">
        <f>SUBSTITUTE(Tabela1[[#This Row],[Trade]],CHAR(10),"|")</f>
        <v>Arborjet®</v>
      </c>
      <c r="R92" s="1" t="s">
        <v>186</v>
      </c>
      <c r="S92" s="1" t="s">
        <v>117</v>
      </c>
      <c r="T92" s="1" t="s">
        <v>120</v>
      </c>
      <c r="U92" s="1" t="s">
        <v>98</v>
      </c>
      <c r="V92" s="1" t="s">
        <v>407</v>
      </c>
      <c r="W92" s="8"/>
    </row>
    <row r="93" spans="1:23" s="13" customFormat="1" ht="30" x14ac:dyDescent="0.25">
      <c r="A93" s="1">
        <v>2013</v>
      </c>
      <c r="B93" s="1">
        <f t="shared" si="2"/>
        <v>92</v>
      </c>
      <c r="C93" s="1" t="str">
        <f>SUBSTITUTE(Tabela1[[#This Row],[Crop]],CHAR(10),"|")</f>
        <v>Deciduous trees</v>
      </c>
      <c r="D93" s="1" t="s">
        <v>1111</v>
      </c>
      <c r="E93" s="1" t="str">
        <f>SUBSTITUTE(Tabela1[[#This Row],[Target Compound]],CHAR(10),"|")</f>
        <v>Imidacloprid</v>
      </c>
      <c r="F93" s="1" t="s">
        <v>58</v>
      </c>
      <c r="G93" s="1" t="str">
        <f>SUBSTITUTE(Tabela1[[#This Row],[Classes]],CHAR(10),"|")</f>
        <v>Insecticide</v>
      </c>
      <c r="H93" s="1" t="s">
        <v>149</v>
      </c>
      <c r="I93" s="1" t="str">
        <f>SUBSTITUTE(Tabela1[[#This Row],[Analysis]],CHAR(10),"|")</f>
        <v>Residue analyses|Field trials</v>
      </c>
      <c r="J93" s="22" t="s">
        <v>682</v>
      </c>
      <c r="K93" s="22" t="str">
        <f>SUBSTITUTE(Tabela1[[#This Row],[Statistic tools]],CHAR(10),"|")</f>
        <v>ANOVA|Kruskal-Wallis test</v>
      </c>
      <c r="L93" s="22" t="s">
        <v>240</v>
      </c>
      <c r="M93" s="22" t="str">
        <f>SUBSTITUTE(Tabela1[[#This Row],[Opening trunk]],CHAR(10),"|")</f>
        <v>Drill</v>
      </c>
      <c r="N93" s="1" t="s">
        <v>108</v>
      </c>
      <c r="O93" s="1" t="s">
        <v>917</v>
      </c>
      <c r="P93" s="1" t="s">
        <v>917</v>
      </c>
      <c r="Q93" s="1" t="str">
        <f>SUBSTITUTE(Tabela1[[#This Row],[Trade]],CHAR(10),"|")</f>
        <v>No Information</v>
      </c>
      <c r="R93" s="1" t="s">
        <v>917</v>
      </c>
      <c r="S93" s="1" t="s">
        <v>917</v>
      </c>
      <c r="T93" s="1" t="s">
        <v>121</v>
      </c>
      <c r="U93" s="22" t="s">
        <v>69</v>
      </c>
      <c r="V93" s="1" t="s">
        <v>363</v>
      </c>
      <c r="W93" s="14"/>
    </row>
    <row r="94" spans="1:23" s="6" customFormat="1" ht="30" x14ac:dyDescent="0.25">
      <c r="A94" s="1">
        <v>2013</v>
      </c>
      <c r="B94" s="1">
        <f t="shared" si="2"/>
        <v>93</v>
      </c>
      <c r="C94" s="1" t="str">
        <f>SUBSTITUTE(Tabela1[[#This Row],[Crop]],CHAR(10),"|")</f>
        <v>Nut trees</v>
      </c>
      <c r="D94" s="1" t="s">
        <v>168</v>
      </c>
      <c r="E94" s="1" t="str">
        <f>SUBSTITUTE(Tabela1[[#This Row],[Target Compound]],CHAR(10),"|")</f>
        <v>Potassium phosphonate|Phosphonic acid</v>
      </c>
      <c r="F94" s="22" t="s">
        <v>756</v>
      </c>
      <c r="G94" s="22" t="str">
        <f>SUBSTITUTE(Tabela1[[#This Row],[Classes]],CHAR(10),"|")</f>
        <v>Fungicide</v>
      </c>
      <c r="H94" s="1" t="s">
        <v>151</v>
      </c>
      <c r="I94" s="1" t="str">
        <f>SUBSTITUTE(Tabela1[[#This Row],[Analysis]],CHAR(10),"|")</f>
        <v>Field trials|Green/glasshouse trials</v>
      </c>
      <c r="J94" s="22" t="s">
        <v>721</v>
      </c>
      <c r="K94" s="22" t="str">
        <f>SUBSTITUTE(Tabela1[[#This Row],[Statistic tools]],CHAR(10),"|")</f>
        <v>Regression procedure</v>
      </c>
      <c r="L94" s="1" t="s">
        <v>243</v>
      </c>
      <c r="M94" s="1" t="str">
        <f>SUBSTITUTE(Tabela1[[#This Row],[Opening trunk]],CHAR(10),"|")</f>
        <v>Drill</v>
      </c>
      <c r="N94" s="1" t="s">
        <v>108</v>
      </c>
      <c r="O94" s="1" t="s">
        <v>917</v>
      </c>
      <c r="P94" s="1" t="s">
        <v>139</v>
      </c>
      <c r="Q94" s="1" t="str">
        <f>SUBSTITUTE(Tabela1[[#This Row],[Trade]],CHAR(10),"|")</f>
        <v>Chemjet®</v>
      </c>
      <c r="R94" s="1" t="s">
        <v>139</v>
      </c>
      <c r="S94" s="1" t="s">
        <v>117</v>
      </c>
      <c r="T94" s="1" t="s">
        <v>111</v>
      </c>
      <c r="U94" s="1" t="s">
        <v>99</v>
      </c>
      <c r="V94" s="1" t="s">
        <v>364</v>
      </c>
      <c r="W94" s="7"/>
    </row>
    <row r="95" spans="1:23" s="13" customFormat="1" ht="75" x14ac:dyDescent="0.25">
      <c r="A95" s="1">
        <v>2012</v>
      </c>
      <c r="B95" s="1">
        <f t="shared" si="2"/>
        <v>94</v>
      </c>
      <c r="C95" s="1" t="str">
        <f>SUBSTITUTE(Tabela1[[#This Row],[Crop]],CHAR(10),"|")</f>
        <v xml:space="preserve">Avocado trees </v>
      </c>
      <c r="D95" s="1" t="s">
        <v>8</v>
      </c>
      <c r="E95" s="1" t="str">
        <f>SUBSTITUTE(Tabela1[[#This Row],[Target Compound]],CHAR(10),"|")</f>
        <v>Imidacloprid|Dinotefuran|Acephate|Methamidophos |Avermectin</v>
      </c>
      <c r="F95" s="22" t="s">
        <v>241</v>
      </c>
      <c r="G95" s="22" t="str">
        <f>SUBSTITUTE(Tabela1[[#This Row],[Classes]],CHAR(10),"|")</f>
        <v>Insecticide</v>
      </c>
      <c r="H95" s="22" t="s">
        <v>149</v>
      </c>
      <c r="I95" s="22" t="str">
        <f>SUBSTITUTE(Tabela1[[#This Row],[Analysis]],CHAR(10),"|")</f>
        <v>Bioassays|Residue analyses</v>
      </c>
      <c r="J95" s="22" t="s">
        <v>678</v>
      </c>
      <c r="K95" s="22" t="str">
        <f>SUBSTITUTE(Tabela1[[#This Row],[Statistic tools]],CHAR(10),"|")</f>
        <v>ANOVA|Wilcoxon signed rank test|t-test</v>
      </c>
      <c r="L95" s="22" t="s">
        <v>731</v>
      </c>
      <c r="M95" s="22" t="str">
        <f>SUBSTITUTE(Tabela1[[#This Row],[Opening trunk]],CHAR(10),"|")</f>
        <v>Drill</v>
      </c>
      <c r="N95" s="1" t="s">
        <v>108</v>
      </c>
      <c r="O95" s="1" t="s">
        <v>109</v>
      </c>
      <c r="P95" s="1" t="s">
        <v>408</v>
      </c>
      <c r="Q95" s="1" t="str">
        <f>SUBSTITUTE(Tabela1[[#This Row],[Trade]],CHAR(10),"|")</f>
        <v>Arborjet®</v>
      </c>
      <c r="R95" s="1" t="s">
        <v>186</v>
      </c>
      <c r="S95" s="1" t="s">
        <v>117</v>
      </c>
      <c r="T95" s="1" t="s">
        <v>129</v>
      </c>
      <c r="U95" s="1" t="s">
        <v>70</v>
      </c>
      <c r="V95" s="1" t="s">
        <v>869</v>
      </c>
      <c r="W95" s="14"/>
    </row>
    <row r="96" spans="1:23" s="12" customFormat="1" ht="45" x14ac:dyDescent="0.25">
      <c r="A96" s="1">
        <v>2012</v>
      </c>
      <c r="B96" s="1">
        <f t="shared" si="2"/>
        <v>95</v>
      </c>
      <c r="C96" s="1" t="str">
        <f>SUBSTITUTE(Tabela1[[#This Row],[Crop]],CHAR(10),"|")</f>
        <v>Deciduous trees</v>
      </c>
      <c r="D96" s="1" t="s">
        <v>1111</v>
      </c>
      <c r="E96" s="1" t="str">
        <f>SUBSTITUTE(Tabela1[[#This Row],[Target Compound]],CHAR(10),"|")</f>
        <v>14C-imidacloprid|Imidacloprid</v>
      </c>
      <c r="F96" s="22" t="s">
        <v>753</v>
      </c>
      <c r="G96" s="22" t="str">
        <f>SUBSTITUTE(Tabela1[[#This Row],[Classes]],CHAR(10),"|")</f>
        <v>Isotope-labeled|Insecticide</v>
      </c>
      <c r="H96" s="22" t="s">
        <v>894</v>
      </c>
      <c r="I96" s="22" t="str">
        <f>SUBSTITUTE(Tabela1[[#This Row],[Analysis]],CHAR(10),"|")</f>
        <v>Liquid scintillation counter |Pour-through leachate tests</v>
      </c>
      <c r="J96" s="22" t="s">
        <v>691</v>
      </c>
      <c r="K96" s="22" t="str">
        <f>SUBSTITUTE(Tabela1[[#This Row],[Statistic tools]],CHAR(10),"|")</f>
        <v>MIXED|ANOVA|Least-squares mean procedures</v>
      </c>
      <c r="L96" s="22" t="s">
        <v>828</v>
      </c>
      <c r="M96" s="22" t="str">
        <f>SUBSTITUTE(Tabela1[[#This Row],[Opening trunk]],CHAR(10),"|")</f>
        <v>Drill</v>
      </c>
      <c r="N96" s="1" t="s">
        <v>108</v>
      </c>
      <c r="O96" s="1" t="s">
        <v>768</v>
      </c>
      <c r="P96" s="22" t="s">
        <v>764</v>
      </c>
      <c r="Q96" s="22" t="str">
        <f>SUBSTITUTE(Tabela1[[#This Row],[Trade]],CHAR(10),"|")</f>
        <v>Home-made manufacture</v>
      </c>
      <c r="R96" s="22" t="s">
        <v>314</v>
      </c>
      <c r="S96" s="1" t="s">
        <v>117</v>
      </c>
      <c r="T96" s="1" t="s">
        <v>129</v>
      </c>
      <c r="U96" s="22" t="s">
        <v>365</v>
      </c>
      <c r="V96" s="1" t="s">
        <v>242</v>
      </c>
      <c r="W96" s="15"/>
    </row>
    <row r="97" spans="1:23" s="17" customFormat="1" ht="75" x14ac:dyDescent="0.25">
      <c r="A97" s="1">
        <v>2012</v>
      </c>
      <c r="B97" s="1">
        <f t="shared" si="2"/>
        <v>96</v>
      </c>
      <c r="C97" s="1" t="str">
        <f>SUBSTITUTE(Tabela1[[#This Row],[Crop]],CHAR(10),"|")</f>
        <v>Coniferous trees</v>
      </c>
      <c r="D97" s="1" t="s">
        <v>888</v>
      </c>
      <c r="E97" s="1" t="str">
        <f>SUBSTITUTE(Tabela1[[#This Row],[Target Compound]],CHAR(10),"|")</f>
        <v>Abamectin|Imidacloprid|Bifenthrin|Deltamethrin|Gibberellin A4/7</v>
      </c>
      <c r="F97" s="22" t="s">
        <v>738</v>
      </c>
      <c r="G97" s="22" t="str">
        <f>SUBSTITUTE(Tabela1[[#This Row],[Classes]],CHAR(10),"|")</f>
        <v>Insecticide|Growth regulator</v>
      </c>
      <c r="H97" s="22" t="s">
        <v>890</v>
      </c>
      <c r="I97" s="22" t="str">
        <f>SUBSTITUTE(Tabela1[[#This Row],[Analysis]],CHAR(10),"|")</f>
        <v>Field trials|X-ray analysis</v>
      </c>
      <c r="J97" s="22" t="s">
        <v>684</v>
      </c>
      <c r="K97" s="22" t="str">
        <f>SUBSTITUTE(Tabela1[[#This Row],[Statistic tools]],CHAR(10),"|")</f>
        <v>General linear model|Shapiro-Wilk test|ANOVA|Dunnett-Hsu's test|Tukey-Kramer test</v>
      </c>
      <c r="L97" s="22" t="s">
        <v>910</v>
      </c>
      <c r="M97" s="22" t="str">
        <f>SUBSTITUTE(Tabela1[[#This Row],[Opening trunk]],CHAR(10),"|")</f>
        <v>Blade|Drill</v>
      </c>
      <c r="N97" s="22" t="s">
        <v>245</v>
      </c>
      <c r="O97" s="1" t="s">
        <v>917</v>
      </c>
      <c r="P97" s="22" t="s">
        <v>388</v>
      </c>
      <c r="Q97" s="22" t="str">
        <f>SUBSTITUTE(Tabela1[[#This Row],[Trade]],CHAR(10),"|")</f>
        <v>ArborSystems®</v>
      </c>
      <c r="R97" s="1" t="s">
        <v>705</v>
      </c>
      <c r="S97" s="1" t="s">
        <v>118</v>
      </c>
      <c r="T97" s="1" t="s">
        <v>121</v>
      </c>
      <c r="U97" s="22" t="s">
        <v>71</v>
      </c>
      <c r="V97" s="1" t="s">
        <v>244</v>
      </c>
      <c r="W97" s="16"/>
    </row>
    <row r="98" spans="1:23" s="12" customFormat="1" ht="30" x14ac:dyDescent="0.25">
      <c r="A98" s="1">
        <v>2011</v>
      </c>
      <c r="B98" s="1">
        <f t="shared" si="2"/>
        <v>97</v>
      </c>
      <c r="C98" s="1" t="str">
        <f>SUBSTITUTE(Tabela1[[#This Row],[Crop]],CHAR(10),"|")</f>
        <v>Ornamental trees</v>
      </c>
      <c r="D98" s="1" t="s">
        <v>196</v>
      </c>
      <c r="E98" s="1" t="str">
        <f>SUBSTITUTE(Tabela1[[#This Row],[Target Compound]],CHAR(10),"|")</f>
        <v>Abamectin</v>
      </c>
      <c r="F98" s="1" t="s">
        <v>44</v>
      </c>
      <c r="G98" s="1" t="str">
        <f>SUBSTITUTE(Tabela1[[#This Row],[Classes]],CHAR(10),"|")</f>
        <v>Insecticide</v>
      </c>
      <c r="H98" s="1" t="s">
        <v>149</v>
      </c>
      <c r="I98" s="1" t="str">
        <f>SUBSTITUTE(Tabela1[[#This Row],[Analysis]],CHAR(10),"|")</f>
        <v>Field trials|Residue analyses</v>
      </c>
      <c r="J98" s="22" t="s">
        <v>685</v>
      </c>
      <c r="K98" s="22" t="str">
        <f>SUBSTITUTE(Tabela1[[#This Row],[Statistic tools]],CHAR(10),"|")</f>
        <v>ANOVA</v>
      </c>
      <c r="L98" s="1" t="s">
        <v>134</v>
      </c>
      <c r="M98" s="1" t="str">
        <f>SUBSTITUTE(Tabela1[[#This Row],[Opening trunk]],CHAR(10),"|")</f>
        <v>Drill</v>
      </c>
      <c r="N98" s="1" t="s">
        <v>108</v>
      </c>
      <c r="O98" s="1" t="s">
        <v>768</v>
      </c>
      <c r="P98" s="1" t="s">
        <v>247</v>
      </c>
      <c r="Q98" s="1" t="str">
        <f>SUBSTITUTE(Tabela1[[#This Row],[Trade]],CHAR(10),"|")</f>
        <v>Tree Tech® Microinjection Systems</v>
      </c>
      <c r="R98" s="1" t="s">
        <v>708</v>
      </c>
      <c r="S98" s="1" t="s">
        <v>117</v>
      </c>
      <c r="T98" s="1" t="s">
        <v>246</v>
      </c>
      <c r="U98" s="22" t="s">
        <v>366</v>
      </c>
      <c r="V98" s="1" t="s">
        <v>367</v>
      </c>
      <c r="W98" s="15"/>
    </row>
    <row r="99" spans="1:23" s="13" customFormat="1" ht="45" x14ac:dyDescent="0.25">
      <c r="A99" s="1">
        <v>2011</v>
      </c>
      <c r="B99" s="1">
        <f t="shared" si="2"/>
        <v>98</v>
      </c>
      <c r="C99" s="1" t="str">
        <f>SUBSTITUTE(Tabela1[[#This Row],[Crop]],CHAR(10),"|")</f>
        <v>Deciduous trees</v>
      </c>
      <c r="D99" s="1" t="s">
        <v>1111</v>
      </c>
      <c r="E99" s="1" t="str">
        <f>SUBSTITUTE(Tabela1[[#This Row],[Target Compound]],CHAR(10),"|")</f>
        <v>Emamectin benzoate|Imidacloprid|Acephate</v>
      </c>
      <c r="F99" s="22" t="s">
        <v>747</v>
      </c>
      <c r="G99" s="22" t="str">
        <f>SUBSTITUTE(Tabela1[[#This Row],[Classes]],CHAR(10),"|")</f>
        <v>Insecticide</v>
      </c>
      <c r="H99" s="1" t="s">
        <v>149</v>
      </c>
      <c r="I99" s="1" t="str">
        <f>SUBSTITUTE(Tabela1[[#This Row],[Analysis]],CHAR(10),"|")</f>
        <v>Field trials</v>
      </c>
      <c r="J99" s="1" t="s">
        <v>128</v>
      </c>
      <c r="K99" s="1" t="str">
        <f>SUBSTITUTE(Tabela1[[#This Row],[Statistic tools]],CHAR(10),"|")</f>
        <v>Polynomial regression|Regression procedure</v>
      </c>
      <c r="L99" s="22" t="s">
        <v>913</v>
      </c>
      <c r="M99" s="22" t="str">
        <f>SUBSTITUTE(Tabela1[[#This Row],[Opening trunk]],CHAR(10),"|")</f>
        <v>Drill</v>
      </c>
      <c r="N99" s="1" t="s">
        <v>108</v>
      </c>
      <c r="O99" s="1" t="s">
        <v>109</v>
      </c>
      <c r="P99" s="22" t="s">
        <v>368</v>
      </c>
      <c r="Q99" s="22" t="str">
        <f>SUBSTITUTE(Tabela1[[#This Row],[Trade]],CHAR(10),"|")</f>
        <v>Arborjet®|Low pressure micro-infusion™</v>
      </c>
      <c r="R99" s="22" t="s">
        <v>409</v>
      </c>
      <c r="S99" s="1" t="s">
        <v>117</v>
      </c>
      <c r="T99" s="1" t="s">
        <v>711</v>
      </c>
      <c r="U99" s="1" t="s">
        <v>100</v>
      </c>
      <c r="V99" s="1" t="s">
        <v>369</v>
      </c>
      <c r="W99" s="14"/>
    </row>
    <row r="100" spans="1:23" ht="30" x14ac:dyDescent="0.25">
      <c r="A100" s="1">
        <v>2011</v>
      </c>
      <c r="B100" s="1">
        <f t="shared" si="2"/>
        <v>99</v>
      </c>
      <c r="C100" s="1" t="str">
        <f>SUBSTITUTE(Tabela1[[#This Row],[Crop]],CHAR(10),"|")</f>
        <v>Deciduous trees</v>
      </c>
      <c r="D100" s="1" t="s">
        <v>1111</v>
      </c>
      <c r="E100" s="1" t="str">
        <f>SUBSTITUTE(Tabela1[[#This Row],[Target Compound]],CHAR(10),"|")</f>
        <v>Acephate</v>
      </c>
      <c r="F100" s="1" t="s">
        <v>72</v>
      </c>
      <c r="G100" s="1" t="str">
        <f>SUBSTITUTE(Tabela1[[#This Row],[Classes]],CHAR(10),"|")</f>
        <v>Insecticide</v>
      </c>
      <c r="H100" s="1" t="s">
        <v>149</v>
      </c>
      <c r="I100" s="1" t="str">
        <f>SUBSTITUTE(Tabela1[[#This Row],[Analysis]],CHAR(10),"|")</f>
        <v>Field trials|Bioassays</v>
      </c>
      <c r="J100" s="22" t="s">
        <v>686</v>
      </c>
      <c r="K100" s="22" t="str">
        <f>SUBSTITUTE(Tabela1[[#This Row],[Statistic tools]],CHAR(10),"|")</f>
        <v>Binomial distribution</v>
      </c>
      <c r="L100" s="1" t="s">
        <v>253</v>
      </c>
      <c r="M100" s="1" t="str">
        <f>SUBSTITUTE(Tabela1[[#This Row],[Opening trunk]],CHAR(10),"|")</f>
        <v>Drill</v>
      </c>
      <c r="N100" s="1" t="s">
        <v>108</v>
      </c>
      <c r="O100" s="1" t="s">
        <v>917</v>
      </c>
      <c r="P100" s="1" t="s">
        <v>252</v>
      </c>
      <c r="Q100" s="1" t="str">
        <f>SUBSTITUTE(Tabela1[[#This Row],[Trade]],CHAR(10),"|")</f>
        <v>NJ Phillips Pty Limited</v>
      </c>
      <c r="R100" s="1" t="s">
        <v>251</v>
      </c>
      <c r="S100" s="1" t="s">
        <v>116</v>
      </c>
      <c r="T100" s="1" t="s">
        <v>129</v>
      </c>
      <c r="U100" s="1" t="s">
        <v>370</v>
      </c>
      <c r="V100" s="1" t="s">
        <v>248</v>
      </c>
      <c r="W100" s="3"/>
    </row>
    <row r="101" spans="1:23" s="13" customFormat="1" ht="105" x14ac:dyDescent="0.25">
      <c r="A101" s="1">
        <v>2011</v>
      </c>
      <c r="B101" s="1">
        <f t="shared" si="2"/>
        <v>100</v>
      </c>
      <c r="C101" s="1" t="str">
        <f>SUBSTITUTE(Tabela1[[#This Row],[Crop]],CHAR(10),"|")</f>
        <v>Deciduous trees</v>
      </c>
      <c r="D101" s="1" t="s">
        <v>1111</v>
      </c>
      <c r="E101" s="1" t="str">
        <f>SUBSTITUTE(Tabela1[[#This Row],[Target Compound]],CHAR(10),"|")</f>
        <v>Azadirachtin</v>
      </c>
      <c r="F101" s="1" t="s">
        <v>64</v>
      </c>
      <c r="G101" s="1" t="str">
        <f>SUBSTITUTE(Tabela1[[#This Row],[Classes]],CHAR(10),"|")</f>
        <v>Insecticide</v>
      </c>
      <c r="H101" s="1" t="s">
        <v>149</v>
      </c>
      <c r="I101" s="1" t="str">
        <f>SUBSTITUTE(Tabela1[[#This Row],[Analysis]],CHAR(10),"|")</f>
        <v>Field trials|Residue analyses|Test organisms</v>
      </c>
      <c r="J101" s="22" t="s">
        <v>687</v>
      </c>
      <c r="K101" s="22" t="str">
        <f>SUBSTITUTE(Tabela1[[#This Row],[Statistic tools]],CHAR(10),"|")</f>
        <v>Regression procedure|t-test|Mann–Whitney test|ANOVA|Kruskal-Wallis test|Tukey’s test|F-test</v>
      </c>
      <c r="L101" s="22" t="s">
        <v>854</v>
      </c>
      <c r="M101" s="22" t="str">
        <f>SUBSTITUTE(Tabela1[[#This Row],[Opening trunk]],CHAR(10),"|")</f>
        <v>No Information</v>
      </c>
      <c r="N101" s="1" t="s">
        <v>917</v>
      </c>
      <c r="O101" s="1" t="s">
        <v>917</v>
      </c>
      <c r="P101" s="22" t="s">
        <v>255</v>
      </c>
      <c r="Q101" s="22" t="str">
        <f>SUBSTITUTE(Tabela1[[#This Row],[Trade]],CHAR(10),"|")</f>
        <v>BioForest Technologies Inc.</v>
      </c>
      <c r="R101" s="1" t="s">
        <v>256</v>
      </c>
      <c r="S101" s="1" t="s">
        <v>917</v>
      </c>
      <c r="T101" s="1" t="s">
        <v>254</v>
      </c>
      <c r="U101" s="22" t="s">
        <v>73</v>
      </c>
      <c r="V101" s="1" t="s">
        <v>371</v>
      </c>
      <c r="W101" s="14"/>
    </row>
    <row r="102" spans="1:23" s="12" customFormat="1" ht="120" x14ac:dyDescent="0.25">
      <c r="A102" s="1">
        <v>2011</v>
      </c>
      <c r="B102" s="1">
        <f t="shared" si="2"/>
        <v>101</v>
      </c>
      <c r="C102" s="1" t="str">
        <f>SUBSTITUTE(Tabela1[[#This Row],[Crop]],CHAR(10),"|")</f>
        <v>Deciduous trees</v>
      </c>
      <c r="D102" s="1" t="s">
        <v>1111</v>
      </c>
      <c r="E102" s="1" t="str">
        <f>SUBSTITUTE(Tabela1[[#This Row],[Target Compound]],CHAR(10),"|")</f>
        <v>Imidacloprid</v>
      </c>
      <c r="F102" s="1" t="s">
        <v>58</v>
      </c>
      <c r="G102" s="1" t="str">
        <f>SUBSTITUTE(Tabela1[[#This Row],[Classes]],CHAR(10),"|")</f>
        <v>Insecticide</v>
      </c>
      <c r="H102" s="1" t="s">
        <v>149</v>
      </c>
      <c r="I102" s="1" t="str">
        <f>SUBSTITUTE(Tabela1[[#This Row],[Analysis]],CHAR(10),"|")</f>
        <v>Field trials|Green/glasshouse trials|Bioassays</v>
      </c>
      <c r="J102" s="22" t="s">
        <v>722</v>
      </c>
      <c r="K102" s="22" t="str">
        <f>SUBSTITUTE(Tabela1[[#This Row],[Statistic tools]],CHAR(10),"|")</f>
        <v>Principal response curve|Redundancy analysis|Regression procedure|Significance test|F-test|t-test|ANOVA|Kruskal-Wallis test</v>
      </c>
      <c r="L102" s="22" t="s">
        <v>829</v>
      </c>
      <c r="M102" s="22" t="str">
        <f>SUBSTITUTE(Tabela1[[#This Row],[Opening trunk]],CHAR(10),"|")</f>
        <v>No Information</v>
      </c>
      <c r="N102" s="1" t="s">
        <v>917</v>
      </c>
      <c r="O102" s="1" t="s">
        <v>917</v>
      </c>
      <c r="P102" s="1" t="s">
        <v>917</v>
      </c>
      <c r="Q102" s="1" t="str">
        <f>SUBSTITUTE(Tabela1[[#This Row],[Trade]],CHAR(10),"|")</f>
        <v>No Information</v>
      </c>
      <c r="R102" s="1" t="s">
        <v>917</v>
      </c>
      <c r="S102" s="1" t="s">
        <v>917</v>
      </c>
      <c r="T102" s="1" t="s">
        <v>258</v>
      </c>
      <c r="U102" s="22" t="s">
        <v>74</v>
      </c>
      <c r="V102" s="23" t="s">
        <v>257</v>
      </c>
      <c r="W102" s="15"/>
    </row>
    <row r="103" spans="1:23" x14ac:dyDescent="0.25">
      <c r="A103" s="1">
        <v>2010</v>
      </c>
      <c r="B103" s="1">
        <f t="shared" si="2"/>
        <v>102</v>
      </c>
      <c r="C103" s="1" t="str">
        <f>SUBSTITUTE(Tabela1[[#This Row],[Crop]],CHAR(10),"|")</f>
        <v>Cacao trees</v>
      </c>
      <c r="D103" s="1" t="s">
        <v>264</v>
      </c>
      <c r="E103" s="1" t="str">
        <f>SUBSTITUTE(Tabela1[[#This Row],[Target Compound]],CHAR(10),"|")</f>
        <v>Potassium phosphonate</v>
      </c>
      <c r="F103" s="22" t="s">
        <v>76</v>
      </c>
      <c r="G103" s="22" t="str">
        <f>SUBSTITUTE(Tabela1[[#This Row],[Classes]],CHAR(10),"|")</f>
        <v>Fungicide</v>
      </c>
      <c r="H103" s="22" t="s">
        <v>151</v>
      </c>
      <c r="I103" s="22" t="str">
        <f>SUBSTITUTE(Tabela1[[#This Row],[Analysis]],CHAR(10),"|")</f>
        <v>Field trials</v>
      </c>
      <c r="J103" s="1" t="s">
        <v>128</v>
      </c>
      <c r="K103" s="1" t="str">
        <f>SUBSTITUTE(Tabela1[[#This Row],[Statistic tools]],CHAR(10),"|")</f>
        <v>ANOVA</v>
      </c>
      <c r="L103" s="1" t="s">
        <v>134</v>
      </c>
      <c r="M103" s="1" t="str">
        <f>SUBSTITUTE(Tabela1[[#This Row],[Opening trunk]],CHAR(10),"|")</f>
        <v>Drill</v>
      </c>
      <c r="N103" s="1" t="s">
        <v>108</v>
      </c>
      <c r="O103" s="1" t="s">
        <v>917</v>
      </c>
      <c r="P103" s="1" t="s">
        <v>139</v>
      </c>
      <c r="Q103" s="1" t="str">
        <f>SUBSTITUTE(Tabela1[[#This Row],[Trade]],CHAR(10),"|")</f>
        <v>Chemjet®</v>
      </c>
      <c r="R103" s="1" t="s">
        <v>139</v>
      </c>
      <c r="S103" s="1" t="s">
        <v>117</v>
      </c>
      <c r="T103" s="1" t="s">
        <v>249</v>
      </c>
      <c r="U103" s="1" t="s">
        <v>101</v>
      </c>
      <c r="V103" s="1" t="s">
        <v>398</v>
      </c>
    </row>
    <row r="104" spans="1:23" ht="30" x14ac:dyDescent="0.25">
      <c r="A104" s="1">
        <v>2010</v>
      </c>
      <c r="B104" s="1">
        <f t="shared" si="2"/>
        <v>103</v>
      </c>
      <c r="C104" s="1" t="str">
        <f>SUBSTITUTE(Tabela1[[#This Row],[Crop]],CHAR(10),"|")</f>
        <v>Coniferous trees</v>
      </c>
      <c r="D104" s="22" t="s">
        <v>888</v>
      </c>
      <c r="E104" s="1" t="str">
        <f>SUBSTITUTE(Tabela1[[#This Row],[Target Compound]],CHAR(10),"|")</f>
        <v>Emamectin benzoate|Fipronil</v>
      </c>
      <c r="F104" s="22" t="s">
        <v>748</v>
      </c>
      <c r="G104" s="22" t="str">
        <f>SUBSTITUTE(Tabela1[[#This Row],[Classes]],CHAR(10),"|")</f>
        <v>Insecticide</v>
      </c>
      <c r="H104" s="22" t="s">
        <v>149</v>
      </c>
      <c r="I104" s="22" t="str">
        <f>SUBSTITUTE(Tabela1[[#This Row],[Analysis]],CHAR(10),"|")</f>
        <v>Field trials</v>
      </c>
      <c r="J104" s="1" t="s">
        <v>128</v>
      </c>
      <c r="K104" s="1" t="str">
        <f>SUBSTITUTE(Tabela1[[#This Row],[Statistic tools]],CHAR(10),"|")</f>
        <v>Test of hypothesis|Conservative binomial test</v>
      </c>
      <c r="L104" s="22" t="s">
        <v>830</v>
      </c>
      <c r="M104" s="22" t="str">
        <f>SUBSTITUTE(Tabela1[[#This Row],[Opening trunk]],CHAR(10),"|")</f>
        <v>No Information</v>
      </c>
      <c r="N104" s="1" t="s">
        <v>917</v>
      </c>
      <c r="O104" s="1" t="s">
        <v>917</v>
      </c>
      <c r="P104" s="1" t="s">
        <v>260</v>
      </c>
      <c r="Q104" s="1" t="str">
        <f>SUBSTITUTE(Tabela1[[#This Row],[Trade]],CHAR(10),"|")</f>
        <v>Arborjet®</v>
      </c>
      <c r="R104" s="1" t="s">
        <v>186</v>
      </c>
      <c r="S104" s="1" t="s">
        <v>117</v>
      </c>
      <c r="T104" s="1" t="s">
        <v>250</v>
      </c>
      <c r="U104" s="22" t="s">
        <v>75</v>
      </c>
      <c r="V104" s="1" t="s">
        <v>259</v>
      </c>
    </row>
    <row r="105" spans="1:23" ht="45" x14ac:dyDescent="0.25">
      <c r="A105" s="1">
        <v>2010</v>
      </c>
      <c r="B105" s="1">
        <f t="shared" si="2"/>
        <v>104</v>
      </c>
      <c r="C105" s="1" t="str">
        <f>SUBSTITUTE(Tabela1[[#This Row],[Crop]],CHAR(10),"|")</f>
        <v>Citrus trees</v>
      </c>
      <c r="D105" s="1" t="s">
        <v>13</v>
      </c>
      <c r="E105" s="1" t="str">
        <f>SUBSTITUTE(Tabela1[[#This Row],[Target Compound]],CHAR(10),"|")</f>
        <v>Imidacloprid|Thiamethoxam|Clothianidin</v>
      </c>
      <c r="F105" s="22" t="s">
        <v>754</v>
      </c>
      <c r="G105" s="22" t="str">
        <f>SUBSTITUTE(Tabela1[[#This Row],[Classes]],CHAR(10),"|")</f>
        <v>Insecticide</v>
      </c>
      <c r="H105" s="22" t="s">
        <v>149</v>
      </c>
      <c r="I105" s="22" t="str">
        <f>SUBSTITUTE(Tabela1[[#This Row],[Analysis]],CHAR(10),"|")</f>
        <v>Field trials</v>
      </c>
      <c r="J105" s="1" t="s">
        <v>128</v>
      </c>
      <c r="K105" s="1" t="str">
        <f>SUBSTITUTE(Tabela1[[#This Row],[Statistic tools]],CHAR(10),"|")</f>
        <v>ANOVA</v>
      </c>
      <c r="L105" s="1" t="s">
        <v>134</v>
      </c>
      <c r="M105" s="1" t="str">
        <f>SUBSTITUTE(Tabela1[[#This Row],[Opening trunk]],CHAR(10),"|")</f>
        <v>Drill</v>
      </c>
      <c r="N105" s="1" t="s">
        <v>108</v>
      </c>
      <c r="O105" s="1" t="s">
        <v>917</v>
      </c>
      <c r="P105" s="1" t="s">
        <v>263</v>
      </c>
      <c r="Q105" s="1" t="str">
        <f>SUBSTITUTE(Tabela1[[#This Row],[Trade]],CHAR(10),"|")</f>
        <v>Home-made manufacture</v>
      </c>
      <c r="R105" s="22" t="s">
        <v>314</v>
      </c>
      <c r="S105" s="1" t="s">
        <v>917</v>
      </c>
      <c r="T105" s="1" t="s">
        <v>262</v>
      </c>
      <c r="U105" s="1" t="s">
        <v>372</v>
      </c>
      <c r="V105" s="1" t="s">
        <v>261</v>
      </c>
    </row>
    <row r="106" spans="1:23" ht="45" x14ac:dyDescent="0.25">
      <c r="A106" s="1">
        <v>2009</v>
      </c>
      <c r="B106" s="1">
        <f t="shared" si="2"/>
        <v>105</v>
      </c>
      <c r="C106" s="1" t="str">
        <f>SUBSTITUTE(Tabela1[[#This Row],[Crop]],CHAR(10),"|")</f>
        <v>Deciduous trees</v>
      </c>
      <c r="D106" s="22" t="s">
        <v>1111</v>
      </c>
      <c r="E106" s="1" t="str">
        <f>SUBSTITUTE(Tabela1[[#This Row],[Target Compound]],CHAR(10),"|")</f>
        <v>14C-imidacloprid|Imidacloprid</v>
      </c>
      <c r="F106" s="22" t="s">
        <v>753</v>
      </c>
      <c r="G106" s="22" t="str">
        <f>SUBSTITUTE(Tabela1[[#This Row],[Classes]],CHAR(10),"|")</f>
        <v>Isotope-labeled|Insecticide</v>
      </c>
      <c r="H106" s="22" t="s">
        <v>894</v>
      </c>
      <c r="I106" s="22" t="str">
        <f>SUBSTITUTE(Tabela1[[#This Row],[Analysis]],CHAR(10),"|")</f>
        <v>Field trials|Bioassays|Residue analyses</v>
      </c>
      <c r="J106" s="22" t="s">
        <v>683</v>
      </c>
      <c r="K106" s="22" t="str">
        <f>SUBSTITUTE(Tabela1[[#This Row],[Statistic tools]],CHAR(10),"|")</f>
        <v>ANOVA|Abbott’s formula</v>
      </c>
      <c r="L106" s="22" t="s">
        <v>267</v>
      </c>
      <c r="M106" s="22" t="str">
        <f>SUBSTITUTE(Tabela1[[#This Row],[Opening trunk]],CHAR(10),"|")</f>
        <v>No Information</v>
      </c>
      <c r="N106" s="1" t="s">
        <v>917</v>
      </c>
      <c r="O106" s="1" t="s">
        <v>917</v>
      </c>
      <c r="P106" s="22" t="s">
        <v>266</v>
      </c>
      <c r="Q106" s="22" t="str">
        <f>SUBSTITUTE(Tabela1[[#This Row],[Trade]],CHAR(10),"|")</f>
        <v>J. J. Mauget Co.|Home-made manufacture</v>
      </c>
      <c r="R106" s="22" t="s">
        <v>412</v>
      </c>
      <c r="S106" s="1" t="s">
        <v>117</v>
      </c>
      <c r="T106" s="1" t="s">
        <v>111</v>
      </c>
      <c r="U106" s="1" t="s">
        <v>373</v>
      </c>
      <c r="V106" s="1" t="s">
        <v>265</v>
      </c>
    </row>
    <row r="107" spans="1:23" ht="60" x14ac:dyDescent="0.25">
      <c r="A107" s="1">
        <v>2009</v>
      </c>
      <c r="B107" s="1">
        <f t="shared" si="2"/>
        <v>106</v>
      </c>
      <c r="C107" s="1" t="str">
        <f>SUBSTITUTE(Tabela1[[#This Row],[Crop]],CHAR(10),"|")</f>
        <v>Deciduous trees</v>
      </c>
      <c r="D107" s="1" t="s">
        <v>1111</v>
      </c>
      <c r="E107" s="1" t="str">
        <f>SUBSTITUTE(Tabela1[[#This Row],[Target Compound]],CHAR(10),"|")</f>
        <v>Abamectin|Dinotefuran|Imidacloprid</v>
      </c>
      <c r="F107" s="22" t="s">
        <v>739</v>
      </c>
      <c r="G107" s="22" t="str">
        <f>SUBSTITUTE(Tabela1[[#This Row],[Classes]],CHAR(10),"|")</f>
        <v>Insecticide</v>
      </c>
      <c r="H107" s="22" t="s">
        <v>149</v>
      </c>
      <c r="I107" s="22" t="str">
        <f>SUBSTITUTE(Tabela1[[#This Row],[Analysis]],CHAR(10),"|")</f>
        <v>Field trials|Residue analyses</v>
      </c>
      <c r="J107" s="22" t="s">
        <v>685</v>
      </c>
      <c r="K107" s="22" t="str">
        <f>SUBSTITUTE(Tabela1[[#This Row],[Statistic tools]],CHAR(10),"|")</f>
        <v>ANOVA|Tukey’s test|Dunnett's test</v>
      </c>
      <c r="L107" s="22" t="s">
        <v>907</v>
      </c>
      <c r="M107" s="22" t="str">
        <f>SUBSTITUTE(Tabela1[[#This Row],[Opening trunk]],CHAR(10),"|")</f>
        <v>Drill</v>
      </c>
      <c r="N107" s="1" t="s">
        <v>108</v>
      </c>
      <c r="O107" s="1" t="s">
        <v>109</v>
      </c>
      <c r="P107" s="22" t="s">
        <v>268</v>
      </c>
      <c r="Q107" s="22" t="str">
        <f>SUBSTITUTE(Tabela1[[#This Row],[Trade]],CHAR(10),"|")</f>
        <v>J. J. Mauget Co.|Sidewinder Injection Technology Pty Ltd|ArborSystems®|Arborjet®</v>
      </c>
      <c r="R107" s="22" t="s">
        <v>709</v>
      </c>
      <c r="S107" s="1" t="s">
        <v>117</v>
      </c>
      <c r="T107" s="1" t="s">
        <v>129</v>
      </c>
      <c r="U107" s="22" t="s">
        <v>374</v>
      </c>
      <c r="V107" s="1" t="s">
        <v>269</v>
      </c>
    </row>
    <row r="108" spans="1:23" ht="60" x14ac:dyDescent="0.25">
      <c r="A108" s="1">
        <v>2009</v>
      </c>
      <c r="B108" s="1">
        <f t="shared" si="2"/>
        <v>107</v>
      </c>
      <c r="C108" s="1" t="str">
        <f>SUBSTITUTE(Tabela1[[#This Row],[Crop]],CHAR(10),"|")</f>
        <v>Deciduous trees</v>
      </c>
      <c r="D108" s="1" t="s">
        <v>1111</v>
      </c>
      <c r="E108" s="1" t="str">
        <f>SUBSTITUTE(Tabela1[[#This Row],[Target Compound]],CHAR(10),"|")</f>
        <v>Potassium phosphonate</v>
      </c>
      <c r="F108" s="22" t="s">
        <v>76</v>
      </c>
      <c r="G108" s="22" t="str">
        <f>SUBSTITUTE(Tabela1[[#This Row],[Classes]],CHAR(10),"|")</f>
        <v>Fungicide</v>
      </c>
      <c r="H108" s="22" t="s">
        <v>151</v>
      </c>
      <c r="I108" s="22" t="str">
        <f>SUBSTITUTE(Tabela1[[#This Row],[Analysis]],CHAR(10),"|")</f>
        <v>Field trials</v>
      </c>
      <c r="J108" s="22" t="s">
        <v>128</v>
      </c>
      <c r="K108" s="22" t="str">
        <f>SUBSTITUTE(Tabela1[[#This Row],[Statistic tools]],CHAR(10),"|")</f>
        <v>ANOVA|Horton infiltration model|LSD test|ANCOVA</v>
      </c>
      <c r="L108" s="22" t="s">
        <v>831</v>
      </c>
      <c r="M108" s="22" t="str">
        <f>SUBSTITUTE(Tabela1[[#This Row],[Opening trunk]],CHAR(10),"|")</f>
        <v>Drill</v>
      </c>
      <c r="N108" s="22" t="s">
        <v>108</v>
      </c>
      <c r="O108" s="22" t="s">
        <v>768</v>
      </c>
      <c r="P108" s="1" t="s">
        <v>272</v>
      </c>
      <c r="Q108" s="1" t="str">
        <f>SUBSTITUTE(Tabela1[[#This Row],[Trade]],CHAR(10),"|")</f>
        <v>Fertinyect SL</v>
      </c>
      <c r="R108" s="1" t="s">
        <v>273</v>
      </c>
      <c r="S108" s="1" t="s">
        <v>117</v>
      </c>
      <c r="T108" s="1" t="s">
        <v>120</v>
      </c>
      <c r="U108" s="22" t="s">
        <v>375</v>
      </c>
      <c r="V108" s="1" t="s">
        <v>767</v>
      </c>
    </row>
    <row r="109" spans="1:23" ht="30" x14ac:dyDescent="0.25">
      <c r="A109" s="1">
        <v>2009</v>
      </c>
      <c r="B109" s="1">
        <f t="shared" si="2"/>
        <v>108</v>
      </c>
      <c r="C109" s="1" t="str">
        <f>SUBSTITUTE(Tabela1[[#This Row],[Crop]],CHAR(10),"|")</f>
        <v>Nut trees</v>
      </c>
      <c r="D109" s="22" t="s">
        <v>168</v>
      </c>
      <c r="E109" s="1" t="str">
        <f>SUBSTITUTE(Tabela1[[#This Row],[Target Compound]],CHAR(10),"|")</f>
        <v>Potassium phosphite</v>
      </c>
      <c r="F109" s="22" t="s">
        <v>77</v>
      </c>
      <c r="G109" s="22" t="str">
        <f>SUBSTITUTE(Tabela1[[#This Row],[Classes]],CHAR(10),"|")</f>
        <v>Fungicide</v>
      </c>
      <c r="H109" s="22" t="s">
        <v>151</v>
      </c>
      <c r="I109" s="22" t="str">
        <f>SUBSTITUTE(Tabela1[[#This Row],[Analysis]],CHAR(10),"|")</f>
        <v>Field trials</v>
      </c>
      <c r="J109" s="22" t="s">
        <v>128</v>
      </c>
      <c r="K109" s="22" t="str">
        <f>SUBSTITUTE(Tabela1[[#This Row],[Statistic tools]],CHAR(10),"|")</f>
        <v>Tukey’s test|LSD test</v>
      </c>
      <c r="L109" s="22" t="s">
        <v>426</v>
      </c>
      <c r="M109" s="22" t="str">
        <f>SUBSTITUTE(Tabela1[[#This Row],[Opening trunk]],CHAR(10),"|")</f>
        <v>Drill</v>
      </c>
      <c r="N109" s="1" t="s">
        <v>108</v>
      </c>
      <c r="O109" s="1" t="s">
        <v>917</v>
      </c>
      <c r="P109" s="1" t="s">
        <v>275</v>
      </c>
      <c r="Q109" s="1" t="str">
        <f>SUBSTITUTE(Tabela1[[#This Row],[Trade]],CHAR(10),"|")</f>
        <v>Home-made manufacture</v>
      </c>
      <c r="R109" s="22" t="s">
        <v>314</v>
      </c>
      <c r="S109" s="1" t="s">
        <v>917</v>
      </c>
      <c r="T109" s="1" t="s">
        <v>274</v>
      </c>
      <c r="U109" s="22" t="s">
        <v>78</v>
      </c>
      <c r="V109" s="1" t="s">
        <v>376</v>
      </c>
    </row>
    <row r="110" spans="1:23" ht="30" x14ac:dyDescent="0.25">
      <c r="A110" s="1">
        <v>2009</v>
      </c>
      <c r="B110" s="1">
        <f t="shared" si="2"/>
        <v>109</v>
      </c>
      <c r="C110" s="1" t="str">
        <f>SUBSTITUTE(Tabela1[[#This Row],[Crop]],CHAR(10),"|")</f>
        <v>Deciduous trees</v>
      </c>
      <c r="D110" s="22" t="s">
        <v>1111</v>
      </c>
      <c r="E110" s="1" t="str">
        <f>SUBSTITUTE(Tabela1[[#This Row],[Target Compound]],CHAR(10),"|")</f>
        <v>Glyphosate|14C-glyphosate</v>
      </c>
      <c r="F110" s="22" t="s">
        <v>881</v>
      </c>
      <c r="G110" s="22" t="str">
        <f>SUBSTITUTE(Tabela1[[#This Row],[Classes]],CHAR(10),"|")</f>
        <v>Herbicide|Isotope-labeled</v>
      </c>
      <c r="H110" s="22" t="s">
        <v>895</v>
      </c>
      <c r="I110" s="22" t="str">
        <f>SUBSTITUTE(Tabela1[[#This Row],[Analysis]],CHAR(10),"|")</f>
        <v>Green/glasshouse trials|Residue analyses</v>
      </c>
      <c r="J110" s="22" t="s">
        <v>723</v>
      </c>
      <c r="K110" s="22" t="str">
        <f>SUBSTITUTE(Tabela1[[#This Row],[Statistic tools]],CHAR(10),"|")</f>
        <v>No Information</v>
      </c>
      <c r="L110" s="1" t="s">
        <v>917</v>
      </c>
      <c r="M110" s="1" t="str">
        <f>SUBSTITUTE(Tabela1[[#This Row],[Opening trunk]],CHAR(10),"|")</f>
        <v>Drill</v>
      </c>
      <c r="N110" s="1" t="s">
        <v>108</v>
      </c>
      <c r="O110" s="1" t="s">
        <v>917</v>
      </c>
      <c r="P110" s="1" t="s">
        <v>917</v>
      </c>
      <c r="Q110" s="1" t="str">
        <f>SUBSTITUTE(Tabela1[[#This Row],[Trade]],CHAR(10),"|")</f>
        <v>No Information</v>
      </c>
      <c r="R110" s="1" t="s">
        <v>917</v>
      </c>
      <c r="S110" s="1" t="s">
        <v>917</v>
      </c>
      <c r="T110" s="1" t="s">
        <v>271</v>
      </c>
      <c r="U110" s="1" t="s">
        <v>377</v>
      </c>
      <c r="V110" s="1" t="s">
        <v>378</v>
      </c>
    </row>
    <row r="111" spans="1:23" x14ac:dyDescent="0.25">
      <c r="A111" s="1">
        <v>2008</v>
      </c>
      <c r="B111" s="1">
        <f t="shared" si="2"/>
        <v>110</v>
      </c>
      <c r="C111" s="1" t="str">
        <f>SUBSTITUTE(Tabela1[[#This Row],[Crop]],CHAR(10),"|")</f>
        <v>Date palm trees</v>
      </c>
      <c r="D111" s="24" t="s">
        <v>31</v>
      </c>
      <c r="E111" s="1" t="str">
        <f>SUBSTITUTE(Tabela1[[#This Row],[Target Compound]],CHAR(10),"|")</f>
        <v>Iron sulphate</v>
      </c>
      <c r="F111" s="1" t="s">
        <v>79</v>
      </c>
      <c r="G111" s="1" t="str">
        <f>SUBSTITUTE(Tabela1[[#This Row],[Classes]],CHAR(10),"|")</f>
        <v>Fertilizer</v>
      </c>
      <c r="H111" s="1" t="s">
        <v>278</v>
      </c>
      <c r="I111" s="1" t="str">
        <f>SUBSTITUTE(Tabela1[[#This Row],[Analysis]],CHAR(10),"|")</f>
        <v>Field trials</v>
      </c>
      <c r="J111" s="1" t="s">
        <v>128</v>
      </c>
      <c r="K111" s="1" t="str">
        <f>SUBSTITUTE(Tabela1[[#This Row],[Statistic tools]],CHAR(10),"|")</f>
        <v>Duncan's test</v>
      </c>
      <c r="L111" s="1" t="s">
        <v>832</v>
      </c>
      <c r="M111" s="1" t="str">
        <f>SUBSTITUTE(Tabela1[[#This Row],[Opening trunk]],CHAR(10),"|")</f>
        <v>No Information</v>
      </c>
      <c r="N111" s="1" t="s">
        <v>917</v>
      </c>
      <c r="O111" s="1" t="s">
        <v>917</v>
      </c>
      <c r="P111" s="1" t="s">
        <v>917</v>
      </c>
      <c r="Q111" s="1" t="str">
        <f>SUBSTITUTE(Tabela1[[#This Row],[Trade]],CHAR(10),"|")</f>
        <v>No Information</v>
      </c>
      <c r="R111" s="1" t="s">
        <v>917</v>
      </c>
      <c r="S111" s="1" t="s">
        <v>917</v>
      </c>
      <c r="T111" s="1" t="s">
        <v>277</v>
      </c>
      <c r="U111" s="22" t="s">
        <v>80</v>
      </c>
      <c r="V111" s="1" t="s">
        <v>276</v>
      </c>
    </row>
    <row r="112" spans="1:23" ht="45" x14ac:dyDescent="0.25">
      <c r="A112" s="1">
        <v>2008</v>
      </c>
      <c r="B112" s="1">
        <f t="shared" si="2"/>
        <v>111</v>
      </c>
      <c r="C112" s="1" t="str">
        <f>SUBSTITUTE(Tabela1[[#This Row],[Crop]],CHAR(10),"|")</f>
        <v>Ornamental trees</v>
      </c>
      <c r="D112" s="22" t="s">
        <v>196</v>
      </c>
      <c r="E112" s="1" t="str">
        <f>SUBSTITUTE(Tabela1[[#This Row],[Target Compound]],CHAR(10),"|")</f>
        <v>Imidacloprid|Abamectin</v>
      </c>
      <c r="F112" s="22" t="s">
        <v>280</v>
      </c>
      <c r="G112" s="22" t="str">
        <f>SUBSTITUTE(Tabela1[[#This Row],[Classes]],CHAR(10),"|")</f>
        <v>Insecticide</v>
      </c>
      <c r="H112" s="22" t="s">
        <v>149</v>
      </c>
      <c r="I112" s="22" t="str">
        <f>SUBSTITUTE(Tabela1[[#This Row],[Analysis]],CHAR(10),"|")</f>
        <v>Field trials</v>
      </c>
      <c r="J112" s="22" t="s">
        <v>128</v>
      </c>
      <c r="K112" s="22" t="str">
        <f>SUBSTITUTE(Tabela1[[#This Row],[Statistic tools]],CHAR(10),"|")</f>
        <v>ANOVA|Student–Newman–Keuls</v>
      </c>
      <c r="L112" s="22" t="s">
        <v>281</v>
      </c>
      <c r="M112" s="22" t="str">
        <f>SUBSTITUTE(Tabela1[[#This Row],[Opening trunk]],CHAR(10),"|")</f>
        <v>Drill</v>
      </c>
      <c r="N112" s="1" t="s">
        <v>108</v>
      </c>
      <c r="O112" s="1" t="s">
        <v>917</v>
      </c>
      <c r="P112" s="22" t="s">
        <v>919</v>
      </c>
      <c r="Q112" s="22" t="str">
        <f>SUBSTITUTE(Tabela1[[#This Row],[Trade]],CHAR(10),"|")</f>
        <v>Home-made manufacture</v>
      </c>
      <c r="R112" s="22" t="s">
        <v>314</v>
      </c>
      <c r="S112" s="1" t="s">
        <v>118</v>
      </c>
      <c r="T112" s="1" t="s">
        <v>111</v>
      </c>
      <c r="U112" s="1" t="s">
        <v>102</v>
      </c>
      <c r="V112" s="1" t="s">
        <v>279</v>
      </c>
    </row>
    <row r="113" spans="1:22" ht="75" x14ac:dyDescent="0.25">
      <c r="A113" s="1">
        <v>2008</v>
      </c>
      <c r="B113" s="1">
        <f t="shared" si="2"/>
        <v>112</v>
      </c>
      <c r="C113" s="1" t="str">
        <f>SUBSTITUTE(Tabela1[[#This Row],[Crop]],CHAR(10),"|")</f>
        <v>Cherry trees</v>
      </c>
      <c r="D113" s="1" t="s">
        <v>81</v>
      </c>
      <c r="E113" s="1" t="str">
        <f>SUBSTITUTE(Tabela1[[#This Row],[Target Compound]],CHAR(10),"|")</f>
        <v xml:space="preserve"> Steinernema feltiae</v>
      </c>
      <c r="F113" s="25" t="s">
        <v>880</v>
      </c>
      <c r="G113" s="1" t="str">
        <f>SUBSTITUTE(Tabela1[[#This Row],[Classes]],CHAR(10),"|")</f>
        <v>Entomopathogenic Nematodes</v>
      </c>
      <c r="H113" s="1" t="s">
        <v>920</v>
      </c>
      <c r="I113" s="1" t="str">
        <f>SUBSTITUTE(Tabela1[[#This Row],[Analysis]],CHAR(10),"|")</f>
        <v>Bioassays</v>
      </c>
      <c r="J113" s="1" t="s">
        <v>51</v>
      </c>
      <c r="K113" s="1" t="str">
        <f>SUBSTITUTE(Tabela1[[#This Row],[Statistic tools]],CHAR(10),"|")</f>
        <v>Abbott’s formula|Mann–Whitney test|ANOVA|Tukey’s test|t-test</v>
      </c>
      <c r="L113" s="22" t="s">
        <v>833</v>
      </c>
      <c r="M113" s="22" t="str">
        <f>SUBSTITUTE(Tabela1[[#This Row],[Opening trunk]],CHAR(10),"|")</f>
        <v>No Information</v>
      </c>
      <c r="N113" s="1" t="s">
        <v>917</v>
      </c>
      <c r="O113" s="1" t="s">
        <v>917</v>
      </c>
      <c r="P113" s="1" t="s">
        <v>917</v>
      </c>
      <c r="Q113" s="1" t="str">
        <f>SUBSTITUTE(Tabela1[[#This Row],[Trade]],CHAR(10),"|")</f>
        <v>No Information</v>
      </c>
      <c r="R113" s="1" t="s">
        <v>917</v>
      </c>
      <c r="S113" s="1" t="s">
        <v>917</v>
      </c>
      <c r="T113" s="1" t="s">
        <v>282</v>
      </c>
      <c r="U113" s="22" t="s">
        <v>379</v>
      </c>
      <c r="V113" s="1" t="s">
        <v>399</v>
      </c>
    </row>
    <row r="114" spans="1:22" ht="45" x14ac:dyDescent="0.25">
      <c r="A114" s="1">
        <v>2008</v>
      </c>
      <c r="B114" s="1">
        <f t="shared" si="2"/>
        <v>113</v>
      </c>
      <c r="C114" s="1" t="str">
        <f>SUBSTITUTE(Tabela1[[#This Row],[Crop]],CHAR(10),"|")</f>
        <v>Olive trees</v>
      </c>
      <c r="D114" s="1" t="s">
        <v>82</v>
      </c>
      <c r="E114" s="1" t="str">
        <f>SUBSTITUTE(Tabela1[[#This Row],[Target Compound]],CHAR(10),"|")</f>
        <v>Verticillium dahliae</v>
      </c>
      <c r="F114" s="1" t="s">
        <v>83</v>
      </c>
      <c r="G114" s="1" t="str">
        <f>SUBSTITUTE(Tabela1[[#This Row],[Classes]],CHAR(10),"|")</f>
        <v>Fungal</v>
      </c>
      <c r="H114" s="1" t="s">
        <v>283</v>
      </c>
      <c r="I114" s="1" t="str">
        <f>SUBSTITUTE(Tabela1[[#This Row],[Analysis]],CHAR(10),"|")</f>
        <v>Bioassays|Green/glasshouse trials|Field trials</v>
      </c>
      <c r="J114" s="22" t="s">
        <v>724</v>
      </c>
      <c r="K114" s="22" t="str">
        <f>SUBSTITUTE(Tabela1[[#This Row],[Statistic tools]],CHAR(10),"|")</f>
        <v>ANOVA|F-test|Duncan's test</v>
      </c>
      <c r="L114" s="22" t="s">
        <v>843</v>
      </c>
      <c r="M114" s="22" t="str">
        <f>SUBSTITUTE(Tabela1[[#This Row],[Opening trunk]],CHAR(10),"|")</f>
        <v>Drill</v>
      </c>
      <c r="N114" s="1" t="s">
        <v>108</v>
      </c>
      <c r="O114" s="1" t="s">
        <v>917</v>
      </c>
      <c r="P114" s="1" t="s">
        <v>917</v>
      </c>
      <c r="Q114" s="1" t="str">
        <f>SUBSTITUTE(Tabela1[[#This Row],[Trade]],CHAR(10),"|")</f>
        <v>No Information</v>
      </c>
      <c r="R114" s="1" t="s">
        <v>917</v>
      </c>
      <c r="S114" s="1" t="s">
        <v>917</v>
      </c>
      <c r="T114" s="1" t="s">
        <v>286</v>
      </c>
      <c r="U114" s="22" t="s">
        <v>159</v>
      </c>
      <c r="V114" s="1" t="s">
        <v>380</v>
      </c>
    </row>
    <row r="115" spans="1:22" ht="30" x14ac:dyDescent="0.25">
      <c r="A115" s="1">
        <v>2008</v>
      </c>
      <c r="B115" s="1">
        <f t="shared" si="2"/>
        <v>114</v>
      </c>
      <c r="C115" s="1" t="str">
        <f>SUBSTITUTE(Tabela1[[#This Row],[Crop]],CHAR(10),"|")</f>
        <v>Peach trees</v>
      </c>
      <c r="D115" s="1" t="s">
        <v>284</v>
      </c>
      <c r="E115" s="1" t="str">
        <f>SUBSTITUTE(Tabela1[[#This Row],[Target Compound]],CHAR(10),"|")</f>
        <v>Propiconazole</v>
      </c>
      <c r="F115" s="1" t="s">
        <v>84</v>
      </c>
      <c r="G115" s="1" t="str">
        <f>SUBSTITUTE(Tabela1[[#This Row],[Classes]],CHAR(10),"|")</f>
        <v>Fungicide</v>
      </c>
      <c r="H115" s="1" t="s">
        <v>151</v>
      </c>
      <c r="I115" s="1" t="str">
        <f>SUBSTITUTE(Tabela1[[#This Row],[Analysis]],CHAR(10),"|")</f>
        <v>Bioassays|Residue analyses</v>
      </c>
      <c r="J115" s="22" t="s">
        <v>678</v>
      </c>
      <c r="K115" s="22" t="str">
        <f>SUBSTITUTE(Tabela1[[#This Row],[Statistic tools]],CHAR(10),"|")</f>
        <v>ANOVA|LSD test</v>
      </c>
      <c r="L115" s="22" t="s">
        <v>834</v>
      </c>
      <c r="M115" s="22" t="str">
        <f>SUBSTITUTE(Tabela1[[#This Row],[Opening trunk]],CHAR(10),"|")</f>
        <v>Drill</v>
      </c>
      <c r="N115" s="1" t="s">
        <v>108</v>
      </c>
      <c r="O115" s="1" t="s">
        <v>768</v>
      </c>
      <c r="P115" s="22" t="s">
        <v>435</v>
      </c>
      <c r="Q115" s="22" t="str">
        <f>SUBSTITUTE(Tabela1[[#This Row],[Trade]],CHAR(10),"|")</f>
        <v>Home-made manufacture</v>
      </c>
      <c r="R115" s="22" t="s">
        <v>314</v>
      </c>
      <c r="S115" s="1" t="s">
        <v>917</v>
      </c>
      <c r="T115" s="1" t="s">
        <v>203</v>
      </c>
      <c r="U115" s="1" t="s">
        <v>381</v>
      </c>
      <c r="V115" s="1" t="s">
        <v>400</v>
      </c>
    </row>
    <row r="116" spans="1:22" ht="90" x14ac:dyDescent="0.25">
      <c r="A116" s="1">
        <v>2008</v>
      </c>
      <c r="B116" s="1">
        <f t="shared" si="2"/>
        <v>115</v>
      </c>
      <c r="C116" s="1" t="str">
        <f>SUBSTITUTE(Tabela1[[#This Row],[Crop]],CHAR(10),"|")</f>
        <v>Deciduous trees</v>
      </c>
      <c r="D116" s="1" t="s">
        <v>1111</v>
      </c>
      <c r="E116" s="1" t="str">
        <f>SUBSTITUTE(Tabela1[[#This Row],[Target Compound]],CHAR(10),"|")</f>
        <v xml:space="preserve">Ethylenediurea </v>
      </c>
      <c r="F116" s="1" t="s">
        <v>431</v>
      </c>
      <c r="G116" s="1" t="str">
        <f>SUBSTITUTE(Tabela1[[#This Row],[Classes]],CHAR(10),"|")</f>
        <v>Antiozonant</v>
      </c>
      <c r="H116" s="1" t="s">
        <v>289</v>
      </c>
      <c r="I116" s="1" t="str">
        <f>SUBSTITUTE(Tabela1[[#This Row],[Analysis]],CHAR(10),"|")</f>
        <v>Field trials|Biochemical analyses|Kjeldahl procedure|Binding method|HPLC pigment separation|Spectrophotometer analysis</v>
      </c>
      <c r="J116" s="22" t="s">
        <v>730</v>
      </c>
      <c r="K116" s="22" t="str">
        <f>SUBSTITUTE(Tabela1[[#This Row],[Statistic tools]],CHAR(10),"|")</f>
        <v>ANOVA|Tukey’s test</v>
      </c>
      <c r="L116" s="22" t="s">
        <v>425</v>
      </c>
      <c r="M116" s="22" t="str">
        <f>SUBSTITUTE(Tabela1[[#This Row],[Opening trunk]],CHAR(10),"|")</f>
        <v>Drill</v>
      </c>
      <c r="N116" s="1" t="s">
        <v>108</v>
      </c>
      <c r="O116" s="1" t="s">
        <v>917</v>
      </c>
      <c r="P116" s="22" t="s">
        <v>287</v>
      </c>
      <c r="Q116" s="22" t="str">
        <f>SUBSTITUTE(Tabela1[[#This Row],[Trade]],CHAR(10),"|")</f>
        <v>Home-made manufacture</v>
      </c>
      <c r="R116" s="22" t="s">
        <v>314</v>
      </c>
      <c r="S116" s="1" t="s">
        <v>116</v>
      </c>
      <c r="T116" s="1" t="s">
        <v>285</v>
      </c>
      <c r="U116" s="1" t="s">
        <v>382</v>
      </c>
      <c r="V116" s="1" t="s">
        <v>383</v>
      </c>
    </row>
    <row r="117" spans="1:22" ht="30" x14ac:dyDescent="0.25">
      <c r="A117" s="1">
        <v>2007</v>
      </c>
      <c r="B117" s="1">
        <f t="shared" si="2"/>
        <v>116</v>
      </c>
      <c r="C117" s="1" t="str">
        <f>SUBSTITUTE(Tabela1[[#This Row],[Crop]],CHAR(10),"|")</f>
        <v>Cacao trees</v>
      </c>
      <c r="D117" s="1" t="s">
        <v>264</v>
      </c>
      <c r="E117" s="1" t="str">
        <f>SUBSTITUTE(Tabela1[[#This Row],[Target Compound]],CHAR(10),"|")</f>
        <v>Phosphorous acid</v>
      </c>
      <c r="F117" s="22" t="s">
        <v>290</v>
      </c>
      <c r="G117" s="22" t="str">
        <f>SUBSTITUTE(Tabela1[[#This Row],[Classes]],CHAR(10),"|")</f>
        <v>Fungicide</v>
      </c>
      <c r="H117" s="1" t="s">
        <v>151</v>
      </c>
      <c r="I117" s="1" t="str">
        <f>SUBSTITUTE(Tabela1[[#This Row],[Analysis]],CHAR(10),"|")</f>
        <v>Field trials</v>
      </c>
      <c r="J117" s="1" t="s">
        <v>128</v>
      </c>
      <c r="K117" s="1" t="str">
        <f>SUBSTITUTE(Tabela1[[#This Row],[Statistic tools]],CHAR(10),"|")</f>
        <v>ANOVA|LSD test</v>
      </c>
      <c r="L117" s="22" t="s">
        <v>834</v>
      </c>
      <c r="M117" s="22" t="str">
        <f>SUBSTITUTE(Tabela1[[#This Row],[Opening trunk]],CHAR(10),"|")</f>
        <v>Drill</v>
      </c>
      <c r="N117" s="1" t="s">
        <v>108</v>
      </c>
      <c r="O117" s="1" t="s">
        <v>917</v>
      </c>
      <c r="P117" s="1" t="s">
        <v>139</v>
      </c>
      <c r="Q117" s="1" t="str">
        <f>SUBSTITUTE(Tabela1[[#This Row],[Trade]],CHAR(10),"|")</f>
        <v>Chemjet®</v>
      </c>
      <c r="R117" s="1" t="s">
        <v>139</v>
      </c>
      <c r="S117" s="1" t="s">
        <v>117</v>
      </c>
      <c r="T117" s="1" t="s">
        <v>286</v>
      </c>
      <c r="U117" s="1" t="s">
        <v>103</v>
      </c>
      <c r="V117" s="1" t="s">
        <v>401</v>
      </c>
    </row>
    <row r="118" spans="1:22" ht="45" x14ac:dyDescent="0.25">
      <c r="A118" s="1">
        <v>2007</v>
      </c>
      <c r="B118" s="1">
        <f t="shared" si="2"/>
        <v>117</v>
      </c>
      <c r="C118" s="1" t="str">
        <f>SUBSTITUTE(Tabela1[[#This Row],[Crop]],CHAR(10),"|")</f>
        <v>Deciduous trees</v>
      </c>
      <c r="D118" s="22" t="s">
        <v>1111</v>
      </c>
      <c r="E118" s="1" t="str">
        <f>SUBSTITUTE(Tabela1[[#This Row],[Target Compound]],CHAR(10),"|")</f>
        <v xml:space="preserve">Ethylenediurea </v>
      </c>
      <c r="F118" s="1" t="s">
        <v>431</v>
      </c>
      <c r="G118" s="1" t="str">
        <f>SUBSTITUTE(Tabela1[[#This Row],[Classes]],CHAR(10),"|")</f>
        <v>Antiozonant</v>
      </c>
      <c r="H118" s="1" t="s">
        <v>289</v>
      </c>
      <c r="I118" s="1" t="str">
        <f>SUBSTITUTE(Tabela1[[#This Row],[Analysis]],CHAR(10),"|")</f>
        <v>Field trials</v>
      </c>
      <c r="J118" s="1" t="s">
        <v>128</v>
      </c>
      <c r="K118" s="1" t="str">
        <f>SUBSTITUTE(Tabela1[[#This Row],[Statistic tools]],CHAR(10),"|")</f>
        <v>ANOVA|Tukey’s test</v>
      </c>
      <c r="L118" s="22" t="s">
        <v>425</v>
      </c>
      <c r="M118" s="22" t="str">
        <f>SUBSTITUTE(Tabela1[[#This Row],[Opening trunk]],CHAR(10),"|")</f>
        <v>Drill</v>
      </c>
      <c r="N118" s="1" t="s">
        <v>108</v>
      </c>
      <c r="O118" s="1" t="s">
        <v>917</v>
      </c>
      <c r="P118" s="22" t="s">
        <v>287</v>
      </c>
      <c r="Q118" s="22" t="str">
        <f>SUBSTITUTE(Tabela1[[#This Row],[Trade]],CHAR(10),"|")</f>
        <v>Home-made manufacture</v>
      </c>
      <c r="R118" s="22" t="s">
        <v>314</v>
      </c>
      <c r="S118" s="1" t="s">
        <v>116</v>
      </c>
      <c r="T118" s="1" t="s">
        <v>285</v>
      </c>
      <c r="U118" s="1" t="s">
        <v>85</v>
      </c>
      <c r="V118" s="1" t="s">
        <v>384</v>
      </c>
    </row>
    <row r="119" spans="1:22" ht="45" x14ac:dyDescent="0.25">
      <c r="A119" s="1">
        <v>2007</v>
      </c>
      <c r="B119" s="1">
        <f t="shared" si="2"/>
        <v>118</v>
      </c>
      <c r="C119" s="1" t="str">
        <f>SUBSTITUTE(Tabela1[[#This Row],[Crop]],CHAR(10),"|")</f>
        <v xml:space="preserve">Grapevine trees </v>
      </c>
      <c r="D119" s="1" t="s">
        <v>867</v>
      </c>
      <c r="E119" s="1" t="str">
        <f>SUBSTITUTE(Tabela1[[#This Row],[Target Compound]],CHAR(10),"|")</f>
        <v>Propiconazole|Difenoconazole|2-hydroxy-benzoic acid</v>
      </c>
      <c r="F119" s="22" t="s">
        <v>744</v>
      </c>
      <c r="G119" s="22" t="str">
        <f>SUBSTITUTE(Tabela1[[#This Row],[Classes]],CHAR(10),"|")</f>
        <v>Fungicide|Resistance inductor</v>
      </c>
      <c r="H119" s="22" t="s">
        <v>891</v>
      </c>
      <c r="I119" s="22" t="str">
        <f>SUBSTITUTE(Tabela1[[#This Row],[Analysis]],CHAR(10),"|")</f>
        <v>Field trials</v>
      </c>
      <c r="J119" s="1" t="s">
        <v>128</v>
      </c>
      <c r="K119" s="1" t="str">
        <f>SUBSTITUTE(Tabela1[[#This Row],[Statistic tools]],CHAR(10),"|")</f>
        <v>Chi-square test</v>
      </c>
      <c r="L119" s="1" t="s">
        <v>301</v>
      </c>
      <c r="M119" s="1" t="str">
        <f>SUBSTITUTE(Tabela1[[#This Row],[Opening trunk]],CHAR(10),"|")</f>
        <v>Drill</v>
      </c>
      <c r="N119" s="1" t="s">
        <v>108</v>
      </c>
      <c r="O119" s="1" t="s">
        <v>917</v>
      </c>
      <c r="P119" s="1" t="s">
        <v>292</v>
      </c>
      <c r="Q119" s="1" t="str">
        <f>SUBSTITUTE(Tabela1[[#This Row],[Trade]],CHAR(10),"|")</f>
        <v>Chemcolour Industries Ltd.</v>
      </c>
      <c r="R119" s="1" t="s">
        <v>293</v>
      </c>
      <c r="S119" s="1" t="s">
        <v>117</v>
      </c>
      <c r="T119" s="1" t="s">
        <v>192</v>
      </c>
      <c r="U119" s="1" t="s">
        <v>86</v>
      </c>
      <c r="V119" s="1" t="s">
        <v>291</v>
      </c>
    </row>
    <row r="120" spans="1:22" ht="46.5" x14ac:dyDescent="0.35">
      <c r="A120" s="1">
        <v>2007</v>
      </c>
      <c r="B120" s="1">
        <f t="shared" si="2"/>
        <v>119</v>
      </c>
      <c r="C120" s="1" t="str">
        <f>SUBSTITUTE(Tabela1[[#This Row],[Crop]],CHAR(10),"|")</f>
        <v>Deciduous trees</v>
      </c>
      <c r="D120" s="1" t="s">
        <v>1111</v>
      </c>
      <c r="E120" s="1" t="str">
        <f>SUBSTITUTE(Tabela1[[#This Row],[Target Compound]],CHAR(10),"|")</f>
        <v xml:space="preserve">Ethylenediurea </v>
      </c>
      <c r="F120" s="1" t="s">
        <v>431</v>
      </c>
      <c r="G120" s="1" t="str">
        <f>SUBSTITUTE(Tabela1[[#This Row],[Classes]],CHAR(10),"|")</f>
        <v>Antiozonant</v>
      </c>
      <c r="H120" s="1" t="s">
        <v>289</v>
      </c>
      <c r="I120" s="1" t="str">
        <f>SUBSTITUTE(Tabela1[[#This Row],[Analysis]],CHAR(10),"|")</f>
        <v>Field trials</v>
      </c>
      <c r="J120" s="1" t="s">
        <v>128</v>
      </c>
      <c r="K120" s="1" t="str">
        <f>SUBSTITUTE(Tabela1[[#This Row],[Statistic tools]],CHAR(10),"|")</f>
        <v>ANOVA|Newman’s formula</v>
      </c>
      <c r="L120" s="22" t="s">
        <v>288</v>
      </c>
      <c r="M120" s="22" t="str">
        <f>SUBSTITUTE(Tabela1[[#This Row],[Opening trunk]],CHAR(10),"|")</f>
        <v>Drill</v>
      </c>
      <c r="N120" s="1" t="s">
        <v>108</v>
      </c>
      <c r="O120" s="1" t="s">
        <v>917</v>
      </c>
      <c r="P120" s="22" t="s">
        <v>287</v>
      </c>
      <c r="Q120" s="22" t="str">
        <f>SUBSTITUTE(Tabela1[[#This Row],[Trade]],CHAR(10),"|")</f>
        <v>Home-made manufacture</v>
      </c>
      <c r="R120" s="22" t="s">
        <v>314</v>
      </c>
      <c r="S120" s="1" t="s">
        <v>116</v>
      </c>
      <c r="T120" s="1" t="s">
        <v>297</v>
      </c>
      <c r="U120" s="22" t="s">
        <v>167</v>
      </c>
      <c r="V120" s="1" t="s">
        <v>296</v>
      </c>
    </row>
    <row r="121" spans="1:22" ht="105" x14ac:dyDescent="0.25">
      <c r="A121" s="1">
        <v>2006</v>
      </c>
      <c r="B121" s="1">
        <f t="shared" si="2"/>
        <v>120</v>
      </c>
      <c r="C121" s="1" t="str">
        <f>SUBSTITUTE(Tabela1[[#This Row],[Crop]],CHAR(10),"|")</f>
        <v>Litchi trees</v>
      </c>
      <c r="D121" s="1" t="s">
        <v>298</v>
      </c>
      <c r="E121" s="1" t="str">
        <f>SUBSTITUTE(Tabela1[[#This Row],[Target Compound]],CHAR(10),"|")</f>
        <v>Azadirachtin</v>
      </c>
      <c r="F121" s="1" t="s">
        <v>64</v>
      </c>
      <c r="G121" s="1" t="str">
        <f>SUBSTITUTE(Tabela1[[#This Row],[Classes]],CHAR(10),"|")</f>
        <v>Insecticide</v>
      </c>
      <c r="H121" s="22" t="s">
        <v>149</v>
      </c>
      <c r="I121" s="22" t="str">
        <f>SUBSTITUTE(Tabela1[[#This Row],[Analysis]],CHAR(10),"|")</f>
        <v>Residue analyses|Field trials|Bioassays</v>
      </c>
      <c r="J121" s="22" t="s">
        <v>688</v>
      </c>
      <c r="K121" s="22" t="str">
        <f>SUBSTITUTE(Tabela1[[#This Row],[Statistic tools]],CHAR(10),"|")</f>
        <v>Kolmogorov–Smirnov’s test|Levene's test|t-test|Mann–Whitney test</v>
      </c>
      <c r="L121" s="22" t="s">
        <v>912</v>
      </c>
      <c r="M121" s="22" t="str">
        <f>SUBSTITUTE(Tabela1[[#This Row],[Opening trunk]],CHAR(10),"|")</f>
        <v>Drill</v>
      </c>
      <c r="N121" s="1" t="s">
        <v>108</v>
      </c>
      <c r="O121" s="1" t="s">
        <v>646</v>
      </c>
      <c r="P121" s="22" t="s">
        <v>428</v>
      </c>
      <c r="Q121" s="22" t="str">
        <f>SUBSTITUTE(Tabela1[[#This Row],[Trade]],CHAR(10),"|")</f>
        <v>Home-made manufacture</v>
      </c>
      <c r="R121" s="22" t="s">
        <v>314</v>
      </c>
      <c r="S121" s="1" t="s">
        <v>117</v>
      </c>
      <c r="T121" s="1" t="s">
        <v>295</v>
      </c>
      <c r="U121" s="22" t="s">
        <v>385</v>
      </c>
      <c r="V121" s="1" t="s">
        <v>294</v>
      </c>
    </row>
    <row r="122" spans="1:22" ht="45" x14ac:dyDescent="0.25">
      <c r="A122" s="1">
        <v>2006</v>
      </c>
      <c r="B122" s="1">
        <f t="shared" si="2"/>
        <v>121</v>
      </c>
      <c r="C122" s="1" t="str">
        <f>SUBSTITUTE(Tabela1[[#This Row],[Crop]],CHAR(10),"|")</f>
        <v>Coniferous trees</v>
      </c>
      <c r="D122" s="22" t="s">
        <v>888</v>
      </c>
      <c r="E122" s="1" t="str">
        <f>SUBSTITUTE(Tabela1[[#This Row],[Target Compound]],CHAR(10),"|")</f>
        <v>Imidacloprid</v>
      </c>
      <c r="F122" s="1" t="s">
        <v>58</v>
      </c>
      <c r="G122" s="1" t="str">
        <f>SUBSTITUTE(Tabela1[[#This Row],[Classes]],CHAR(10),"|")</f>
        <v>Insecticide</v>
      </c>
      <c r="H122" s="22" t="s">
        <v>149</v>
      </c>
      <c r="I122" s="22" t="str">
        <f>SUBSTITUTE(Tabela1[[#This Row],[Analysis]],CHAR(10),"|")</f>
        <v>Field trials|Residue analyses</v>
      </c>
      <c r="J122" s="22" t="s">
        <v>685</v>
      </c>
      <c r="K122" s="22" t="str">
        <f>SUBSTITUTE(Tabela1[[#This Row],[Statistic tools]],CHAR(10),"|")</f>
        <v>Regression procedure</v>
      </c>
      <c r="L122" s="1" t="s">
        <v>243</v>
      </c>
      <c r="M122" s="1" t="str">
        <f>SUBSTITUTE(Tabela1[[#This Row],[Opening trunk]],CHAR(10),"|")</f>
        <v>Drill</v>
      </c>
      <c r="N122" s="1" t="s">
        <v>108</v>
      </c>
      <c r="O122" s="1" t="s">
        <v>917</v>
      </c>
      <c r="P122" s="22" t="s">
        <v>302</v>
      </c>
      <c r="Q122" s="22" t="str">
        <f>SUBSTITUTE(Tabela1[[#This Row],[Trade]],CHAR(10),"|")</f>
        <v>Arborjet®|ArborSystems®|J. J. Mauget Co.</v>
      </c>
      <c r="R122" s="22" t="s">
        <v>710</v>
      </c>
      <c r="S122" s="1" t="s">
        <v>117</v>
      </c>
      <c r="T122" s="1" t="s">
        <v>223</v>
      </c>
      <c r="U122" s="22" t="s">
        <v>87</v>
      </c>
      <c r="V122" s="1" t="s">
        <v>299</v>
      </c>
    </row>
    <row r="123" spans="1:22" ht="60" x14ac:dyDescent="0.25">
      <c r="A123" s="1">
        <v>2005</v>
      </c>
      <c r="B123" s="1">
        <f t="shared" si="2"/>
        <v>122</v>
      </c>
      <c r="C123" s="1" t="str">
        <f>SUBSTITUTE(Tabela1[[#This Row],[Crop]],CHAR(10),"|")</f>
        <v>Apple trees|Deciduous trees</v>
      </c>
      <c r="D123" s="22" t="s">
        <v>1113</v>
      </c>
      <c r="E123" s="1" t="str">
        <f>SUBSTITUTE(Tabela1[[#This Row],[Target Compound]],CHAR(10),"|")</f>
        <v>Fosetyl-aluminium|Triadimefon</v>
      </c>
      <c r="F123" s="22" t="s">
        <v>305</v>
      </c>
      <c r="G123" s="22" t="str">
        <f>SUBSTITUTE(Tabela1[[#This Row],[Classes]],CHAR(10),"|")</f>
        <v>Fungicide</v>
      </c>
      <c r="H123" s="1" t="s">
        <v>151</v>
      </c>
      <c r="I123" s="1" t="str">
        <f>SUBSTITUTE(Tabela1[[#This Row],[Analysis]],CHAR(10),"|")</f>
        <v>Bioassays|Fluorescence spectrometer|Spectrophotometer analysis|Field trials</v>
      </c>
      <c r="J123" s="22" t="s">
        <v>689</v>
      </c>
      <c r="K123" s="22" t="str">
        <f>SUBSTITUTE(Tabela1[[#This Row],[Statistic tools]],CHAR(10),"|")</f>
        <v>Anderson–Darling test|ANOVA|Regression procedure</v>
      </c>
      <c r="L123" s="22" t="s">
        <v>429</v>
      </c>
      <c r="M123" s="22" t="str">
        <f>SUBSTITUTE(Tabela1[[#This Row],[Opening trunk]],CHAR(10),"|")</f>
        <v>Drill</v>
      </c>
      <c r="N123" s="1" t="s">
        <v>108</v>
      </c>
      <c r="O123" s="1" t="s">
        <v>917</v>
      </c>
      <c r="P123" s="1" t="s">
        <v>304</v>
      </c>
      <c r="Q123" s="1" t="str">
        <f>SUBSTITUTE(Tabela1[[#This Row],[Trade]],CHAR(10),"|")</f>
        <v>Tree Tech® Microinjection Systems</v>
      </c>
      <c r="R123" s="1" t="s">
        <v>708</v>
      </c>
      <c r="S123" s="1" t="s">
        <v>117</v>
      </c>
      <c r="T123" s="1" t="s">
        <v>147</v>
      </c>
      <c r="U123" s="22" t="s">
        <v>88</v>
      </c>
      <c r="V123" s="1" t="s">
        <v>303</v>
      </c>
    </row>
    <row r="124" spans="1:22" ht="60" x14ac:dyDescent="0.25">
      <c r="A124" s="1">
        <v>2005</v>
      </c>
      <c r="B124" s="1">
        <f t="shared" si="2"/>
        <v>123</v>
      </c>
      <c r="C124" s="1" t="str">
        <f>SUBSTITUTE(Tabela1[[#This Row],[Crop]],CHAR(10),"|")</f>
        <v>Deciduous trees</v>
      </c>
      <c r="D124" s="1" t="s">
        <v>1111</v>
      </c>
      <c r="E124" s="1" t="str">
        <f>SUBSTITUTE(Tabela1[[#This Row],[Target Compound]],CHAR(10),"|")</f>
        <v>Dicrotophos|Abamectin|Emamectin benzoate|Milbemectin</v>
      </c>
      <c r="F124" s="22" t="s">
        <v>740</v>
      </c>
      <c r="G124" s="22" t="str">
        <f>SUBSTITUTE(Tabela1[[#This Row],[Classes]],CHAR(10),"|")</f>
        <v>Insecticide</v>
      </c>
      <c r="H124" s="22" t="s">
        <v>149</v>
      </c>
      <c r="I124" s="22" t="str">
        <f>SUBSTITUTE(Tabela1[[#This Row],[Analysis]],CHAR(10),"|")</f>
        <v>Field trials</v>
      </c>
      <c r="J124" s="22" t="s">
        <v>128</v>
      </c>
      <c r="K124" s="22" t="str">
        <f>SUBSTITUTE(Tabela1[[#This Row],[Statistic tools]],CHAR(10),"|")</f>
        <v>Chi-square test|ANOVA|Dunnett's test|Abbott’s formula</v>
      </c>
      <c r="L124" s="22" t="s">
        <v>908</v>
      </c>
      <c r="M124" s="22" t="str">
        <f>SUBSTITUTE(Tabela1[[#This Row],[Opening trunk]],CHAR(10),"|")</f>
        <v>Drill</v>
      </c>
      <c r="N124" s="1" t="s">
        <v>108</v>
      </c>
      <c r="O124" s="1" t="s">
        <v>917</v>
      </c>
      <c r="P124" s="22" t="s">
        <v>433</v>
      </c>
      <c r="Q124" s="22" t="str">
        <f>SUBSTITUTE(Tabela1[[#This Row],[Trade]],CHAR(10),"|")</f>
        <v>J. J. Mauget Co.|Arborjet®</v>
      </c>
      <c r="R124" s="22" t="s">
        <v>410</v>
      </c>
      <c r="S124" s="1" t="s">
        <v>117</v>
      </c>
      <c r="T124" s="1" t="s">
        <v>129</v>
      </c>
      <c r="U124" s="22" t="s">
        <v>386</v>
      </c>
      <c r="V124" s="1" t="s">
        <v>306</v>
      </c>
    </row>
  </sheetData>
  <conditionalFormatting sqref="U4:U124">
    <cfRule type="duplicateValues" dxfId="0" priority="5"/>
  </conditionalFormatting>
  <pageMargins left="0.511811024" right="0.511811024" top="0.78740157499999996" bottom="0.78740157499999996" header="0.31496062000000002" footer="0.31496062000000002"/>
  <pageSetup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Y1964"/>
  <sheetViews>
    <sheetView zoomScale="90" zoomScaleNormal="90" workbookViewId="0">
      <selection activeCell="C3" sqref="C3"/>
    </sheetView>
  </sheetViews>
  <sheetFormatPr defaultColWidth="8.85546875" defaultRowHeight="15" x14ac:dyDescent="0.25"/>
  <cols>
    <col min="1" max="1" width="7.5703125" bestFit="1" customWidth="1"/>
    <col min="2" max="2" width="5.42578125" bestFit="1" customWidth="1"/>
    <col min="3" max="3" width="18.42578125" bestFit="1" customWidth="1"/>
    <col min="4" max="4" width="34.85546875" bestFit="1" customWidth="1"/>
    <col min="5" max="5" width="29" bestFit="1" customWidth="1"/>
    <col min="6" max="6" width="35.42578125" bestFit="1" customWidth="1"/>
    <col min="7" max="7" width="34" bestFit="1" customWidth="1"/>
    <col min="8" max="8" width="16.140625" bestFit="1" customWidth="1"/>
    <col min="9" max="9" width="28.85546875" bestFit="1" customWidth="1"/>
    <col min="10" max="10" width="81.140625" bestFit="1" customWidth="1"/>
    <col min="11" max="11" width="48.42578125" bestFit="1" customWidth="1"/>
    <col min="12" max="12" width="18.7109375" bestFit="1" customWidth="1"/>
    <col min="13" max="13" width="28.140625" bestFit="1" customWidth="1"/>
    <col min="14" max="18" width="81.140625" bestFit="1" customWidth="1"/>
    <col min="19" max="19" width="81.140625" customWidth="1"/>
    <col min="20" max="20" width="28.140625" customWidth="1"/>
    <col min="21" max="23" width="81.140625" bestFit="1" customWidth="1"/>
    <col min="24" max="24" width="81.140625" customWidth="1"/>
    <col min="25" max="25" width="81.140625" bestFit="1" customWidth="1"/>
    <col min="35" max="35" width="63.85546875" bestFit="1" customWidth="1"/>
  </cols>
  <sheetData>
    <row r="1" spans="1:25" x14ac:dyDescent="0.25">
      <c r="A1" t="s">
        <v>0</v>
      </c>
      <c r="B1" t="s">
        <v>649</v>
      </c>
      <c r="C1" t="s">
        <v>1</v>
      </c>
      <c r="D1" t="s">
        <v>105</v>
      </c>
      <c r="E1" t="s">
        <v>182</v>
      </c>
      <c r="F1" t="s">
        <v>763</v>
      </c>
      <c r="G1" t="s">
        <v>3</v>
      </c>
      <c r="H1" t="s">
        <v>882</v>
      </c>
      <c r="I1" t="s">
        <v>953</v>
      </c>
      <c r="J1" t="s">
        <v>110</v>
      </c>
      <c r="K1" t="s">
        <v>312</v>
      </c>
      <c r="L1" t="s">
        <v>952</v>
      </c>
      <c r="M1" t="s">
        <v>107</v>
      </c>
      <c r="N1" t="s">
        <v>7</v>
      </c>
      <c r="O1" t="s">
        <v>4</v>
      </c>
    </row>
    <row r="2" spans="1:25" x14ac:dyDescent="0.25">
      <c r="A2">
        <v>2021</v>
      </c>
      <c r="B2">
        <v>1</v>
      </c>
      <c r="C2" t="s">
        <v>889</v>
      </c>
      <c r="D2" t="s">
        <v>1034</v>
      </c>
      <c r="E2" t="s">
        <v>917</v>
      </c>
      <c r="F2" t="s">
        <v>1084</v>
      </c>
      <c r="G2" t="s">
        <v>1070</v>
      </c>
      <c r="H2" t="s">
        <v>108</v>
      </c>
      <c r="I2" t="s">
        <v>1053</v>
      </c>
      <c r="J2" t="s">
        <v>917</v>
      </c>
      <c r="K2" t="s">
        <v>314</v>
      </c>
      <c r="L2" t="s">
        <v>917</v>
      </c>
      <c r="M2" t="s">
        <v>1050</v>
      </c>
      <c r="N2" t="s">
        <v>1049</v>
      </c>
      <c r="O2" t="s">
        <v>1051</v>
      </c>
      <c r="Y2" s="18" t="s">
        <v>442</v>
      </c>
    </row>
    <row r="3" spans="1:25" x14ac:dyDescent="0.25">
      <c r="A3">
        <v>2021</v>
      </c>
      <c r="B3">
        <v>1</v>
      </c>
      <c r="C3" t="s">
        <v>889</v>
      </c>
      <c r="D3" t="s">
        <v>1034</v>
      </c>
      <c r="E3" t="s">
        <v>917</v>
      </c>
      <c r="F3" t="s">
        <v>1084</v>
      </c>
      <c r="G3" t="s">
        <v>900</v>
      </c>
      <c r="H3" t="s">
        <v>108</v>
      </c>
      <c r="I3" t="s">
        <v>1053</v>
      </c>
      <c r="J3" t="s">
        <v>917</v>
      </c>
      <c r="K3" t="s">
        <v>314</v>
      </c>
      <c r="L3" t="s">
        <v>917</v>
      </c>
      <c r="M3" t="s">
        <v>1050</v>
      </c>
      <c r="N3" t="s">
        <v>1049</v>
      </c>
      <c r="O3" t="s">
        <v>1051</v>
      </c>
      <c r="Y3" s="19" t="s">
        <v>443</v>
      </c>
    </row>
    <row r="4" spans="1:25" x14ac:dyDescent="0.25">
      <c r="A4">
        <v>2021</v>
      </c>
      <c r="B4">
        <v>1</v>
      </c>
      <c r="C4" t="s">
        <v>889</v>
      </c>
      <c r="D4" t="s">
        <v>1034</v>
      </c>
      <c r="E4" t="s">
        <v>917</v>
      </c>
      <c r="F4" t="s">
        <v>128</v>
      </c>
      <c r="G4" t="s">
        <v>1070</v>
      </c>
      <c r="H4" t="s">
        <v>108</v>
      </c>
      <c r="I4" t="s">
        <v>1053</v>
      </c>
      <c r="J4" t="s">
        <v>917</v>
      </c>
      <c r="K4" t="s">
        <v>314</v>
      </c>
      <c r="L4" t="s">
        <v>917</v>
      </c>
      <c r="M4" t="s">
        <v>1050</v>
      </c>
      <c r="N4" t="s">
        <v>1049</v>
      </c>
      <c r="O4" t="s">
        <v>1051</v>
      </c>
      <c r="Y4" s="18" t="s">
        <v>444</v>
      </c>
    </row>
    <row r="5" spans="1:25" x14ac:dyDescent="0.25">
      <c r="A5">
        <v>2021</v>
      </c>
      <c r="B5">
        <v>1</v>
      </c>
      <c r="C5" t="s">
        <v>889</v>
      </c>
      <c r="D5" t="s">
        <v>1034</v>
      </c>
      <c r="E5" t="s">
        <v>917</v>
      </c>
      <c r="F5" t="s">
        <v>128</v>
      </c>
      <c r="G5" t="s">
        <v>900</v>
      </c>
      <c r="H5" t="s">
        <v>108</v>
      </c>
      <c r="I5" t="s">
        <v>1053</v>
      </c>
      <c r="J5" t="s">
        <v>917</v>
      </c>
      <c r="K5" t="s">
        <v>314</v>
      </c>
      <c r="L5" t="s">
        <v>917</v>
      </c>
      <c r="M5" t="s">
        <v>1050</v>
      </c>
      <c r="N5" t="s">
        <v>1049</v>
      </c>
      <c r="O5" t="s">
        <v>1051</v>
      </c>
      <c r="Y5" s="19" t="s">
        <v>445</v>
      </c>
    </row>
    <row r="6" spans="1:25" x14ac:dyDescent="0.25">
      <c r="A6">
        <v>2021</v>
      </c>
      <c r="B6">
        <v>1</v>
      </c>
      <c r="C6" t="s">
        <v>889</v>
      </c>
      <c r="D6" t="s">
        <v>1034</v>
      </c>
      <c r="E6" t="s">
        <v>917</v>
      </c>
      <c r="F6" t="s">
        <v>1085</v>
      </c>
      <c r="G6" t="s">
        <v>1070</v>
      </c>
      <c r="H6" t="s">
        <v>108</v>
      </c>
      <c r="I6" t="s">
        <v>1053</v>
      </c>
      <c r="J6" t="s">
        <v>917</v>
      </c>
      <c r="K6" t="s">
        <v>314</v>
      </c>
      <c r="L6" t="s">
        <v>917</v>
      </c>
      <c r="M6" t="s">
        <v>1050</v>
      </c>
      <c r="N6" t="s">
        <v>1049</v>
      </c>
      <c r="O6" t="s">
        <v>1051</v>
      </c>
      <c r="Y6" s="18" t="s">
        <v>58</v>
      </c>
    </row>
    <row r="7" spans="1:25" x14ac:dyDescent="0.25">
      <c r="A7">
        <v>2021</v>
      </c>
      <c r="B7">
        <v>1</v>
      </c>
      <c r="C7" t="s">
        <v>889</v>
      </c>
      <c r="D7" t="s">
        <v>1034</v>
      </c>
      <c r="E7" t="s">
        <v>917</v>
      </c>
      <c r="F7" t="s">
        <v>1085</v>
      </c>
      <c r="G7" t="s">
        <v>900</v>
      </c>
      <c r="H7" t="s">
        <v>108</v>
      </c>
      <c r="I7" t="s">
        <v>1053</v>
      </c>
      <c r="J7" t="s">
        <v>917</v>
      </c>
      <c r="K7" t="s">
        <v>314</v>
      </c>
      <c r="L7" t="s">
        <v>917</v>
      </c>
      <c r="M7" t="s">
        <v>1050</v>
      </c>
      <c r="N7" t="s">
        <v>1049</v>
      </c>
      <c r="O7" t="s">
        <v>1051</v>
      </c>
      <c r="Y7" s="19" t="s">
        <v>446</v>
      </c>
    </row>
    <row r="8" spans="1:25" x14ac:dyDescent="0.25">
      <c r="A8">
        <v>2021</v>
      </c>
      <c r="B8">
        <v>1</v>
      </c>
      <c r="C8" t="s">
        <v>889</v>
      </c>
      <c r="D8" t="s">
        <v>1034</v>
      </c>
      <c r="E8" t="s">
        <v>917</v>
      </c>
      <c r="F8" t="s">
        <v>1086</v>
      </c>
      <c r="G8" t="s">
        <v>1070</v>
      </c>
      <c r="H8" t="s">
        <v>108</v>
      </c>
      <c r="I8" t="s">
        <v>1053</v>
      </c>
      <c r="J8" t="s">
        <v>917</v>
      </c>
      <c r="K8" t="s">
        <v>314</v>
      </c>
      <c r="L8" t="s">
        <v>917</v>
      </c>
      <c r="M8" t="s">
        <v>1050</v>
      </c>
      <c r="N8" t="s">
        <v>1049</v>
      </c>
      <c r="O8" t="s">
        <v>1051</v>
      </c>
      <c r="Y8" s="18" t="s">
        <v>447</v>
      </c>
    </row>
    <row r="9" spans="1:25" x14ac:dyDescent="0.25">
      <c r="A9">
        <v>2021</v>
      </c>
      <c r="B9">
        <v>1</v>
      </c>
      <c r="C9" t="s">
        <v>889</v>
      </c>
      <c r="D9" t="s">
        <v>1034</v>
      </c>
      <c r="E9" t="s">
        <v>917</v>
      </c>
      <c r="F9" t="s">
        <v>1086</v>
      </c>
      <c r="G9" t="s">
        <v>900</v>
      </c>
      <c r="H9" t="s">
        <v>108</v>
      </c>
      <c r="I9" t="s">
        <v>1053</v>
      </c>
      <c r="J9" t="s">
        <v>917</v>
      </c>
      <c r="K9" t="s">
        <v>314</v>
      </c>
      <c r="L9" t="s">
        <v>917</v>
      </c>
      <c r="M9" t="s">
        <v>1050</v>
      </c>
      <c r="N9" t="s">
        <v>1049</v>
      </c>
      <c r="O9" t="s">
        <v>1051</v>
      </c>
      <c r="Y9" s="19" t="s">
        <v>448</v>
      </c>
    </row>
    <row r="10" spans="1:25" x14ac:dyDescent="0.25">
      <c r="A10">
        <v>2021</v>
      </c>
      <c r="B10">
        <v>1</v>
      </c>
      <c r="C10" t="s">
        <v>889</v>
      </c>
      <c r="D10" t="s">
        <v>1034</v>
      </c>
      <c r="E10" t="s">
        <v>917</v>
      </c>
      <c r="F10" t="s">
        <v>1087</v>
      </c>
      <c r="G10" t="s">
        <v>1070</v>
      </c>
      <c r="H10" t="s">
        <v>108</v>
      </c>
      <c r="I10" t="s">
        <v>1053</v>
      </c>
      <c r="J10" t="s">
        <v>917</v>
      </c>
      <c r="K10" t="s">
        <v>314</v>
      </c>
      <c r="L10" t="s">
        <v>917</v>
      </c>
      <c r="M10" t="s">
        <v>1050</v>
      </c>
      <c r="N10" t="s">
        <v>1049</v>
      </c>
      <c r="O10" t="s">
        <v>1051</v>
      </c>
      <c r="Y10" s="18" t="s">
        <v>449</v>
      </c>
    </row>
    <row r="11" spans="1:25" x14ac:dyDescent="0.25">
      <c r="A11">
        <v>2021</v>
      </c>
      <c r="B11">
        <v>1</v>
      </c>
      <c r="C11" t="s">
        <v>889</v>
      </c>
      <c r="D11" t="s">
        <v>1034</v>
      </c>
      <c r="E11" t="s">
        <v>917</v>
      </c>
      <c r="F11" t="s">
        <v>1087</v>
      </c>
      <c r="G11" t="s">
        <v>900</v>
      </c>
      <c r="H11" t="s">
        <v>108</v>
      </c>
      <c r="I11" t="s">
        <v>1053</v>
      </c>
      <c r="J11" t="s">
        <v>917</v>
      </c>
      <c r="K11" t="s">
        <v>314</v>
      </c>
      <c r="L11" t="s">
        <v>917</v>
      </c>
      <c r="M11" t="s">
        <v>1050</v>
      </c>
      <c r="N11" t="s">
        <v>1049</v>
      </c>
      <c r="O11" t="s">
        <v>1051</v>
      </c>
      <c r="Y11" s="19" t="s">
        <v>450</v>
      </c>
    </row>
    <row r="12" spans="1:25" x14ac:dyDescent="0.25">
      <c r="A12">
        <v>2022</v>
      </c>
      <c r="B12">
        <v>2</v>
      </c>
      <c r="C12" t="s">
        <v>889</v>
      </c>
      <c r="D12" t="s">
        <v>1058</v>
      </c>
      <c r="E12" t="s">
        <v>151</v>
      </c>
      <c r="F12" t="s">
        <v>51</v>
      </c>
      <c r="G12" t="s">
        <v>134</v>
      </c>
      <c r="H12" t="s">
        <v>108</v>
      </c>
      <c r="I12" t="s">
        <v>956</v>
      </c>
      <c r="J12" t="s">
        <v>413</v>
      </c>
      <c r="K12" t="s">
        <v>413</v>
      </c>
      <c r="L12" t="s">
        <v>117</v>
      </c>
      <c r="M12" t="s">
        <v>1054</v>
      </c>
      <c r="N12" t="s">
        <v>1055</v>
      </c>
      <c r="O12" t="s">
        <v>1056</v>
      </c>
      <c r="Y12" s="18" t="s">
        <v>451</v>
      </c>
    </row>
    <row r="13" spans="1:25" x14ac:dyDescent="0.25">
      <c r="A13">
        <v>2022</v>
      </c>
      <c r="B13">
        <v>2</v>
      </c>
      <c r="C13" t="s">
        <v>889</v>
      </c>
      <c r="D13" t="s">
        <v>1058</v>
      </c>
      <c r="E13" t="s">
        <v>151</v>
      </c>
      <c r="F13" t="s">
        <v>51</v>
      </c>
      <c r="G13" t="s">
        <v>900</v>
      </c>
      <c r="H13" t="s">
        <v>108</v>
      </c>
      <c r="I13" t="s">
        <v>956</v>
      </c>
      <c r="J13" t="s">
        <v>413</v>
      </c>
      <c r="K13" t="s">
        <v>413</v>
      </c>
      <c r="L13" t="s">
        <v>117</v>
      </c>
      <c r="M13" t="s">
        <v>1054</v>
      </c>
      <c r="N13" t="s">
        <v>1055</v>
      </c>
      <c r="O13" t="s">
        <v>1056</v>
      </c>
      <c r="Y13" s="19" t="s">
        <v>452</v>
      </c>
    </row>
    <row r="14" spans="1:25" x14ac:dyDescent="0.25">
      <c r="A14">
        <v>2022</v>
      </c>
      <c r="B14">
        <v>2</v>
      </c>
      <c r="C14" t="s">
        <v>889</v>
      </c>
      <c r="D14" t="s">
        <v>1058</v>
      </c>
      <c r="E14" t="s">
        <v>151</v>
      </c>
      <c r="F14" t="s">
        <v>51</v>
      </c>
      <c r="G14" t="s">
        <v>786</v>
      </c>
      <c r="H14" t="s">
        <v>108</v>
      </c>
      <c r="I14" t="s">
        <v>956</v>
      </c>
      <c r="J14" t="s">
        <v>413</v>
      </c>
      <c r="K14" t="s">
        <v>413</v>
      </c>
      <c r="L14" t="s">
        <v>117</v>
      </c>
      <c r="M14" t="s">
        <v>1054</v>
      </c>
      <c r="N14" t="s">
        <v>1055</v>
      </c>
      <c r="O14" t="s">
        <v>1056</v>
      </c>
      <c r="Y14" s="18" t="s">
        <v>454</v>
      </c>
    </row>
    <row r="15" spans="1:25" x14ac:dyDescent="0.25">
      <c r="A15">
        <v>2022</v>
      </c>
      <c r="B15">
        <v>2</v>
      </c>
      <c r="C15" t="s">
        <v>889</v>
      </c>
      <c r="D15" t="s">
        <v>1058</v>
      </c>
      <c r="E15" t="s">
        <v>151</v>
      </c>
      <c r="F15" t="s">
        <v>17</v>
      </c>
      <c r="G15" t="s">
        <v>134</v>
      </c>
      <c r="H15" t="s">
        <v>108</v>
      </c>
      <c r="I15" t="s">
        <v>956</v>
      </c>
      <c r="J15" t="s">
        <v>413</v>
      </c>
      <c r="K15" t="s">
        <v>413</v>
      </c>
      <c r="L15" t="s">
        <v>117</v>
      </c>
      <c r="M15" t="s">
        <v>1054</v>
      </c>
      <c r="N15" t="s">
        <v>1055</v>
      </c>
      <c r="O15" t="s">
        <v>1056</v>
      </c>
      <c r="Y15" s="19" t="s">
        <v>455</v>
      </c>
    </row>
    <row r="16" spans="1:25" x14ac:dyDescent="0.25">
      <c r="A16">
        <v>2022</v>
      </c>
      <c r="B16">
        <v>2</v>
      </c>
      <c r="C16" t="s">
        <v>889</v>
      </c>
      <c r="D16" t="s">
        <v>1058</v>
      </c>
      <c r="E16" t="s">
        <v>151</v>
      </c>
      <c r="F16" t="s">
        <v>17</v>
      </c>
      <c r="G16" t="s">
        <v>900</v>
      </c>
      <c r="H16" t="s">
        <v>108</v>
      </c>
      <c r="I16" t="s">
        <v>956</v>
      </c>
      <c r="J16" t="s">
        <v>413</v>
      </c>
      <c r="K16" t="s">
        <v>413</v>
      </c>
      <c r="L16" t="s">
        <v>117</v>
      </c>
      <c r="M16" t="s">
        <v>1054</v>
      </c>
      <c r="N16" t="s">
        <v>1055</v>
      </c>
      <c r="O16" t="s">
        <v>1056</v>
      </c>
      <c r="Y16" s="18" t="s">
        <v>457</v>
      </c>
    </row>
    <row r="17" spans="1:25" x14ac:dyDescent="0.25">
      <c r="A17">
        <v>2022</v>
      </c>
      <c r="B17">
        <v>2</v>
      </c>
      <c r="C17" t="s">
        <v>889</v>
      </c>
      <c r="D17" t="s">
        <v>1058</v>
      </c>
      <c r="E17" t="s">
        <v>151</v>
      </c>
      <c r="F17" t="s">
        <v>17</v>
      </c>
      <c r="G17" t="s">
        <v>786</v>
      </c>
      <c r="H17" t="s">
        <v>108</v>
      </c>
      <c r="I17" t="s">
        <v>956</v>
      </c>
      <c r="J17" t="s">
        <v>413</v>
      </c>
      <c r="K17" t="s">
        <v>413</v>
      </c>
      <c r="L17" t="s">
        <v>117</v>
      </c>
      <c r="M17" t="s">
        <v>1054</v>
      </c>
      <c r="N17" t="s">
        <v>1055</v>
      </c>
      <c r="O17" t="s">
        <v>1056</v>
      </c>
      <c r="Y17" s="18" t="s">
        <v>463</v>
      </c>
    </row>
    <row r="18" spans="1:25" x14ac:dyDescent="0.25">
      <c r="A18">
        <v>2022</v>
      </c>
      <c r="B18">
        <v>2</v>
      </c>
      <c r="C18" t="s">
        <v>889</v>
      </c>
      <c r="D18" t="s">
        <v>1058</v>
      </c>
      <c r="E18" t="s">
        <v>151</v>
      </c>
      <c r="F18" t="s">
        <v>1059</v>
      </c>
      <c r="G18" t="s">
        <v>134</v>
      </c>
      <c r="H18" t="s">
        <v>108</v>
      </c>
      <c r="I18" t="s">
        <v>956</v>
      </c>
      <c r="J18" t="s">
        <v>413</v>
      </c>
      <c r="K18" t="s">
        <v>413</v>
      </c>
      <c r="L18" t="s">
        <v>117</v>
      </c>
      <c r="M18" t="s">
        <v>1054</v>
      </c>
      <c r="N18" t="s">
        <v>1055</v>
      </c>
      <c r="O18" t="s">
        <v>1056</v>
      </c>
      <c r="Y18" s="19" t="s">
        <v>19</v>
      </c>
    </row>
    <row r="19" spans="1:25" x14ac:dyDescent="0.25">
      <c r="A19">
        <v>2022</v>
      </c>
      <c r="B19">
        <v>2</v>
      </c>
      <c r="C19" t="s">
        <v>889</v>
      </c>
      <c r="D19" t="s">
        <v>1058</v>
      </c>
      <c r="E19" t="s">
        <v>151</v>
      </c>
      <c r="F19" t="s">
        <v>1059</v>
      </c>
      <c r="G19" t="s">
        <v>900</v>
      </c>
      <c r="H19" t="s">
        <v>108</v>
      </c>
      <c r="I19" t="s">
        <v>956</v>
      </c>
      <c r="J19" t="s">
        <v>413</v>
      </c>
      <c r="K19" t="s">
        <v>413</v>
      </c>
      <c r="L19" t="s">
        <v>117</v>
      </c>
      <c r="M19" t="s">
        <v>1054</v>
      </c>
      <c r="N19" t="s">
        <v>1055</v>
      </c>
      <c r="O19" t="s">
        <v>1056</v>
      </c>
      <c r="Y19" s="19" t="s">
        <v>20</v>
      </c>
    </row>
    <row r="20" spans="1:25" x14ac:dyDescent="0.25">
      <c r="A20">
        <v>2022</v>
      </c>
      <c r="B20">
        <v>2</v>
      </c>
      <c r="C20" t="s">
        <v>889</v>
      </c>
      <c r="D20" t="s">
        <v>1058</v>
      </c>
      <c r="E20" t="s">
        <v>151</v>
      </c>
      <c r="F20" t="s">
        <v>1059</v>
      </c>
      <c r="G20" t="s">
        <v>786</v>
      </c>
      <c r="H20" t="s">
        <v>108</v>
      </c>
      <c r="I20" t="s">
        <v>956</v>
      </c>
      <c r="J20" t="s">
        <v>413</v>
      </c>
      <c r="K20" t="s">
        <v>413</v>
      </c>
      <c r="L20" t="s">
        <v>117</v>
      </c>
      <c r="M20" t="s">
        <v>1054</v>
      </c>
      <c r="N20" t="s">
        <v>1055</v>
      </c>
      <c r="O20" t="s">
        <v>1056</v>
      </c>
      <c r="Y20" s="18" t="s">
        <v>25</v>
      </c>
    </row>
    <row r="21" spans="1:25" x14ac:dyDescent="0.25">
      <c r="A21">
        <v>2022</v>
      </c>
      <c r="B21">
        <v>2</v>
      </c>
      <c r="C21" t="s">
        <v>889</v>
      </c>
      <c r="D21" t="s">
        <v>1058</v>
      </c>
      <c r="E21" t="s">
        <v>151</v>
      </c>
      <c r="F21" t="s">
        <v>1060</v>
      </c>
      <c r="G21" t="s">
        <v>134</v>
      </c>
      <c r="H21" t="s">
        <v>108</v>
      </c>
      <c r="I21" t="s">
        <v>956</v>
      </c>
      <c r="J21" t="s">
        <v>413</v>
      </c>
      <c r="K21" t="s">
        <v>413</v>
      </c>
      <c r="L21" t="s">
        <v>117</v>
      </c>
      <c r="M21" t="s">
        <v>1054</v>
      </c>
      <c r="N21" t="s">
        <v>1055</v>
      </c>
      <c r="O21" t="s">
        <v>1056</v>
      </c>
      <c r="Y21" s="19" t="s">
        <v>470</v>
      </c>
    </row>
    <row r="22" spans="1:25" x14ac:dyDescent="0.25">
      <c r="A22">
        <v>2022</v>
      </c>
      <c r="B22">
        <v>2</v>
      </c>
      <c r="C22" t="s">
        <v>889</v>
      </c>
      <c r="D22" t="s">
        <v>1058</v>
      </c>
      <c r="E22" t="s">
        <v>151</v>
      </c>
      <c r="F22" t="s">
        <v>1060</v>
      </c>
      <c r="G22" t="s">
        <v>900</v>
      </c>
      <c r="H22" t="s">
        <v>108</v>
      </c>
      <c r="I22" t="s">
        <v>956</v>
      </c>
      <c r="J22" t="s">
        <v>413</v>
      </c>
      <c r="K22" t="s">
        <v>413</v>
      </c>
      <c r="L22" t="s">
        <v>117</v>
      </c>
      <c r="M22" t="s">
        <v>1054</v>
      </c>
      <c r="N22" t="s">
        <v>1055</v>
      </c>
      <c r="O22" t="s">
        <v>1056</v>
      </c>
      <c r="Y22" s="18" t="s">
        <v>472</v>
      </c>
    </row>
    <row r="23" spans="1:25" x14ac:dyDescent="0.25">
      <c r="A23">
        <v>2022</v>
      </c>
      <c r="B23">
        <v>2</v>
      </c>
      <c r="C23" t="s">
        <v>889</v>
      </c>
      <c r="D23" t="s">
        <v>1058</v>
      </c>
      <c r="E23" t="s">
        <v>151</v>
      </c>
      <c r="F23" t="s">
        <v>1060</v>
      </c>
      <c r="G23" t="s">
        <v>786</v>
      </c>
      <c r="H23" t="s">
        <v>108</v>
      </c>
      <c r="I23" t="s">
        <v>956</v>
      </c>
      <c r="J23" t="s">
        <v>413</v>
      </c>
      <c r="K23" t="s">
        <v>413</v>
      </c>
      <c r="L23" t="s">
        <v>117</v>
      </c>
      <c r="M23" t="s">
        <v>1054</v>
      </c>
      <c r="N23" t="s">
        <v>1055</v>
      </c>
      <c r="O23" t="s">
        <v>1056</v>
      </c>
      <c r="Y23" s="18" t="s">
        <v>28</v>
      </c>
    </row>
    <row r="24" spans="1:25" x14ac:dyDescent="0.25">
      <c r="A24">
        <v>2022</v>
      </c>
      <c r="B24">
        <v>2</v>
      </c>
      <c r="C24" t="s">
        <v>889</v>
      </c>
      <c r="D24" t="s">
        <v>1058</v>
      </c>
      <c r="E24" t="s">
        <v>151</v>
      </c>
      <c r="F24" t="s">
        <v>1061</v>
      </c>
      <c r="G24" t="s">
        <v>134</v>
      </c>
      <c r="H24" t="s">
        <v>108</v>
      </c>
      <c r="I24" t="s">
        <v>956</v>
      </c>
      <c r="J24" t="s">
        <v>413</v>
      </c>
      <c r="K24" t="s">
        <v>413</v>
      </c>
      <c r="L24" t="s">
        <v>117</v>
      </c>
      <c r="M24" t="s">
        <v>1054</v>
      </c>
      <c r="N24" t="s">
        <v>1055</v>
      </c>
      <c r="O24" t="s">
        <v>1056</v>
      </c>
      <c r="Y24" s="19" t="s">
        <v>474</v>
      </c>
    </row>
    <row r="25" spans="1:25" x14ac:dyDescent="0.25">
      <c r="A25">
        <v>2022</v>
      </c>
      <c r="B25">
        <v>2</v>
      </c>
      <c r="C25" t="s">
        <v>889</v>
      </c>
      <c r="D25" t="s">
        <v>1058</v>
      </c>
      <c r="E25" t="s">
        <v>151</v>
      </c>
      <c r="F25" t="s">
        <v>1061</v>
      </c>
      <c r="G25" t="s">
        <v>900</v>
      </c>
      <c r="H25" t="s">
        <v>108</v>
      </c>
      <c r="I25" t="s">
        <v>956</v>
      </c>
      <c r="J25" t="s">
        <v>413</v>
      </c>
      <c r="K25" t="s">
        <v>413</v>
      </c>
      <c r="L25" t="s">
        <v>117</v>
      </c>
      <c r="M25" t="s">
        <v>1054</v>
      </c>
      <c r="N25" t="s">
        <v>1055</v>
      </c>
      <c r="O25" t="s">
        <v>1056</v>
      </c>
      <c r="Y25" s="18" t="s">
        <v>477</v>
      </c>
    </row>
    <row r="26" spans="1:25" x14ac:dyDescent="0.25">
      <c r="A26">
        <v>2022</v>
      </c>
      <c r="B26">
        <v>2</v>
      </c>
      <c r="C26" t="s">
        <v>889</v>
      </c>
      <c r="D26" t="s">
        <v>1058</v>
      </c>
      <c r="E26" t="s">
        <v>151</v>
      </c>
      <c r="F26" t="s">
        <v>1061</v>
      </c>
      <c r="G26" t="s">
        <v>786</v>
      </c>
      <c r="H26" t="s">
        <v>108</v>
      </c>
      <c r="I26" t="s">
        <v>956</v>
      </c>
      <c r="J26" t="s">
        <v>413</v>
      </c>
      <c r="K26" t="s">
        <v>413</v>
      </c>
      <c r="L26" t="s">
        <v>117</v>
      </c>
      <c r="M26" t="s">
        <v>1054</v>
      </c>
      <c r="N26" t="s">
        <v>1055</v>
      </c>
      <c r="O26" t="s">
        <v>1056</v>
      </c>
      <c r="Y26" s="19" t="s">
        <v>478</v>
      </c>
    </row>
    <row r="27" spans="1:25" x14ac:dyDescent="0.25">
      <c r="A27">
        <v>2022</v>
      </c>
      <c r="B27">
        <v>3</v>
      </c>
      <c r="C27" t="s">
        <v>888</v>
      </c>
      <c r="D27" t="s">
        <v>44</v>
      </c>
      <c r="E27" t="s">
        <v>149</v>
      </c>
      <c r="F27" t="s">
        <v>1084</v>
      </c>
      <c r="G27" t="s">
        <v>776</v>
      </c>
      <c r="H27" t="s">
        <v>108</v>
      </c>
      <c r="I27" t="s">
        <v>917</v>
      </c>
      <c r="J27" t="s">
        <v>1046</v>
      </c>
      <c r="K27" t="s">
        <v>273</v>
      </c>
      <c r="L27" t="s">
        <v>117</v>
      </c>
      <c r="M27" t="s">
        <v>129</v>
      </c>
      <c r="N27" t="s">
        <v>1047</v>
      </c>
      <c r="O27" t="s">
        <v>1048</v>
      </c>
      <c r="Y27" s="18" t="s">
        <v>479</v>
      </c>
    </row>
    <row r="28" spans="1:25" x14ac:dyDescent="0.25">
      <c r="A28">
        <v>2022</v>
      </c>
      <c r="B28">
        <v>3</v>
      </c>
      <c r="C28" t="s">
        <v>888</v>
      </c>
      <c r="D28" t="s">
        <v>44</v>
      </c>
      <c r="E28" t="s">
        <v>149</v>
      </c>
      <c r="F28" t="s">
        <v>1084</v>
      </c>
      <c r="G28" t="s">
        <v>1062</v>
      </c>
      <c r="H28" t="s">
        <v>108</v>
      </c>
      <c r="I28" t="s">
        <v>917</v>
      </c>
      <c r="J28" t="s">
        <v>1046</v>
      </c>
      <c r="K28" t="s">
        <v>273</v>
      </c>
      <c r="L28" t="s">
        <v>117</v>
      </c>
      <c r="M28" t="s">
        <v>129</v>
      </c>
      <c r="N28" t="s">
        <v>1047</v>
      </c>
      <c r="O28" t="s">
        <v>1048</v>
      </c>
      <c r="Y28" s="19" t="s">
        <v>481</v>
      </c>
    </row>
    <row r="29" spans="1:25" x14ac:dyDescent="0.25">
      <c r="A29">
        <v>2022</v>
      </c>
      <c r="B29">
        <v>3</v>
      </c>
      <c r="C29" t="s">
        <v>888</v>
      </c>
      <c r="D29" t="s">
        <v>44</v>
      </c>
      <c r="E29" t="s">
        <v>149</v>
      </c>
      <c r="F29" t="s">
        <v>128</v>
      </c>
      <c r="G29" t="s">
        <v>776</v>
      </c>
      <c r="H29" t="s">
        <v>108</v>
      </c>
      <c r="I29" t="s">
        <v>917</v>
      </c>
      <c r="J29" t="s">
        <v>1046</v>
      </c>
      <c r="K29" t="s">
        <v>273</v>
      </c>
      <c r="L29" t="s">
        <v>117</v>
      </c>
      <c r="M29" t="s">
        <v>129</v>
      </c>
      <c r="N29" t="s">
        <v>1047</v>
      </c>
      <c r="O29" t="s">
        <v>1048</v>
      </c>
      <c r="Y29" s="18" t="s">
        <v>482</v>
      </c>
    </row>
    <row r="30" spans="1:25" x14ac:dyDescent="0.25">
      <c r="A30">
        <v>2022</v>
      </c>
      <c r="B30">
        <v>3</v>
      </c>
      <c r="C30" t="s">
        <v>888</v>
      </c>
      <c r="D30" t="s">
        <v>44</v>
      </c>
      <c r="E30" t="s">
        <v>149</v>
      </c>
      <c r="F30" t="s">
        <v>128</v>
      </c>
      <c r="G30" t="s">
        <v>1062</v>
      </c>
      <c r="H30" t="s">
        <v>108</v>
      </c>
      <c r="I30" t="s">
        <v>917</v>
      </c>
      <c r="J30" t="s">
        <v>1046</v>
      </c>
      <c r="K30" t="s">
        <v>273</v>
      </c>
      <c r="L30" t="s">
        <v>117</v>
      </c>
      <c r="M30" t="s">
        <v>129</v>
      </c>
      <c r="N30" t="s">
        <v>1047</v>
      </c>
      <c r="O30" t="s">
        <v>1048</v>
      </c>
      <c r="Y30" s="19" t="s">
        <v>483</v>
      </c>
    </row>
    <row r="31" spans="1:25" x14ac:dyDescent="0.25">
      <c r="A31">
        <v>2022</v>
      </c>
      <c r="B31">
        <v>4</v>
      </c>
      <c r="C31" t="s">
        <v>5</v>
      </c>
      <c r="D31" t="s">
        <v>995</v>
      </c>
      <c r="E31" t="s">
        <v>151</v>
      </c>
      <c r="F31" t="s">
        <v>17</v>
      </c>
      <c r="G31" t="s">
        <v>998</v>
      </c>
      <c r="H31" t="s">
        <v>108</v>
      </c>
      <c r="I31" t="s">
        <v>1040</v>
      </c>
      <c r="J31" t="s">
        <v>1040</v>
      </c>
      <c r="K31" t="s">
        <v>1041</v>
      </c>
      <c r="L31" t="s">
        <v>116</v>
      </c>
      <c r="M31" t="s">
        <v>1042</v>
      </c>
      <c r="N31" t="s">
        <v>1043</v>
      </c>
      <c r="O31" t="s">
        <v>1044</v>
      </c>
      <c r="Y31" s="18" t="s">
        <v>487</v>
      </c>
    </row>
    <row r="32" spans="1:25" x14ac:dyDescent="0.25">
      <c r="A32">
        <v>2022</v>
      </c>
      <c r="B32">
        <v>4</v>
      </c>
      <c r="C32" t="s">
        <v>5</v>
      </c>
      <c r="D32" t="s">
        <v>995</v>
      </c>
      <c r="E32" t="s">
        <v>149</v>
      </c>
      <c r="F32" t="s">
        <v>17</v>
      </c>
      <c r="G32" t="s">
        <v>998</v>
      </c>
      <c r="H32" t="s">
        <v>108</v>
      </c>
      <c r="I32" t="s">
        <v>1040</v>
      </c>
      <c r="J32" t="s">
        <v>1040</v>
      </c>
      <c r="K32" t="s">
        <v>1041</v>
      </c>
      <c r="L32" t="s">
        <v>116</v>
      </c>
      <c r="M32" t="s">
        <v>1042</v>
      </c>
      <c r="N32" t="s">
        <v>1043</v>
      </c>
      <c r="O32" t="s">
        <v>1044</v>
      </c>
      <c r="Y32" s="19" t="s">
        <v>488</v>
      </c>
    </row>
    <row r="33" spans="1:25" x14ac:dyDescent="0.25">
      <c r="A33">
        <v>2022</v>
      </c>
      <c r="B33">
        <v>4</v>
      </c>
      <c r="C33" t="s">
        <v>5</v>
      </c>
      <c r="D33" t="s">
        <v>1063</v>
      </c>
      <c r="E33" t="s">
        <v>151</v>
      </c>
      <c r="F33" t="s">
        <v>17</v>
      </c>
      <c r="G33" t="s">
        <v>998</v>
      </c>
      <c r="H33" t="s">
        <v>108</v>
      </c>
      <c r="I33" t="s">
        <v>1040</v>
      </c>
      <c r="J33" t="s">
        <v>1040</v>
      </c>
      <c r="K33" t="s">
        <v>1041</v>
      </c>
      <c r="L33" t="s">
        <v>116</v>
      </c>
      <c r="M33" t="s">
        <v>1042</v>
      </c>
      <c r="N33" t="s">
        <v>1043</v>
      </c>
      <c r="O33" t="s">
        <v>1044</v>
      </c>
      <c r="Y33" s="18" t="s">
        <v>489</v>
      </c>
    </row>
    <row r="34" spans="1:25" x14ac:dyDescent="0.25">
      <c r="A34">
        <v>2022</v>
      </c>
      <c r="B34">
        <v>4</v>
      </c>
      <c r="C34" t="s">
        <v>5</v>
      </c>
      <c r="D34" t="s">
        <v>1063</v>
      </c>
      <c r="E34" t="s">
        <v>149</v>
      </c>
      <c r="F34" t="s">
        <v>17</v>
      </c>
      <c r="G34" t="s">
        <v>998</v>
      </c>
      <c r="H34" t="s">
        <v>108</v>
      </c>
      <c r="I34" t="s">
        <v>1040</v>
      </c>
      <c r="J34" t="s">
        <v>1040</v>
      </c>
      <c r="K34" t="s">
        <v>1041</v>
      </c>
      <c r="L34" t="s">
        <v>116</v>
      </c>
      <c r="M34" t="s">
        <v>1042</v>
      </c>
      <c r="N34" t="s">
        <v>1043</v>
      </c>
      <c r="O34" t="s">
        <v>1044</v>
      </c>
      <c r="Y34" s="18" t="s">
        <v>492</v>
      </c>
    </row>
    <row r="35" spans="1:25" x14ac:dyDescent="0.25">
      <c r="A35">
        <v>2022</v>
      </c>
      <c r="B35">
        <v>4</v>
      </c>
      <c r="C35" t="s">
        <v>5</v>
      </c>
      <c r="D35" t="s">
        <v>1064</v>
      </c>
      <c r="E35" t="s">
        <v>151</v>
      </c>
      <c r="F35" t="s">
        <v>17</v>
      </c>
      <c r="G35" t="s">
        <v>998</v>
      </c>
      <c r="H35" t="s">
        <v>108</v>
      </c>
      <c r="I35" t="s">
        <v>1040</v>
      </c>
      <c r="J35" t="s">
        <v>1040</v>
      </c>
      <c r="K35" t="s">
        <v>1041</v>
      </c>
      <c r="L35" t="s">
        <v>116</v>
      </c>
      <c r="M35" t="s">
        <v>1042</v>
      </c>
      <c r="N35" t="s">
        <v>1043</v>
      </c>
      <c r="O35" t="s">
        <v>1044</v>
      </c>
      <c r="Y35" s="19" t="s">
        <v>496</v>
      </c>
    </row>
    <row r="36" spans="1:25" x14ac:dyDescent="0.25">
      <c r="A36">
        <v>2022</v>
      </c>
      <c r="B36">
        <v>4</v>
      </c>
      <c r="C36" t="s">
        <v>5</v>
      </c>
      <c r="D36" t="s">
        <v>1064</v>
      </c>
      <c r="E36" t="s">
        <v>149</v>
      </c>
      <c r="F36" t="s">
        <v>17</v>
      </c>
      <c r="G36" t="s">
        <v>998</v>
      </c>
      <c r="H36" t="s">
        <v>108</v>
      </c>
      <c r="I36" t="s">
        <v>1040</v>
      </c>
      <c r="J36" t="s">
        <v>1040</v>
      </c>
      <c r="K36" t="s">
        <v>1041</v>
      </c>
      <c r="L36" t="s">
        <v>116</v>
      </c>
      <c r="M36" t="s">
        <v>1042</v>
      </c>
      <c r="N36" t="s">
        <v>1043</v>
      </c>
      <c r="O36" t="s">
        <v>1044</v>
      </c>
      <c r="Y36" s="19" t="s">
        <v>499</v>
      </c>
    </row>
    <row r="37" spans="1:25" x14ac:dyDescent="0.25">
      <c r="A37">
        <v>2022</v>
      </c>
      <c r="B37">
        <v>4</v>
      </c>
      <c r="C37" t="s">
        <v>5</v>
      </c>
      <c r="D37" t="s">
        <v>58</v>
      </c>
      <c r="E37" t="s">
        <v>151</v>
      </c>
      <c r="F37" t="s">
        <v>17</v>
      </c>
      <c r="G37" t="s">
        <v>998</v>
      </c>
      <c r="H37" t="s">
        <v>108</v>
      </c>
      <c r="I37" t="s">
        <v>1040</v>
      </c>
      <c r="J37" t="s">
        <v>1040</v>
      </c>
      <c r="K37" t="s">
        <v>1041</v>
      </c>
      <c r="L37" t="s">
        <v>116</v>
      </c>
      <c r="M37" t="s">
        <v>1042</v>
      </c>
      <c r="N37" t="s">
        <v>1043</v>
      </c>
      <c r="O37" t="s">
        <v>1044</v>
      </c>
      <c r="Y37" s="18" t="s">
        <v>500</v>
      </c>
    </row>
    <row r="38" spans="1:25" x14ac:dyDescent="0.25">
      <c r="A38">
        <v>2022</v>
      </c>
      <c r="B38">
        <v>4</v>
      </c>
      <c r="C38" t="s">
        <v>5</v>
      </c>
      <c r="D38" t="s">
        <v>58</v>
      </c>
      <c r="E38" t="s">
        <v>149</v>
      </c>
      <c r="F38" t="s">
        <v>17</v>
      </c>
      <c r="G38" t="s">
        <v>998</v>
      </c>
      <c r="H38" t="s">
        <v>108</v>
      </c>
      <c r="I38" t="s">
        <v>1040</v>
      </c>
      <c r="J38" t="s">
        <v>1040</v>
      </c>
      <c r="K38" t="s">
        <v>1041</v>
      </c>
      <c r="L38" t="s">
        <v>116</v>
      </c>
      <c r="M38" t="s">
        <v>1042</v>
      </c>
      <c r="N38" t="s">
        <v>1043</v>
      </c>
      <c r="O38" t="s">
        <v>1044</v>
      </c>
      <c r="Y38" s="19" t="s">
        <v>44</v>
      </c>
    </row>
    <row r="39" spans="1:25" x14ac:dyDescent="0.25">
      <c r="A39">
        <v>2022</v>
      </c>
      <c r="B39">
        <v>4</v>
      </c>
      <c r="C39" t="s">
        <v>5</v>
      </c>
      <c r="D39" t="s">
        <v>1065</v>
      </c>
      <c r="E39" t="s">
        <v>151</v>
      </c>
      <c r="F39" t="s">
        <v>17</v>
      </c>
      <c r="G39" t="s">
        <v>998</v>
      </c>
      <c r="H39" t="s">
        <v>108</v>
      </c>
      <c r="I39" t="s">
        <v>1040</v>
      </c>
      <c r="J39" t="s">
        <v>1040</v>
      </c>
      <c r="K39" t="s">
        <v>1041</v>
      </c>
      <c r="L39" t="s">
        <v>116</v>
      </c>
      <c r="M39" t="s">
        <v>1042</v>
      </c>
      <c r="N39" t="s">
        <v>1043</v>
      </c>
      <c r="O39" t="s">
        <v>1044</v>
      </c>
      <c r="Y39" s="18" t="s">
        <v>502</v>
      </c>
    </row>
    <row r="40" spans="1:25" x14ac:dyDescent="0.25">
      <c r="A40">
        <v>2022</v>
      </c>
      <c r="B40">
        <v>4</v>
      </c>
      <c r="C40" t="s">
        <v>5</v>
      </c>
      <c r="D40" t="s">
        <v>1065</v>
      </c>
      <c r="E40" t="s">
        <v>149</v>
      </c>
      <c r="F40" t="s">
        <v>17</v>
      </c>
      <c r="G40" t="s">
        <v>998</v>
      </c>
      <c r="H40" t="s">
        <v>108</v>
      </c>
      <c r="I40" t="s">
        <v>1040</v>
      </c>
      <c r="J40" t="s">
        <v>1040</v>
      </c>
      <c r="K40" t="s">
        <v>1041</v>
      </c>
      <c r="L40" t="s">
        <v>116</v>
      </c>
      <c r="M40" t="s">
        <v>1042</v>
      </c>
      <c r="N40" t="s">
        <v>1043</v>
      </c>
      <c r="O40" t="s">
        <v>1044</v>
      </c>
      <c r="Y40" s="18" t="s">
        <v>41</v>
      </c>
    </row>
    <row r="41" spans="1:25" x14ac:dyDescent="0.25">
      <c r="A41">
        <v>2022</v>
      </c>
      <c r="B41">
        <v>4</v>
      </c>
      <c r="C41" t="s">
        <v>5</v>
      </c>
      <c r="D41" t="s">
        <v>447</v>
      </c>
      <c r="E41" t="s">
        <v>151</v>
      </c>
      <c r="F41" t="s">
        <v>17</v>
      </c>
      <c r="G41" t="s">
        <v>998</v>
      </c>
      <c r="H41" t="s">
        <v>108</v>
      </c>
      <c r="I41" t="s">
        <v>1040</v>
      </c>
      <c r="J41" t="s">
        <v>1040</v>
      </c>
      <c r="K41" t="s">
        <v>1041</v>
      </c>
      <c r="L41" t="s">
        <v>116</v>
      </c>
      <c r="M41" t="s">
        <v>1042</v>
      </c>
      <c r="N41" t="s">
        <v>1043</v>
      </c>
      <c r="O41" t="s">
        <v>1044</v>
      </c>
      <c r="Y41" s="19" t="s">
        <v>507</v>
      </c>
    </row>
    <row r="42" spans="1:25" x14ac:dyDescent="0.25">
      <c r="A42">
        <v>2022</v>
      </c>
      <c r="B42">
        <v>4</v>
      </c>
      <c r="C42" t="s">
        <v>5</v>
      </c>
      <c r="D42" t="s">
        <v>447</v>
      </c>
      <c r="E42" t="s">
        <v>149</v>
      </c>
      <c r="F42" t="s">
        <v>17</v>
      </c>
      <c r="G42" t="s">
        <v>998</v>
      </c>
      <c r="H42" t="s">
        <v>108</v>
      </c>
      <c r="I42" t="s">
        <v>1040</v>
      </c>
      <c r="J42" t="s">
        <v>1040</v>
      </c>
      <c r="K42" t="s">
        <v>1041</v>
      </c>
      <c r="L42" t="s">
        <v>116</v>
      </c>
      <c r="M42" t="s">
        <v>1042</v>
      </c>
      <c r="N42" t="s">
        <v>1043</v>
      </c>
      <c r="O42" t="s">
        <v>1044</v>
      </c>
      <c r="Y42" s="18" t="s">
        <v>509</v>
      </c>
    </row>
    <row r="43" spans="1:25" x14ac:dyDescent="0.25">
      <c r="A43">
        <v>2022</v>
      </c>
      <c r="B43">
        <v>5</v>
      </c>
      <c r="C43" t="s">
        <v>889</v>
      </c>
      <c r="D43" t="s">
        <v>1034</v>
      </c>
      <c r="E43" t="s">
        <v>917</v>
      </c>
      <c r="F43" t="s">
        <v>1085</v>
      </c>
      <c r="G43" t="s">
        <v>134</v>
      </c>
      <c r="H43" t="s">
        <v>108</v>
      </c>
      <c r="I43" t="s">
        <v>917</v>
      </c>
      <c r="J43" t="s">
        <v>917</v>
      </c>
      <c r="K43" t="s">
        <v>314</v>
      </c>
      <c r="L43" t="s">
        <v>117</v>
      </c>
      <c r="M43" t="s">
        <v>140</v>
      </c>
      <c r="N43" t="s">
        <v>1037</v>
      </c>
      <c r="O43" t="s">
        <v>1038</v>
      </c>
      <c r="Y43" s="19" t="s">
        <v>510</v>
      </c>
    </row>
    <row r="44" spans="1:25" x14ac:dyDescent="0.25">
      <c r="A44">
        <v>2022</v>
      </c>
      <c r="B44">
        <v>5</v>
      </c>
      <c r="C44" t="s">
        <v>889</v>
      </c>
      <c r="D44" t="s">
        <v>1034</v>
      </c>
      <c r="E44" t="s">
        <v>917</v>
      </c>
      <c r="F44" t="s">
        <v>1085</v>
      </c>
      <c r="G44" t="s">
        <v>1088</v>
      </c>
      <c r="H44" t="s">
        <v>108</v>
      </c>
      <c r="I44" t="s">
        <v>917</v>
      </c>
      <c r="J44" t="s">
        <v>917</v>
      </c>
      <c r="K44" t="s">
        <v>314</v>
      </c>
      <c r="L44" t="s">
        <v>117</v>
      </c>
      <c r="M44" t="s">
        <v>140</v>
      </c>
      <c r="N44" t="s">
        <v>1037</v>
      </c>
      <c r="O44" t="s">
        <v>1038</v>
      </c>
      <c r="Y44" s="19" t="s">
        <v>512</v>
      </c>
    </row>
    <row r="45" spans="1:25" x14ac:dyDescent="0.25">
      <c r="A45">
        <v>2022</v>
      </c>
      <c r="B45">
        <v>5</v>
      </c>
      <c r="C45" t="s">
        <v>889</v>
      </c>
      <c r="D45" t="s">
        <v>1034</v>
      </c>
      <c r="E45" t="s">
        <v>917</v>
      </c>
      <c r="F45" t="s">
        <v>1087</v>
      </c>
      <c r="G45" t="s">
        <v>134</v>
      </c>
      <c r="H45" t="s">
        <v>108</v>
      </c>
      <c r="I45" t="s">
        <v>917</v>
      </c>
      <c r="J45" t="s">
        <v>917</v>
      </c>
      <c r="K45" t="s">
        <v>314</v>
      </c>
      <c r="L45" t="s">
        <v>117</v>
      </c>
      <c r="M45" t="s">
        <v>140</v>
      </c>
      <c r="N45" t="s">
        <v>1037</v>
      </c>
      <c r="O45" t="s">
        <v>1038</v>
      </c>
      <c r="Y45" s="18" t="s">
        <v>513</v>
      </c>
    </row>
    <row r="46" spans="1:25" x14ac:dyDescent="0.25">
      <c r="A46">
        <v>2022</v>
      </c>
      <c r="B46">
        <v>5</v>
      </c>
      <c r="C46" t="s">
        <v>889</v>
      </c>
      <c r="D46" t="s">
        <v>1034</v>
      </c>
      <c r="E46" t="s">
        <v>917</v>
      </c>
      <c r="F46" t="s">
        <v>1087</v>
      </c>
      <c r="G46" t="s">
        <v>1088</v>
      </c>
      <c r="H46" t="s">
        <v>108</v>
      </c>
      <c r="I46" t="s">
        <v>917</v>
      </c>
      <c r="J46" t="s">
        <v>917</v>
      </c>
      <c r="K46" t="s">
        <v>314</v>
      </c>
      <c r="L46" t="s">
        <v>117</v>
      </c>
      <c r="M46" t="s">
        <v>140</v>
      </c>
      <c r="N46" t="s">
        <v>1037</v>
      </c>
      <c r="O46" t="s">
        <v>1038</v>
      </c>
      <c r="Y46" s="19" t="s">
        <v>514</v>
      </c>
    </row>
    <row r="47" spans="1:25" x14ac:dyDescent="0.25">
      <c r="A47">
        <v>2022</v>
      </c>
      <c r="B47">
        <v>6</v>
      </c>
      <c r="C47" t="s">
        <v>889</v>
      </c>
      <c r="D47" t="s">
        <v>1066</v>
      </c>
      <c r="E47" t="s">
        <v>151</v>
      </c>
      <c r="F47" t="s">
        <v>17</v>
      </c>
      <c r="G47" t="s">
        <v>917</v>
      </c>
      <c r="H47" t="s">
        <v>108</v>
      </c>
      <c r="I47" t="s">
        <v>917</v>
      </c>
      <c r="J47" t="s">
        <v>1030</v>
      </c>
      <c r="K47" t="s">
        <v>1030</v>
      </c>
      <c r="L47" t="s">
        <v>117</v>
      </c>
      <c r="M47" t="s">
        <v>1031</v>
      </c>
      <c r="N47" t="s">
        <v>1032</v>
      </c>
      <c r="O47" t="s">
        <v>1033</v>
      </c>
      <c r="Y47" s="19" t="s">
        <v>515</v>
      </c>
    </row>
    <row r="48" spans="1:25" x14ac:dyDescent="0.25">
      <c r="A48">
        <v>2022</v>
      </c>
      <c r="B48">
        <v>6</v>
      </c>
      <c r="C48" t="s">
        <v>889</v>
      </c>
      <c r="D48" t="s">
        <v>1063</v>
      </c>
      <c r="E48" t="s">
        <v>151</v>
      </c>
      <c r="F48" t="s">
        <v>17</v>
      </c>
      <c r="G48" t="s">
        <v>917</v>
      </c>
      <c r="H48" t="s">
        <v>108</v>
      </c>
      <c r="I48" t="s">
        <v>917</v>
      </c>
      <c r="J48" t="s">
        <v>1030</v>
      </c>
      <c r="K48" t="s">
        <v>1030</v>
      </c>
      <c r="L48" t="s">
        <v>117</v>
      </c>
      <c r="M48" t="s">
        <v>1031</v>
      </c>
      <c r="N48" t="s">
        <v>1032</v>
      </c>
      <c r="O48" t="s">
        <v>1033</v>
      </c>
      <c r="Y48" s="18" t="s">
        <v>516</v>
      </c>
    </row>
    <row r="49" spans="1:25" x14ac:dyDescent="0.25">
      <c r="A49">
        <v>2022</v>
      </c>
      <c r="B49">
        <v>6</v>
      </c>
      <c r="C49" t="s">
        <v>889</v>
      </c>
      <c r="D49" t="s">
        <v>502</v>
      </c>
      <c r="E49" t="s">
        <v>151</v>
      </c>
      <c r="F49" t="s">
        <v>17</v>
      </c>
      <c r="G49" t="s">
        <v>917</v>
      </c>
      <c r="H49" t="s">
        <v>108</v>
      </c>
      <c r="I49" t="s">
        <v>917</v>
      </c>
      <c r="J49" t="s">
        <v>1030</v>
      </c>
      <c r="K49" t="s">
        <v>1030</v>
      </c>
      <c r="L49" t="s">
        <v>117</v>
      </c>
      <c r="M49" t="s">
        <v>1031</v>
      </c>
      <c r="N49" t="s">
        <v>1032</v>
      </c>
      <c r="O49" t="s">
        <v>1033</v>
      </c>
      <c r="Y49" s="19" t="s">
        <v>517</v>
      </c>
    </row>
    <row r="50" spans="1:25" x14ac:dyDescent="0.25">
      <c r="A50">
        <v>2022</v>
      </c>
      <c r="B50">
        <v>7</v>
      </c>
      <c r="C50" t="s">
        <v>13</v>
      </c>
      <c r="D50" t="s">
        <v>58</v>
      </c>
      <c r="E50" t="s">
        <v>149</v>
      </c>
      <c r="F50" t="s">
        <v>128</v>
      </c>
      <c r="G50" t="s">
        <v>134</v>
      </c>
      <c r="H50" t="s">
        <v>108</v>
      </c>
      <c r="I50" t="s">
        <v>917</v>
      </c>
      <c r="J50" t="s">
        <v>139</v>
      </c>
      <c r="K50" t="s">
        <v>139</v>
      </c>
      <c r="L50" t="s">
        <v>117</v>
      </c>
      <c r="M50" t="s">
        <v>1025</v>
      </c>
      <c r="N50" t="s">
        <v>1026</v>
      </c>
      <c r="O50" t="s">
        <v>1027</v>
      </c>
      <c r="Y50" s="19" t="s">
        <v>66</v>
      </c>
    </row>
    <row r="51" spans="1:25" x14ac:dyDescent="0.25">
      <c r="A51">
        <v>2022</v>
      </c>
      <c r="B51">
        <v>7</v>
      </c>
      <c r="C51" t="s">
        <v>13</v>
      </c>
      <c r="D51" t="s">
        <v>58</v>
      </c>
      <c r="E51" t="s">
        <v>149</v>
      </c>
      <c r="F51" t="s">
        <v>128</v>
      </c>
      <c r="G51" t="s">
        <v>770</v>
      </c>
      <c r="H51" t="s">
        <v>108</v>
      </c>
      <c r="I51" t="s">
        <v>917</v>
      </c>
      <c r="J51" t="s">
        <v>139</v>
      </c>
      <c r="K51" t="s">
        <v>139</v>
      </c>
      <c r="L51" t="s">
        <v>117</v>
      </c>
      <c r="M51" t="s">
        <v>1025</v>
      </c>
      <c r="N51" t="s">
        <v>1026</v>
      </c>
      <c r="O51" t="s">
        <v>1027</v>
      </c>
      <c r="Y51" s="18" t="s">
        <v>518</v>
      </c>
    </row>
    <row r="52" spans="1:25" x14ac:dyDescent="0.25">
      <c r="A52">
        <v>2022</v>
      </c>
      <c r="B52">
        <v>7</v>
      </c>
      <c r="C52" t="s">
        <v>13</v>
      </c>
      <c r="D52" t="s">
        <v>58</v>
      </c>
      <c r="E52" t="s">
        <v>149</v>
      </c>
      <c r="F52" t="s">
        <v>666</v>
      </c>
      <c r="G52" t="s">
        <v>134</v>
      </c>
      <c r="H52" t="s">
        <v>108</v>
      </c>
      <c r="I52" t="s">
        <v>917</v>
      </c>
      <c r="J52" t="s">
        <v>139</v>
      </c>
      <c r="K52" t="s">
        <v>139</v>
      </c>
      <c r="L52" t="s">
        <v>117</v>
      </c>
      <c r="M52" t="s">
        <v>1025</v>
      </c>
      <c r="N52" t="s">
        <v>1026</v>
      </c>
      <c r="O52" t="s">
        <v>1027</v>
      </c>
      <c r="Y52" s="19" t="s">
        <v>72</v>
      </c>
    </row>
    <row r="53" spans="1:25" x14ac:dyDescent="0.25">
      <c r="A53">
        <v>2022</v>
      </c>
      <c r="B53">
        <v>7</v>
      </c>
      <c r="C53" t="s">
        <v>13</v>
      </c>
      <c r="D53" t="s">
        <v>58</v>
      </c>
      <c r="E53" t="s">
        <v>149</v>
      </c>
      <c r="F53" t="s">
        <v>666</v>
      </c>
      <c r="G53" t="s">
        <v>770</v>
      </c>
      <c r="H53" t="s">
        <v>108</v>
      </c>
      <c r="I53" t="s">
        <v>917</v>
      </c>
      <c r="J53" t="s">
        <v>139</v>
      </c>
      <c r="K53" t="s">
        <v>139</v>
      </c>
      <c r="L53" t="s">
        <v>117</v>
      </c>
      <c r="M53" t="s">
        <v>1025</v>
      </c>
      <c r="N53" t="s">
        <v>1026</v>
      </c>
      <c r="O53" t="s">
        <v>1027</v>
      </c>
      <c r="Y53" s="19" t="s">
        <v>520</v>
      </c>
    </row>
    <row r="54" spans="1:25" x14ac:dyDescent="0.25">
      <c r="A54">
        <v>2022</v>
      </c>
      <c r="B54">
        <v>7</v>
      </c>
      <c r="C54" t="s">
        <v>13</v>
      </c>
      <c r="D54" t="s">
        <v>58</v>
      </c>
      <c r="E54" t="s">
        <v>149</v>
      </c>
      <c r="F54" t="s">
        <v>17</v>
      </c>
      <c r="G54" t="s">
        <v>134</v>
      </c>
      <c r="H54" t="s">
        <v>108</v>
      </c>
      <c r="I54" t="s">
        <v>917</v>
      </c>
      <c r="J54" t="s">
        <v>139</v>
      </c>
      <c r="K54" t="s">
        <v>139</v>
      </c>
      <c r="L54" t="s">
        <v>117</v>
      </c>
      <c r="M54" t="s">
        <v>1025</v>
      </c>
      <c r="N54" t="s">
        <v>1026</v>
      </c>
      <c r="O54" t="s">
        <v>1027</v>
      </c>
      <c r="Y54" s="19" t="s">
        <v>522</v>
      </c>
    </row>
    <row r="55" spans="1:25" x14ac:dyDescent="0.25">
      <c r="A55">
        <v>2022</v>
      </c>
      <c r="B55">
        <v>7</v>
      </c>
      <c r="C55" t="s">
        <v>13</v>
      </c>
      <c r="D55" t="s">
        <v>58</v>
      </c>
      <c r="E55" t="s">
        <v>149</v>
      </c>
      <c r="F55" t="s">
        <v>17</v>
      </c>
      <c r="G55" t="s">
        <v>770</v>
      </c>
      <c r="H55" t="s">
        <v>108</v>
      </c>
      <c r="I55" t="s">
        <v>917</v>
      </c>
      <c r="J55" t="s">
        <v>139</v>
      </c>
      <c r="K55" t="s">
        <v>139</v>
      </c>
      <c r="L55" t="s">
        <v>117</v>
      </c>
      <c r="M55" t="s">
        <v>1025</v>
      </c>
      <c r="N55" t="s">
        <v>1026</v>
      </c>
      <c r="O55" t="s">
        <v>1027</v>
      </c>
      <c r="Y55" s="18" t="s">
        <v>523</v>
      </c>
    </row>
    <row r="56" spans="1:25" x14ac:dyDescent="0.25">
      <c r="A56">
        <v>2022</v>
      </c>
      <c r="B56">
        <v>7</v>
      </c>
      <c r="C56" t="s">
        <v>13</v>
      </c>
      <c r="D56" t="s">
        <v>25</v>
      </c>
      <c r="E56" t="s">
        <v>149</v>
      </c>
      <c r="F56" t="s">
        <v>128</v>
      </c>
      <c r="G56" t="s">
        <v>134</v>
      </c>
      <c r="H56" t="s">
        <v>108</v>
      </c>
      <c r="I56" t="s">
        <v>917</v>
      </c>
      <c r="J56" t="s">
        <v>139</v>
      </c>
      <c r="K56" t="s">
        <v>139</v>
      </c>
      <c r="L56" t="s">
        <v>117</v>
      </c>
      <c r="M56" t="s">
        <v>1025</v>
      </c>
      <c r="N56" t="s">
        <v>1026</v>
      </c>
      <c r="O56" t="s">
        <v>1027</v>
      </c>
      <c r="Y56" s="19" t="s">
        <v>524</v>
      </c>
    </row>
    <row r="57" spans="1:25" x14ac:dyDescent="0.25">
      <c r="A57">
        <v>2022</v>
      </c>
      <c r="B57">
        <v>7</v>
      </c>
      <c r="C57" t="s">
        <v>13</v>
      </c>
      <c r="D57" t="s">
        <v>25</v>
      </c>
      <c r="E57" t="s">
        <v>149</v>
      </c>
      <c r="F57" t="s">
        <v>128</v>
      </c>
      <c r="G57" t="s">
        <v>770</v>
      </c>
      <c r="H57" t="s">
        <v>108</v>
      </c>
      <c r="I57" t="s">
        <v>917</v>
      </c>
      <c r="J57" t="s">
        <v>139</v>
      </c>
      <c r="K57" t="s">
        <v>139</v>
      </c>
      <c r="L57" t="s">
        <v>117</v>
      </c>
      <c r="M57" t="s">
        <v>1025</v>
      </c>
      <c r="N57" t="s">
        <v>1026</v>
      </c>
      <c r="O57" t="s">
        <v>1027</v>
      </c>
      <c r="Y57" s="18" t="s">
        <v>91</v>
      </c>
    </row>
    <row r="58" spans="1:25" x14ac:dyDescent="0.25">
      <c r="A58">
        <v>2022</v>
      </c>
      <c r="B58">
        <v>7</v>
      </c>
      <c r="C58" t="s">
        <v>13</v>
      </c>
      <c r="D58" t="s">
        <v>25</v>
      </c>
      <c r="E58" t="s">
        <v>149</v>
      </c>
      <c r="F58" t="s">
        <v>666</v>
      </c>
      <c r="G58" t="s">
        <v>134</v>
      </c>
      <c r="H58" t="s">
        <v>108</v>
      </c>
      <c r="I58" t="s">
        <v>917</v>
      </c>
      <c r="J58" t="s">
        <v>139</v>
      </c>
      <c r="K58" t="s">
        <v>139</v>
      </c>
      <c r="L58" t="s">
        <v>117</v>
      </c>
      <c r="M58" t="s">
        <v>1025</v>
      </c>
      <c r="N58" t="s">
        <v>1026</v>
      </c>
      <c r="O58" t="s">
        <v>1027</v>
      </c>
      <c r="Y58" s="19" t="s">
        <v>532</v>
      </c>
    </row>
    <row r="59" spans="1:25" x14ac:dyDescent="0.25">
      <c r="A59">
        <v>2022</v>
      </c>
      <c r="B59">
        <v>7</v>
      </c>
      <c r="C59" t="s">
        <v>13</v>
      </c>
      <c r="D59" t="s">
        <v>25</v>
      </c>
      <c r="E59" t="s">
        <v>149</v>
      </c>
      <c r="F59" t="s">
        <v>666</v>
      </c>
      <c r="G59" t="s">
        <v>770</v>
      </c>
      <c r="H59" t="s">
        <v>108</v>
      </c>
      <c r="I59" t="s">
        <v>917</v>
      </c>
      <c r="J59" t="s">
        <v>139</v>
      </c>
      <c r="K59" t="s">
        <v>139</v>
      </c>
      <c r="L59" t="s">
        <v>117</v>
      </c>
      <c r="M59" t="s">
        <v>1025</v>
      </c>
      <c r="N59" t="s">
        <v>1026</v>
      </c>
      <c r="O59" t="s">
        <v>1027</v>
      </c>
      <c r="Y59" s="18" t="s">
        <v>533</v>
      </c>
    </row>
    <row r="60" spans="1:25" x14ac:dyDescent="0.25">
      <c r="A60">
        <v>2022</v>
      </c>
      <c r="B60">
        <v>7</v>
      </c>
      <c r="C60" t="s">
        <v>13</v>
      </c>
      <c r="D60" t="s">
        <v>25</v>
      </c>
      <c r="E60" t="s">
        <v>149</v>
      </c>
      <c r="F60" t="s">
        <v>17</v>
      </c>
      <c r="G60" t="s">
        <v>134</v>
      </c>
      <c r="H60" t="s">
        <v>108</v>
      </c>
      <c r="I60" t="s">
        <v>917</v>
      </c>
      <c r="J60" t="s">
        <v>139</v>
      </c>
      <c r="K60" t="s">
        <v>139</v>
      </c>
      <c r="L60" t="s">
        <v>117</v>
      </c>
      <c r="M60" t="s">
        <v>1025</v>
      </c>
      <c r="N60" t="s">
        <v>1026</v>
      </c>
      <c r="O60" t="s">
        <v>1027</v>
      </c>
      <c r="Y60" s="19" t="s">
        <v>84</v>
      </c>
    </row>
    <row r="61" spans="1:25" x14ac:dyDescent="0.25">
      <c r="A61">
        <v>2022</v>
      </c>
      <c r="B61">
        <v>7</v>
      </c>
      <c r="C61" t="s">
        <v>13</v>
      </c>
      <c r="D61" t="s">
        <v>25</v>
      </c>
      <c r="E61" t="s">
        <v>149</v>
      </c>
      <c r="F61" t="s">
        <v>17</v>
      </c>
      <c r="G61" t="s">
        <v>770</v>
      </c>
      <c r="H61" t="s">
        <v>108</v>
      </c>
      <c r="I61" t="s">
        <v>917</v>
      </c>
      <c r="J61" t="s">
        <v>139</v>
      </c>
      <c r="K61" t="s">
        <v>139</v>
      </c>
      <c r="L61" t="s">
        <v>117</v>
      </c>
      <c r="M61" t="s">
        <v>1025</v>
      </c>
      <c r="N61" t="s">
        <v>1026</v>
      </c>
      <c r="O61" t="s">
        <v>1027</v>
      </c>
      <c r="Y61" s="19" t="s">
        <v>534</v>
      </c>
    </row>
    <row r="62" spans="1:25" x14ac:dyDescent="0.25">
      <c r="A62">
        <v>2022</v>
      </c>
      <c r="B62">
        <v>8</v>
      </c>
      <c r="C62" t="s">
        <v>196</v>
      </c>
      <c r="D62" t="s">
        <v>488</v>
      </c>
      <c r="E62" t="s">
        <v>149</v>
      </c>
      <c r="F62" t="s">
        <v>128</v>
      </c>
      <c r="G62" t="s">
        <v>1067</v>
      </c>
      <c r="H62" t="s">
        <v>108</v>
      </c>
      <c r="I62" t="s">
        <v>917</v>
      </c>
      <c r="J62" t="s">
        <v>1021</v>
      </c>
      <c r="K62" t="s">
        <v>314</v>
      </c>
      <c r="L62" t="s">
        <v>917</v>
      </c>
      <c r="M62" t="s">
        <v>931</v>
      </c>
      <c r="N62" t="s">
        <v>1023</v>
      </c>
      <c r="O62" t="s">
        <v>1022</v>
      </c>
      <c r="Y62" s="18" t="s">
        <v>537</v>
      </c>
    </row>
    <row r="63" spans="1:25" x14ac:dyDescent="0.25">
      <c r="A63">
        <v>2022</v>
      </c>
      <c r="B63">
        <v>8</v>
      </c>
      <c r="C63" t="s">
        <v>196</v>
      </c>
      <c r="D63" t="s">
        <v>488</v>
      </c>
      <c r="E63" t="s">
        <v>149</v>
      </c>
      <c r="F63" t="s">
        <v>128</v>
      </c>
      <c r="G63" t="s">
        <v>1068</v>
      </c>
      <c r="H63" t="s">
        <v>108</v>
      </c>
      <c r="I63" t="s">
        <v>917</v>
      </c>
      <c r="J63" t="s">
        <v>1021</v>
      </c>
      <c r="K63" t="s">
        <v>314</v>
      </c>
      <c r="L63" t="s">
        <v>917</v>
      </c>
      <c r="M63" t="s">
        <v>931</v>
      </c>
      <c r="N63" t="s">
        <v>1023</v>
      </c>
      <c r="O63" t="s">
        <v>1022</v>
      </c>
      <c r="Y63" s="19" t="s">
        <v>540</v>
      </c>
    </row>
    <row r="64" spans="1:25" x14ac:dyDescent="0.25">
      <c r="A64">
        <v>2022</v>
      </c>
      <c r="B64">
        <v>8</v>
      </c>
      <c r="C64" t="s">
        <v>196</v>
      </c>
      <c r="D64" t="s">
        <v>488</v>
      </c>
      <c r="E64" t="s">
        <v>149</v>
      </c>
      <c r="F64" t="s">
        <v>128</v>
      </c>
      <c r="G64" t="s">
        <v>1069</v>
      </c>
      <c r="H64" t="s">
        <v>108</v>
      </c>
      <c r="I64" t="s">
        <v>917</v>
      </c>
      <c r="J64" t="s">
        <v>1021</v>
      </c>
      <c r="K64" t="s">
        <v>314</v>
      </c>
      <c r="L64" t="s">
        <v>917</v>
      </c>
      <c r="M64" t="s">
        <v>931</v>
      </c>
      <c r="N64" t="s">
        <v>1023</v>
      </c>
      <c r="O64" t="s">
        <v>1022</v>
      </c>
      <c r="Y64" s="18" t="s">
        <v>545</v>
      </c>
    </row>
    <row r="65" spans="1:25" x14ac:dyDescent="0.25">
      <c r="A65">
        <v>2022</v>
      </c>
      <c r="B65">
        <v>9</v>
      </c>
      <c r="C65" t="s">
        <v>196</v>
      </c>
      <c r="D65" t="s">
        <v>1015</v>
      </c>
      <c r="E65" t="s">
        <v>1013</v>
      </c>
      <c r="F65" t="s">
        <v>666</v>
      </c>
      <c r="G65" t="s">
        <v>1070</v>
      </c>
      <c r="H65" t="s">
        <v>917</v>
      </c>
      <c r="I65" t="s">
        <v>917</v>
      </c>
      <c r="J65" t="s">
        <v>1016</v>
      </c>
      <c r="K65" t="s">
        <v>1017</v>
      </c>
      <c r="L65" t="s">
        <v>917</v>
      </c>
      <c r="M65" t="s">
        <v>158</v>
      </c>
      <c r="N65" t="s">
        <v>1018</v>
      </c>
      <c r="O65" t="s">
        <v>1019</v>
      </c>
      <c r="Y65" s="18" t="s">
        <v>549</v>
      </c>
    </row>
    <row r="66" spans="1:25" x14ac:dyDescent="0.25">
      <c r="A66">
        <v>2022</v>
      </c>
      <c r="B66">
        <v>9</v>
      </c>
      <c r="C66" t="s">
        <v>196</v>
      </c>
      <c r="D66" t="s">
        <v>1015</v>
      </c>
      <c r="E66" t="s">
        <v>1013</v>
      </c>
      <c r="F66" t="s">
        <v>666</v>
      </c>
      <c r="G66" t="s">
        <v>900</v>
      </c>
      <c r="H66" t="s">
        <v>917</v>
      </c>
      <c r="I66" t="s">
        <v>917</v>
      </c>
      <c r="J66" t="s">
        <v>1016</v>
      </c>
      <c r="K66" t="s">
        <v>1017</v>
      </c>
      <c r="L66" t="s">
        <v>917</v>
      </c>
      <c r="M66" t="s">
        <v>158</v>
      </c>
      <c r="N66" t="s">
        <v>1018</v>
      </c>
      <c r="O66" t="s">
        <v>1019</v>
      </c>
      <c r="Y66" s="18" t="s">
        <v>550</v>
      </c>
    </row>
    <row r="67" spans="1:25" x14ac:dyDescent="0.25">
      <c r="A67">
        <v>2021</v>
      </c>
      <c r="B67">
        <v>10</v>
      </c>
      <c r="C67" t="s">
        <v>889</v>
      </c>
      <c r="D67" t="s">
        <v>1014</v>
      </c>
      <c r="E67" t="s">
        <v>1013</v>
      </c>
      <c r="F67" t="s">
        <v>666</v>
      </c>
      <c r="G67" t="s">
        <v>778</v>
      </c>
      <c r="H67" t="s">
        <v>108</v>
      </c>
      <c r="I67" t="s">
        <v>917</v>
      </c>
      <c r="J67" t="s">
        <v>917</v>
      </c>
      <c r="K67" t="s">
        <v>314</v>
      </c>
      <c r="L67" t="s">
        <v>117</v>
      </c>
      <c r="M67" t="s">
        <v>203</v>
      </c>
      <c r="N67" t="s">
        <v>1011</v>
      </c>
      <c r="O67" t="s">
        <v>1012</v>
      </c>
      <c r="Y67" s="19" t="s">
        <v>551</v>
      </c>
    </row>
    <row r="68" spans="1:25" x14ac:dyDescent="0.25">
      <c r="A68">
        <v>2021</v>
      </c>
      <c r="B68">
        <v>10</v>
      </c>
      <c r="C68" t="s">
        <v>889</v>
      </c>
      <c r="D68" t="s">
        <v>1014</v>
      </c>
      <c r="E68" t="s">
        <v>1013</v>
      </c>
      <c r="F68" t="s">
        <v>128</v>
      </c>
      <c r="G68" t="s">
        <v>778</v>
      </c>
      <c r="H68" t="s">
        <v>108</v>
      </c>
      <c r="I68" t="s">
        <v>917</v>
      </c>
      <c r="J68" t="s">
        <v>917</v>
      </c>
      <c r="K68" t="s">
        <v>314</v>
      </c>
      <c r="L68" t="s">
        <v>117</v>
      </c>
      <c r="M68" t="s">
        <v>203</v>
      </c>
      <c r="N68" t="s">
        <v>1011</v>
      </c>
      <c r="O68" t="s">
        <v>1012</v>
      </c>
      <c r="Y68" s="18" t="s">
        <v>553</v>
      </c>
    </row>
    <row r="69" spans="1:25" x14ac:dyDescent="0.25">
      <c r="A69">
        <v>2021</v>
      </c>
      <c r="B69">
        <v>10</v>
      </c>
      <c r="C69" t="s">
        <v>1071</v>
      </c>
      <c r="D69" t="s">
        <v>1014</v>
      </c>
      <c r="E69" t="s">
        <v>1013</v>
      </c>
      <c r="F69" t="s">
        <v>666</v>
      </c>
      <c r="G69" t="s">
        <v>778</v>
      </c>
      <c r="H69" t="s">
        <v>108</v>
      </c>
      <c r="I69" t="s">
        <v>917</v>
      </c>
      <c r="J69" t="s">
        <v>917</v>
      </c>
      <c r="K69" t="s">
        <v>314</v>
      </c>
      <c r="L69" t="s">
        <v>117</v>
      </c>
      <c r="M69" t="s">
        <v>203</v>
      </c>
      <c r="N69" t="s">
        <v>1011</v>
      </c>
      <c r="O69" t="s">
        <v>1012</v>
      </c>
      <c r="Y69" s="19" t="s">
        <v>554</v>
      </c>
    </row>
    <row r="70" spans="1:25" x14ac:dyDescent="0.25">
      <c r="A70">
        <v>2021</v>
      </c>
      <c r="B70">
        <v>10</v>
      </c>
      <c r="C70" t="s">
        <v>1071</v>
      </c>
      <c r="D70" t="s">
        <v>1014</v>
      </c>
      <c r="E70" t="s">
        <v>1013</v>
      </c>
      <c r="F70" t="s">
        <v>128</v>
      </c>
      <c r="G70" t="s">
        <v>778</v>
      </c>
      <c r="H70" t="s">
        <v>108</v>
      </c>
      <c r="I70" t="s">
        <v>917</v>
      </c>
      <c r="J70" t="s">
        <v>917</v>
      </c>
      <c r="K70" t="s">
        <v>314</v>
      </c>
      <c r="L70" t="s">
        <v>117</v>
      </c>
      <c r="M70" t="s">
        <v>203</v>
      </c>
      <c r="N70" t="s">
        <v>1011</v>
      </c>
      <c r="O70" t="s">
        <v>1012</v>
      </c>
      <c r="Y70" s="18" t="s">
        <v>555</v>
      </c>
    </row>
    <row r="71" spans="1:25" x14ac:dyDescent="0.25">
      <c r="A71">
        <v>2021</v>
      </c>
      <c r="B71">
        <v>11</v>
      </c>
      <c r="C71" t="s">
        <v>13</v>
      </c>
      <c r="D71" t="s">
        <v>470</v>
      </c>
      <c r="E71" t="s">
        <v>150</v>
      </c>
      <c r="F71" t="s">
        <v>17</v>
      </c>
      <c r="G71" t="s">
        <v>134</v>
      </c>
      <c r="H71" t="s">
        <v>108</v>
      </c>
      <c r="I71" t="s">
        <v>109</v>
      </c>
      <c r="J71" t="s">
        <v>937</v>
      </c>
      <c r="K71" t="s">
        <v>186</v>
      </c>
      <c r="L71" t="s">
        <v>117</v>
      </c>
      <c r="M71" t="s">
        <v>138</v>
      </c>
      <c r="N71" t="s">
        <v>1008</v>
      </c>
      <c r="O71" t="s">
        <v>1009</v>
      </c>
      <c r="Y71" s="19" t="s">
        <v>556</v>
      </c>
    </row>
    <row r="72" spans="1:25" x14ac:dyDescent="0.25">
      <c r="A72">
        <v>2021</v>
      </c>
      <c r="B72">
        <v>11</v>
      </c>
      <c r="C72" t="s">
        <v>13</v>
      </c>
      <c r="D72" t="s">
        <v>470</v>
      </c>
      <c r="E72" t="s">
        <v>150</v>
      </c>
      <c r="F72" t="s">
        <v>17</v>
      </c>
      <c r="G72" t="s">
        <v>770</v>
      </c>
      <c r="H72" t="s">
        <v>108</v>
      </c>
      <c r="I72" t="s">
        <v>109</v>
      </c>
      <c r="J72" t="s">
        <v>937</v>
      </c>
      <c r="K72" t="s">
        <v>186</v>
      </c>
      <c r="L72" t="s">
        <v>117</v>
      </c>
      <c r="M72" t="s">
        <v>138</v>
      </c>
      <c r="N72" t="s">
        <v>1008</v>
      </c>
      <c r="O72" t="s">
        <v>1009</v>
      </c>
      <c r="Y72" s="18" t="s">
        <v>557</v>
      </c>
    </row>
    <row r="73" spans="1:25" x14ac:dyDescent="0.25">
      <c r="A73">
        <v>2021</v>
      </c>
      <c r="B73">
        <v>11</v>
      </c>
      <c r="C73" t="s">
        <v>13</v>
      </c>
      <c r="D73" t="s">
        <v>470</v>
      </c>
      <c r="E73" t="s">
        <v>150</v>
      </c>
      <c r="F73" t="s">
        <v>666</v>
      </c>
      <c r="G73" t="s">
        <v>134</v>
      </c>
      <c r="H73" t="s">
        <v>108</v>
      </c>
      <c r="I73" t="s">
        <v>109</v>
      </c>
      <c r="J73" t="s">
        <v>937</v>
      </c>
      <c r="K73" t="s">
        <v>186</v>
      </c>
      <c r="L73" t="s">
        <v>117</v>
      </c>
      <c r="M73" t="s">
        <v>138</v>
      </c>
      <c r="N73" t="s">
        <v>1008</v>
      </c>
      <c r="O73" t="s">
        <v>1009</v>
      </c>
      <c r="Y73" s="19" t="s">
        <v>558</v>
      </c>
    </row>
    <row r="74" spans="1:25" x14ac:dyDescent="0.25">
      <c r="A74">
        <v>2021</v>
      </c>
      <c r="B74">
        <v>11</v>
      </c>
      <c r="C74" t="s">
        <v>13</v>
      </c>
      <c r="D74" t="s">
        <v>470</v>
      </c>
      <c r="E74" t="s">
        <v>150</v>
      </c>
      <c r="F74" t="s">
        <v>666</v>
      </c>
      <c r="G74" t="s">
        <v>770</v>
      </c>
      <c r="H74" t="s">
        <v>108</v>
      </c>
      <c r="I74" t="s">
        <v>109</v>
      </c>
      <c r="J74" t="s">
        <v>937</v>
      </c>
      <c r="K74" t="s">
        <v>186</v>
      </c>
      <c r="L74" t="s">
        <v>117</v>
      </c>
      <c r="M74" t="s">
        <v>138</v>
      </c>
      <c r="N74" t="s">
        <v>1008</v>
      </c>
      <c r="O74" t="s">
        <v>1009</v>
      </c>
      <c r="Y74" s="18" t="s">
        <v>64</v>
      </c>
    </row>
    <row r="75" spans="1:25" x14ac:dyDescent="0.25">
      <c r="A75">
        <v>2021</v>
      </c>
      <c r="B75">
        <v>11</v>
      </c>
      <c r="C75" t="s">
        <v>13</v>
      </c>
      <c r="D75" t="s">
        <v>470</v>
      </c>
      <c r="E75" t="s">
        <v>150</v>
      </c>
      <c r="F75" t="s">
        <v>128</v>
      </c>
      <c r="G75" t="s">
        <v>134</v>
      </c>
      <c r="H75" t="s">
        <v>108</v>
      </c>
      <c r="I75" t="s">
        <v>109</v>
      </c>
      <c r="J75" t="s">
        <v>937</v>
      </c>
      <c r="K75" t="s">
        <v>186</v>
      </c>
      <c r="L75" t="s">
        <v>117</v>
      </c>
      <c r="M75" t="s">
        <v>138</v>
      </c>
      <c r="N75" t="s">
        <v>1008</v>
      </c>
      <c r="O75" t="s">
        <v>1009</v>
      </c>
      <c r="Y75" s="19" t="s">
        <v>562</v>
      </c>
    </row>
    <row r="76" spans="1:25" x14ac:dyDescent="0.25">
      <c r="A76">
        <v>2021</v>
      </c>
      <c r="B76">
        <v>11</v>
      </c>
      <c r="C76" t="s">
        <v>13</v>
      </c>
      <c r="D76" t="s">
        <v>470</v>
      </c>
      <c r="E76" t="s">
        <v>150</v>
      </c>
      <c r="F76" t="s">
        <v>128</v>
      </c>
      <c r="G76" t="s">
        <v>770</v>
      </c>
      <c r="H76" t="s">
        <v>108</v>
      </c>
      <c r="I76" t="s">
        <v>109</v>
      </c>
      <c r="J76" t="s">
        <v>937</v>
      </c>
      <c r="K76" t="s">
        <v>186</v>
      </c>
      <c r="L76" t="s">
        <v>117</v>
      </c>
      <c r="M76" t="s">
        <v>138</v>
      </c>
      <c r="N76" t="s">
        <v>1008</v>
      </c>
      <c r="O76" t="s">
        <v>1009</v>
      </c>
      <c r="Y76" s="18" t="s">
        <v>563</v>
      </c>
    </row>
    <row r="77" spans="1:25" x14ac:dyDescent="0.25">
      <c r="A77">
        <v>2021</v>
      </c>
      <c r="B77">
        <v>12</v>
      </c>
      <c r="C77" t="s">
        <v>13</v>
      </c>
      <c r="D77" t="s">
        <v>25</v>
      </c>
      <c r="E77" t="s">
        <v>150</v>
      </c>
      <c r="F77" t="s">
        <v>666</v>
      </c>
      <c r="G77" t="s">
        <v>134</v>
      </c>
      <c r="H77" t="s">
        <v>917</v>
      </c>
      <c r="I77" t="s">
        <v>917</v>
      </c>
      <c r="J77" t="s">
        <v>127</v>
      </c>
      <c r="K77" t="s">
        <v>314</v>
      </c>
      <c r="L77" t="s">
        <v>917</v>
      </c>
      <c r="M77" t="s">
        <v>1005</v>
      </c>
      <c r="N77" t="s">
        <v>1006</v>
      </c>
      <c r="O77" t="s">
        <v>1007</v>
      </c>
      <c r="Y77" s="19" t="s">
        <v>564</v>
      </c>
    </row>
    <row r="78" spans="1:25" x14ac:dyDescent="0.25">
      <c r="A78">
        <v>2021</v>
      </c>
      <c r="B78">
        <v>12</v>
      </c>
      <c r="C78" t="s">
        <v>13</v>
      </c>
      <c r="D78" t="s">
        <v>25</v>
      </c>
      <c r="E78" t="s">
        <v>150</v>
      </c>
      <c r="F78" t="s">
        <v>666</v>
      </c>
      <c r="G78" t="s">
        <v>778</v>
      </c>
      <c r="H78" t="s">
        <v>917</v>
      </c>
      <c r="I78" t="s">
        <v>917</v>
      </c>
      <c r="J78" t="s">
        <v>127</v>
      </c>
      <c r="K78" t="s">
        <v>314</v>
      </c>
      <c r="L78" t="s">
        <v>917</v>
      </c>
      <c r="M78" t="s">
        <v>1005</v>
      </c>
      <c r="N78" t="s">
        <v>1006</v>
      </c>
      <c r="O78" t="s">
        <v>1007</v>
      </c>
      <c r="Y78" s="18" t="s">
        <v>568</v>
      </c>
    </row>
    <row r="79" spans="1:25" x14ac:dyDescent="0.25">
      <c r="A79">
        <v>2022</v>
      </c>
      <c r="B79">
        <v>13</v>
      </c>
      <c r="C79" t="s">
        <v>5</v>
      </c>
      <c r="D79" t="s">
        <v>64</v>
      </c>
      <c r="E79" t="s">
        <v>149</v>
      </c>
      <c r="F79" t="s">
        <v>17</v>
      </c>
      <c r="G79" t="s">
        <v>917</v>
      </c>
      <c r="H79" t="s">
        <v>108</v>
      </c>
      <c r="I79" t="s">
        <v>1001</v>
      </c>
      <c r="J79" t="s">
        <v>917</v>
      </c>
      <c r="K79" t="s">
        <v>314</v>
      </c>
      <c r="L79" t="s">
        <v>117</v>
      </c>
      <c r="M79" t="s">
        <v>218</v>
      </c>
      <c r="N79" t="s">
        <v>1002</v>
      </c>
      <c r="O79" t="s">
        <v>1003</v>
      </c>
      <c r="Y79" s="19" t="s">
        <v>569</v>
      </c>
    </row>
    <row r="80" spans="1:25" x14ac:dyDescent="0.25">
      <c r="A80">
        <v>2022</v>
      </c>
      <c r="B80">
        <v>13</v>
      </c>
      <c r="C80" t="s">
        <v>5</v>
      </c>
      <c r="D80" t="s">
        <v>64</v>
      </c>
      <c r="E80" t="s">
        <v>151</v>
      </c>
      <c r="F80" t="s">
        <v>17</v>
      </c>
      <c r="G80" t="s">
        <v>917</v>
      </c>
      <c r="H80" t="s">
        <v>108</v>
      </c>
      <c r="I80" t="s">
        <v>1001</v>
      </c>
      <c r="J80" t="s">
        <v>917</v>
      </c>
      <c r="K80" t="s">
        <v>314</v>
      </c>
      <c r="L80" t="s">
        <v>117</v>
      </c>
      <c r="M80" t="s">
        <v>218</v>
      </c>
      <c r="N80" t="s">
        <v>1002</v>
      </c>
      <c r="O80" t="s">
        <v>1003</v>
      </c>
      <c r="Y80" s="19" t="s">
        <v>570</v>
      </c>
    </row>
    <row r="81" spans="1:25" x14ac:dyDescent="0.25">
      <c r="A81">
        <v>2022</v>
      </c>
      <c r="B81">
        <v>13</v>
      </c>
      <c r="C81" t="s">
        <v>5</v>
      </c>
      <c r="D81" t="s">
        <v>44</v>
      </c>
      <c r="E81" t="s">
        <v>149</v>
      </c>
      <c r="F81" t="s">
        <v>17</v>
      </c>
      <c r="G81" t="s">
        <v>917</v>
      </c>
      <c r="H81" t="s">
        <v>108</v>
      </c>
      <c r="I81" t="s">
        <v>1001</v>
      </c>
      <c r="J81" t="s">
        <v>917</v>
      </c>
      <c r="K81" t="s">
        <v>314</v>
      </c>
      <c r="L81" t="s">
        <v>117</v>
      </c>
      <c r="M81" t="s">
        <v>218</v>
      </c>
      <c r="N81" t="s">
        <v>1002</v>
      </c>
      <c r="O81" t="s">
        <v>1003</v>
      </c>
      <c r="Y81" s="18" t="s">
        <v>571</v>
      </c>
    </row>
    <row r="82" spans="1:25" x14ac:dyDescent="0.25">
      <c r="A82">
        <v>2022</v>
      </c>
      <c r="B82">
        <v>13</v>
      </c>
      <c r="C82" t="s">
        <v>5</v>
      </c>
      <c r="D82" t="s">
        <v>44</v>
      </c>
      <c r="E82" t="s">
        <v>151</v>
      </c>
      <c r="F82" t="s">
        <v>17</v>
      </c>
      <c r="G82" t="s">
        <v>917</v>
      </c>
      <c r="H82" t="s">
        <v>108</v>
      </c>
      <c r="I82" t="s">
        <v>1001</v>
      </c>
      <c r="J82" t="s">
        <v>917</v>
      </c>
      <c r="K82" t="s">
        <v>314</v>
      </c>
      <c r="L82" t="s">
        <v>117</v>
      </c>
      <c r="M82" t="s">
        <v>218</v>
      </c>
      <c r="N82" t="s">
        <v>1002</v>
      </c>
      <c r="O82" t="s">
        <v>1003</v>
      </c>
      <c r="Y82" s="19" t="s">
        <v>573</v>
      </c>
    </row>
    <row r="83" spans="1:25" x14ac:dyDescent="0.25">
      <c r="A83">
        <v>2022</v>
      </c>
      <c r="B83">
        <v>14</v>
      </c>
      <c r="C83" t="s">
        <v>5</v>
      </c>
      <c r="D83" t="s">
        <v>995</v>
      </c>
      <c r="E83" t="s">
        <v>151</v>
      </c>
      <c r="F83" t="s">
        <v>17</v>
      </c>
      <c r="G83" t="s">
        <v>998</v>
      </c>
      <c r="H83" t="s">
        <v>648</v>
      </c>
      <c r="I83" t="s">
        <v>917</v>
      </c>
      <c r="J83" t="s">
        <v>163</v>
      </c>
      <c r="K83" t="s">
        <v>163</v>
      </c>
      <c r="L83" t="s">
        <v>118</v>
      </c>
      <c r="M83" t="s">
        <v>997</v>
      </c>
      <c r="N83" t="s">
        <v>999</v>
      </c>
      <c r="O83" t="s">
        <v>1000</v>
      </c>
      <c r="Y83" s="18" t="s">
        <v>574</v>
      </c>
    </row>
    <row r="84" spans="1:25" x14ac:dyDescent="0.25">
      <c r="A84">
        <v>2022</v>
      </c>
      <c r="B84">
        <v>14</v>
      </c>
      <c r="C84" t="s">
        <v>5</v>
      </c>
      <c r="D84" t="s">
        <v>995</v>
      </c>
      <c r="E84" t="s">
        <v>151</v>
      </c>
      <c r="F84" t="s">
        <v>17</v>
      </c>
      <c r="G84" t="s">
        <v>998</v>
      </c>
      <c r="H84" t="s">
        <v>648</v>
      </c>
      <c r="I84" t="s">
        <v>917</v>
      </c>
      <c r="J84" t="s">
        <v>163</v>
      </c>
      <c r="K84" t="s">
        <v>314</v>
      </c>
      <c r="L84" t="s">
        <v>118</v>
      </c>
      <c r="M84" t="s">
        <v>997</v>
      </c>
      <c r="N84" t="s">
        <v>999</v>
      </c>
      <c r="O84" t="s">
        <v>1000</v>
      </c>
      <c r="Y84" s="19" t="s">
        <v>575</v>
      </c>
    </row>
    <row r="85" spans="1:25" x14ac:dyDescent="0.25">
      <c r="A85">
        <v>2022</v>
      </c>
      <c r="B85">
        <v>15</v>
      </c>
      <c r="C85" t="s">
        <v>30</v>
      </c>
      <c r="D85" t="s">
        <v>993</v>
      </c>
      <c r="E85" t="s">
        <v>308</v>
      </c>
      <c r="F85" t="s">
        <v>666</v>
      </c>
      <c r="G85" t="s">
        <v>134</v>
      </c>
      <c r="H85" t="s">
        <v>108</v>
      </c>
      <c r="I85" t="s">
        <v>109</v>
      </c>
      <c r="J85" t="s">
        <v>937</v>
      </c>
      <c r="K85" t="s">
        <v>186</v>
      </c>
      <c r="L85" t="s">
        <v>117</v>
      </c>
      <c r="M85" t="s">
        <v>129</v>
      </c>
      <c r="N85" t="s">
        <v>991</v>
      </c>
      <c r="O85" t="s">
        <v>992</v>
      </c>
      <c r="Y85" s="18" t="s">
        <v>576</v>
      </c>
    </row>
    <row r="86" spans="1:25" x14ac:dyDescent="0.25">
      <c r="A86">
        <v>2022</v>
      </c>
      <c r="B86">
        <v>15</v>
      </c>
      <c r="C86" t="s">
        <v>30</v>
      </c>
      <c r="D86" t="s">
        <v>993</v>
      </c>
      <c r="E86" t="s">
        <v>308</v>
      </c>
      <c r="F86" t="s">
        <v>666</v>
      </c>
      <c r="G86" t="s">
        <v>1072</v>
      </c>
      <c r="H86" t="s">
        <v>108</v>
      </c>
      <c r="I86" t="s">
        <v>109</v>
      </c>
      <c r="J86" t="s">
        <v>937</v>
      </c>
      <c r="K86" t="s">
        <v>186</v>
      </c>
      <c r="L86" t="s">
        <v>117</v>
      </c>
      <c r="M86" t="s">
        <v>129</v>
      </c>
      <c r="N86" t="s">
        <v>991</v>
      </c>
      <c r="O86" t="s">
        <v>992</v>
      </c>
      <c r="Y86" s="18" t="s">
        <v>583</v>
      </c>
    </row>
    <row r="87" spans="1:25" x14ac:dyDescent="0.25">
      <c r="A87">
        <v>2022</v>
      </c>
      <c r="B87">
        <v>15</v>
      </c>
      <c r="C87" t="s">
        <v>30</v>
      </c>
      <c r="D87" t="s">
        <v>993</v>
      </c>
      <c r="E87" t="s">
        <v>308</v>
      </c>
      <c r="F87" t="s">
        <v>666</v>
      </c>
      <c r="G87" t="s">
        <v>780</v>
      </c>
      <c r="H87" t="s">
        <v>108</v>
      </c>
      <c r="I87" t="s">
        <v>109</v>
      </c>
      <c r="J87" t="s">
        <v>937</v>
      </c>
      <c r="K87" t="s">
        <v>186</v>
      </c>
      <c r="L87" t="s">
        <v>117</v>
      </c>
      <c r="M87" t="s">
        <v>129</v>
      </c>
      <c r="N87" t="s">
        <v>991</v>
      </c>
      <c r="O87" t="s">
        <v>992</v>
      </c>
      <c r="Y87" s="19" t="s">
        <v>591</v>
      </c>
    </row>
    <row r="88" spans="1:25" x14ac:dyDescent="0.25">
      <c r="A88">
        <v>2022</v>
      </c>
      <c r="B88">
        <v>16</v>
      </c>
      <c r="C88" t="s">
        <v>13</v>
      </c>
      <c r="D88" t="s">
        <v>25</v>
      </c>
      <c r="E88" t="s">
        <v>150</v>
      </c>
      <c r="F88" t="s">
        <v>666</v>
      </c>
      <c r="G88" t="s">
        <v>988</v>
      </c>
      <c r="H88" t="s">
        <v>917</v>
      </c>
      <c r="I88" t="s">
        <v>917</v>
      </c>
      <c r="J88" t="s">
        <v>917</v>
      </c>
      <c r="K88" t="s">
        <v>139</v>
      </c>
      <c r="L88" t="s">
        <v>117</v>
      </c>
      <c r="M88" t="s">
        <v>50</v>
      </c>
      <c r="N88" t="s">
        <v>989</v>
      </c>
      <c r="O88" t="s">
        <v>990</v>
      </c>
      <c r="Y88" s="18" t="s">
        <v>592</v>
      </c>
    </row>
    <row r="89" spans="1:25" x14ac:dyDescent="0.25">
      <c r="A89">
        <v>2022</v>
      </c>
      <c r="B89">
        <v>16</v>
      </c>
      <c r="C89" t="s">
        <v>13</v>
      </c>
      <c r="D89" t="s">
        <v>25</v>
      </c>
      <c r="E89" t="s">
        <v>150</v>
      </c>
      <c r="F89" t="s">
        <v>17</v>
      </c>
      <c r="G89" t="s">
        <v>988</v>
      </c>
      <c r="H89" t="s">
        <v>917</v>
      </c>
      <c r="I89" t="s">
        <v>917</v>
      </c>
      <c r="J89" t="s">
        <v>917</v>
      </c>
      <c r="K89" t="s">
        <v>139</v>
      </c>
      <c r="L89" t="s">
        <v>117</v>
      </c>
      <c r="M89" t="s">
        <v>50</v>
      </c>
      <c r="N89" t="s">
        <v>989</v>
      </c>
      <c r="O89" t="s">
        <v>990</v>
      </c>
      <c r="Y89" s="19" t="s">
        <v>595</v>
      </c>
    </row>
    <row r="90" spans="1:25" x14ac:dyDescent="0.25">
      <c r="A90">
        <v>2022</v>
      </c>
      <c r="B90">
        <v>16</v>
      </c>
      <c r="C90" t="s">
        <v>13</v>
      </c>
      <c r="D90" t="s">
        <v>470</v>
      </c>
      <c r="E90" t="s">
        <v>150</v>
      </c>
      <c r="F90" t="s">
        <v>666</v>
      </c>
      <c r="G90" t="s">
        <v>988</v>
      </c>
      <c r="H90" t="s">
        <v>917</v>
      </c>
      <c r="I90" t="s">
        <v>917</v>
      </c>
      <c r="J90" t="s">
        <v>917</v>
      </c>
      <c r="K90" t="s">
        <v>139</v>
      </c>
      <c r="L90" t="s">
        <v>117</v>
      </c>
      <c r="M90" t="s">
        <v>50</v>
      </c>
      <c r="N90" t="s">
        <v>989</v>
      </c>
      <c r="O90" t="s">
        <v>990</v>
      </c>
      <c r="Y90" s="18" t="s">
        <v>598</v>
      </c>
    </row>
    <row r="91" spans="1:25" x14ac:dyDescent="0.25">
      <c r="A91">
        <v>2022</v>
      </c>
      <c r="B91">
        <v>16</v>
      </c>
      <c r="C91" t="s">
        <v>13</v>
      </c>
      <c r="D91" t="s">
        <v>470</v>
      </c>
      <c r="E91" t="s">
        <v>150</v>
      </c>
      <c r="F91" t="s">
        <v>17</v>
      </c>
      <c r="G91" t="s">
        <v>988</v>
      </c>
      <c r="H91" t="s">
        <v>917</v>
      </c>
      <c r="I91" t="s">
        <v>917</v>
      </c>
      <c r="J91" t="s">
        <v>917</v>
      </c>
      <c r="K91" t="s">
        <v>139</v>
      </c>
      <c r="L91" t="s">
        <v>117</v>
      </c>
      <c r="M91" t="s">
        <v>50</v>
      </c>
      <c r="N91" t="s">
        <v>989</v>
      </c>
      <c r="O91" t="s">
        <v>990</v>
      </c>
      <c r="Y91" s="18" t="s">
        <v>603</v>
      </c>
    </row>
    <row r="92" spans="1:25" x14ac:dyDescent="0.25">
      <c r="A92">
        <v>2021</v>
      </c>
      <c r="B92">
        <v>17</v>
      </c>
      <c r="C92" t="s">
        <v>13</v>
      </c>
      <c r="D92" t="s">
        <v>514</v>
      </c>
      <c r="E92" t="s">
        <v>149</v>
      </c>
      <c r="F92" t="s">
        <v>666</v>
      </c>
      <c r="G92" t="s">
        <v>134</v>
      </c>
      <c r="H92" t="s">
        <v>108</v>
      </c>
      <c r="I92" t="s">
        <v>109</v>
      </c>
      <c r="J92" t="s">
        <v>937</v>
      </c>
      <c r="K92" t="s">
        <v>186</v>
      </c>
      <c r="L92" t="s">
        <v>117</v>
      </c>
      <c r="M92" t="s">
        <v>985</v>
      </c>
      <c r="N92" t="s">
        <v>983</v>
      </c>
      <c r="O92" t="s">
        <v>984</v>
      </c>
      <c r="Y92" s="18" t="s">
        <v>606</v>
      </c>
    </row>
    <row r="93" spans="1:25" x14ac:dyDescent="0.25">
      <c r="A93">
        <v>2021</v>
      </c>
      <c r="B93">
        <v>17</v>
      </c>
      <c r="C93" t="s">
        <v>13</v>
      </c>
      <c r="D93" t="s">
        <v>514</v>
      </c>
      <c r="E93" t="s">
        <v>149</v>
      </c>
      <c r="F93" t="s">
        <v>666</v>
      </c>
      <c r="G93" t="s">
        <v>770</v>
      </c>
      <c r="H93" t="s">
        <v>108</v>
      </c>
      <c r="I93" t="s">
        <v>109</v>
      </c>
      <c r="J93" t="s">
        <v>937</v>
      </c>
      <c r="K93" t="s">
        <v>186</v>
      </c>
      <c r="L93" t="s">
        <v>117</v>
      </c>
      <c r="M93" t="s">
        <v>985</v>
      </c>
      <c r="N93" t="s">
        <v>983</v>
      </c>
      <c r="O93" t="s">
        <v>984</v>
      </c>
      <c r="Y93" s="19" t="s">
        <v>609</v>
      </c>
    </row>
    <row r="94" spans="1:25" x14ac:dyDescent="0.25">
      <c r="A94">
        <v>2021</v>
      </c>
      <c r="B94">
        <v>17</v>
      </c>
      <c r="C94" t="s">
        <v>13</v>
      </c>
      <c r="D94" t="s">
        <v>514</v>
      </c>
      <c r="E94" t="s">
        <v>149</v>
      </c>
      <c r="F94" t="s">
        <v>666</v>
      </c>
      <c r="G94" t="s">
        <v>780</v>
      </c>
      <c r="H94" t="s">
        <v>108</v>
      </c>
      <c r="I94" t="s">
        <v>109</v>
      </c>
      <c r="J94" t="s">
        <v>937</v>
      </c>
      <c r="K94" t="s">
        <v>186</v>
      </c>
      <c r="L94" t="s">
        <v>117</v>
      </c>
      <c r="M94" t="s">
        <v>985</v>
      </c>
      <c r="N94" t="s">
        <v>983</v>
      </c>
      <c r="O94" t="s">
        <v>984</v>
      </c>
      <c r="Y94" s="18" t="s">
        <v>611</v>
      </c>
    </row>
    <row r="95" spans="1:25" x14ac:dyDescent="0.25">
      <c r="A95">
        <v>2021</v>
      </c>
      <c r="B95">
        <v>17</v>
      </c>
      <c r="C95" t="s">
        <v>13</v>
      </c>
      <c r="D95" t="s">
        <v>514</v>
      </c>
      <c r="E95" t="s">
        <v>149</v>
      </c>
      <c r="F95" t="s">
        <v>666</v>
      </c>
      <c r="G95" t="s">
        <v>856</v>
      </c>
      <c r="H95" t="s">
        <v>108</v>
      </c>
      <c r="I95" t="s">
        <v>109</v>
      </c>
      <c r="J95" t="s">
        <v>937</v>
      </c>
      <c r="K95" t="s">
        <v>186</v>
      </c>
      <c r="L95" t="s">
        <v>117</v>
      </c>
      <c r="M95" t="s">
        <v>985</v>
      </c>
      <c r="N95" t="s">
        <v>983</v>
      </c>
      <c r="O95" t="s">
        <v>984</v>
      </c>
      <c r="Y95" s="19" t="s">
        <v>612</v>
      </c>
    </row>
    <row r="96" spans="1:25" x14ac:dyDescent="0.25">
      <c r="A96">
        <v>2021</v>
      </c>
      <c r="B96">
        <v>17</v>
      </c>
      <c r="C96" t="s">
        <v>13</v>
      </c>
      <c r="D96" t="s">
        <v>514</v>
      </c>
      <c r="E96" t="s">
        <v>149</v>
      </c>
      <c r="F96" t="s">
        <v>666</v>
      </c>
      <c r="G96" t="s">
        <v>787</v>
      </c>
      <c r="H96" t="s">
        <v>108</v>
      </c>
      <c r="I96" t="s">
        <v>109</v>
      </c>
      <c r="J96" t="s">
        <v>937</v>
      </c>
      <c r="K96" t="s">
        <v>186</v>
      </c>
      <c r="L96" t="s">
        <v>117</v>
      </c>
      <c r="M96" t="s">
        <v>985</v>
      </c>
      <c r="N96" t="s">
        <v>983</v>
      </c>
      <c r="O96" t="s">
        <v>984</v>
      </c>
    </row>
    <row r="97" spans="1:15" x14ac:dyDescent="0.25">
      <c r="A97">
        <v>2021</v>
      </c>
      <c r="B97">
        <v>17</v>
      </c>
      <c r="C97" t="s">
        <v>13</v>
      </c>
      <c r="D97" t="s">
        <v>514</v>
      </c>
      <c r="E97" t="s">
        <v>149</v>
      </c>
      <c r="F97" t="s">
        <v>128</v>
      </c>
      <c r="G97" t="s">
        <v>134</v>
      </c>
      <c r="H97" t="s">
        <v>108</v>
      </c>
      <c r="I97" t="s">
        <v>109</v>
      </c>
      <c r="J97" t="s">
        <v>937</v>
      </c>
      <c r="K97" t="s">
        <v>186</v>
      </c>
      <c r="L97" t="s">
        <v>117</v>
      </c>
      <c r="M97" t="s">
        <v>985</v>
      </c>
      <c r="N97" t="s">
        <v>983</v>
      </c>
      <c r="O97" t="s">
        <v>984</v>
      </c>
    </row>
    <row r="98" spans="1:15" x14ac:dyDescent="0.25">
      <c r="A98">
        <v>2021</v>
      </c>
      <c r="B98">
        <v>17</v>
      </c>
      <c r="C98" t="s">
        <v>13</v>
      </c>
      <c r="D98" t="s">
        <v>514</v>
      </c>
      <c r="E98" t="s">
        <v>149</v>
      </c>
      <c r="F98" t="s">
        <v>128</v>
      </c>
      <c r="G98" t="s">
        <v>770</v>
      </c>
      <c r="H98" t="s">
        <v>108</v>
      </c>
      <c r="I98" t="s">
        <v>109</v>
      </c>
      <c r="J98" t="s">
        <v>937</v>
      </c>
      <c r="K98" t="s">
        <v>186</v>
      </c>
      <c r="L98" t="s">
        <v>117</v>
      </c>
      <c r="M98" t="s">
        <v>985</v>
      </c>
      <c r="N98" t="s">
        <v>983</v>
      </c>
      <c r="O98" t="s">
        <v>984</v>
      </c>
    </row>
    <row r="99" spans="1:15" x14ac:dyDescent="0.25">
      <c r="A99">
        <v>2021</v>
      </c>
      <c r="B99">
        <v>17</v>
      </c>
      <c r="C99" t="s">
        <v>13</v>
      </c>
      <c r="D99" t="s">
        <v>514</v>
      </c>
      <c r="E99" t="s">
        <v>149</v>
      </c>
      <c r="F99" t="s">
        <v>128</v>
      </c>
      <c r="G99" t="s">
        <v>780</v>
      </c>
      <c r="H99" t="s">
        <v>108</v>
      </c>
      <c r="I99" t="s">
        <v>109</v>
      </c>
      <c r="J99" t="s">
        <v>937</v>
      </c>
      <c r="K99" t="s">
        <v>186</v>
      </c>
      <c r="L99" t="s">
        <v>117</v>
      </c>
      <c r="M99" t="s">
        <v>985</v>
      </c>
      <c r="N99" t="s">
        <v>983</v>
      </c>
      <c r="O99" t="s">
        <v>984</v>
      </c>
    </row>
    <row r="100" spans="1:15" x14ac:dyDescent="0.25">
      <c r="A100">
        <v>2021</v>
      </c>
      <c r="B100">
        <v>17</v>
      </c>
      <c r="C100" t="s">
        <v>13</v>
      </c>
      <c r="D100" t="s">
        <v>514</v>
      </c>
      <c r="E100" t="s">
        <v>149</v>
      </c>
      <c r="F100" t="s">
        <v>128</v>
      </c>
      <c r="G100" t="s">
        <v>856</v>
      </c>
      <c r="H100" t="s">
        <v>108</v>
      </c>
      <c r="I100" t="s">
        <v>109</v>
      </c>
      <c r="J100" t="s">
        <v>937</v>
      </c>
      <c r="K100" t="s">
        <v>186</v>
      </c>
      <c r="L100" t="s">
        <v>117</v>
      </c>
      <c r="M100" t="s">
        <v>985</v>
      </c>
      <c r="N100" t="s">
        <v>983</v>
      </c>
      <c r="O100" t="s">
        <v>984</v>
      </c>
    </row>
    <row r="101" spans="1:15" x14ac:dyDescent="0.25">
      <c r="A101">
        <v>2021</v>
      </c>
      <c r="B101">
        <v>17</v>
      </c>
      <c r="C101" t="s">
        <v>13</v>
      </c>
      <c r="D101" t="s">
        <v>514</v>
      </c>
      <c r="E101" t="s">
        <v>149</v>
      </c>
      <c r="F101" t="s">
        <v>128</v>
      </c>
      <c r="G101" t="s">
        <v>787</v>
      </c>
      <c r="H101" t="s">
        <v>108</v>
      </c>
      <c r="I101" t="s">
        <v>109</v>
      </c>
      <c r="J101" t="s">
        <v>937</v>
      </c>
      <c r="K101" t="s">
        <v>186</v>
      </c>
      <c r="L101" t="s">
        <v>117</v>
      </c>
      <c r="M101" t="s">
        <v>985</v>
      </c>
      <c r="N101" t="s">
        <v>983</v>
      </c>
      <c r="O101" t="s">
        <v>984</v>
      </c>
    </row>
    <row r="102" spans="1:15" x14ac:dyDescent="0.25">
      <c r="A102">
        <v>2021</v>
      </c>
      <c r="B102">
        <v>17</v>
      </c>
      <c r="C102" t="s">
        <v>13</v>
      </c>
      <c r="D102" t="s">
        <v>514</v>
      </c>
      <c r="E102" t="s">
        <v>892</v>
      </c>
      <c r="F102" t="s">
        <v>666</v>
      </c>
      <c r="G102" t="s">
        <v>134</v>
      </c>
      <c r="H102" t="s">
        <v>108</v>
      </c>
      <c r="I102" t="s">
        <v>109</v>
      </c>
      <c r="J102" t="s">
        <v>937</v>
      </c>
      <c r="K102" t="s">
        <v>186</v>
      </c>
      <c r="L102" t="s">
        <v>117</v>
      </c>
      <c r="M102" t="s">
        <v>985</v>
      </c>
      <c r="N102" t="s">
        <v>983</v>
      </c>
      <c r="O102" t="s">
        <v>984</v>
      </c>
    </row>
    <row r="103" spans="1:15" x14ac:dyDescent="0.25">
      <c r="A103">
        <v>2021</v>
      </c>
      <c r="B103">
        <v>17</v>
      </c>
      <c r="C103" t="s">
        <v>13</v>
      </c>
      <c r="D103" t="s">
        <v>514</v>
      </c>
      <c r="E103" t="s">
        <v>892</v>
      </c>
      <c r="F103" t="s">
        <v>666</v>
      </c>
      <c r="G103" t="s">
        <v>770</v>
      </c>
      <c r="H103" t="s">
        <v>108</v>
      </c>
      <c r="I103" t="s">
        <v>109</v>
      </c>
      <c r="J103" t="s">
        <v>937</v>
      </c>
      <c r="K103" t="s">
        <v>186</v>
      </c>
      <c r="L103" t="s">
        <v>117</v>
      </c>
      <c r="M103" t="s">
        <v>985</v>
      </c>
      <c r="N103" t="s">
        <v>983</v>
      </c>
      <c r="O103" t="s">
        <v>984</v>
      </c>
    </row>
    <row r="104" spans="1:15" x14ac:dyDescent="0.25">
      <c r="A104">
        <v>2021</v>
      </c>
      <c r="B104">
        <v>17</v>
      </c>
      <c r="C104" t="s">
        <v>13</v>
      </c>
      <c r="D104" t="s">
        <v>514</v>
      </c>
      <c r="E104" t="s">
        <v>892</v>
      </c>
      <c r="F104" t="s">
        <v>666</v>
      </c>
      <c r="G104" t="s">
        <v>780</v>
      </c>
      <c r="H104" t="s">
        <v>108</v>
      </c>
      <c r="I104" t="s">
        <v>109</v>
      </c>
      <c r="J104" t="s">
        <v>937</v>
      </c>
      <c r="K104" t="s">
        <v>186</v>
      </c>
      <c r="L104" t="s">
        <v>117</v>
      </c>
      <c r="M104" t="s">
        <v>985</v>
      </c>
      <c r="N104" t="s">
        <v>983</v>
      </c>
      <c r="O104" t="s">
        <v>984</v>
      </c>
    </row>
    <row r="105" spans="1:15" x14ac:dyDescent="0.25">
      <c r="A105">
        <v>2021</v>
      </c>
      <c r="B105">
        <v>17</v>
      </c>
      <c r="C105" t="s">
        <v>13</v>
      </c>
      <c r="D105" t="s">
        <v>514</v>
      </c>
      <c r="E105" t="s">
        <v>892</v>
      </c>
      <c r="F105" t="s">
        <v>666</v>
      </c>
      <c r="G105" t="s">
        <v>856</v>
      </c>
      <c r="H105" t="s">
        <v>108</v>
      </c>
      <c r="I105" t="s">
        <v>109</v>
      </c>
      <c r="J105" t="s">
        <v>937</v>
      </c>
      <c r="K105" t="s">
        <v>186</v>
      </c>
      <c r="L105" t="s">
        <v>117</v>
      </c>
      <c r="M105" t="s">
        <v>985</v>
      </c>
      <c r="N105" t="s">
        <v>983</v>
      </c>
      <c r="O105" t="s">
        <v>984</v>
      </c>
    </row>
    <row r="106" spans="1:15" x14ac:dyDescent="0.25">
      <c r="A106">
        <v>2021</v>
      </c>
      <c r="B106">
        <v>17</v>
      </c>
      <c r="C106" t="s">
        <v>13</v>
      </c>
      <c r="D106" t="s">
        <v>514</v>
      </c>
      <c r="E106" t="s">
        <v>892</v>
      </c>
      <c r="F106" t="s">
        <v>666</v>
      </c>
      <c r="G106" t="s">
        <v>787</v>
      </c>
      <c r="H106" t="s">
        <v>108</v>
      </c>
      <c r="I106" t="s">
        <v>109</v>
      </c>
      <c r="J106" t="s">
        <v>937</v>
      </c>
      <c r="K106" t="s">
        <v>186</v>
      </c>
      <c r="L106" t="s">
        <v>117</v>
      </c>
      <c r="M106" t="s">
        <v>985</v>
      </c>
      <c r="N106" t="s">
        <v>983</v>
      </c>
      <c r="O106" t="s">
        <v>984</v>
      </c>
    </row>
    <row r="107" spans="1:15" x14ac:dyDescent="0.25">
      <c r="A107">
        <v>2021</v>
      </c>
      <c r="B107">
        <v>17</v>
      </c>
      <c r="C107" t="s">
        <v>13</v>
      </c>
      <c r="D107" t="s">
        <v>514</v>
      </c>
      <c r="E107" t="s">
        <v>892</v>
      </c>
      <c r="F107" t="s">
        <v>128</v>
      </c>
      <c r="G107" t="s">
        <v>134</v>
      </c>
      <c r="H107" t="s">
        <v>108</v>
      </c>
      <c r="I107" t="s">
        <v>109</v>
      </c>
      <c r="J107" t="s">
        <v>937</v>
      </c>
      <c r="K107" t="s">
        <v>186</v>
      </c>
      <c r="L107" t="s">
        <v>117</v>
      </c>
      <c r="M107" t="s">
        <v>985</v>
      </c>
      <c r="N107" t="s">
        <v>983</v>
      </c>
      <c r="O107" t="s">
        <v>984</v>
      </c>
    </row>
    <row r="108" spans="1:15" x14ac:dyDescent="0.25">
      <c r="A108">
        <v>2021</v>
      </c>
      <c r="B108">
        <v>17</v>
      </c>
      <c r="C108" t="s">
        <v>13</v>
      </c>
      <c r="D108" t="s">
        <v>514</v>
      </c>
      <c r="E108" t="s">
        <v>892</v>
      </c>
      <c r="F108" t="s">
        <v>128</v>
      </c>
      <c r="G108" t="s">
        <v>770</v>
      </c>
      <c r="H108" t="s">
        <v>108</v>
      </c>
      <c r="I108" t="s">
        <v>109</v>
      </c>
      <c r="J108" t="s">
        <v>937</v>
      </c>
      <c r="K108" t="s">
        <v>186</v>
      </c>
      <c r="L108" t="s">
        <v>117</v>
      </c>
      <c r="M108" t="s">
        <v>985</v>
      </c>
      <c r="N108" t="s">
        <v>983</v>
      </c>
      <c r="O108" t="s">
        <v>984</v>
      </c>
    </row>
    <row r="109" spans="1:15" x14ac:dyDescent="0.25">
      <c r="A109">
        <v>2021</v>
      </c>
      <c r="B109">
        <v>17</v>
      </c>
      <c r="C109" t="s">
        <v>13</v>
      </c>
      <c r="D109" t="s">
        <v>514</v>
      </c>
      <c r="E109" t="s">
        <v>892</v>
      </c>
      <c r="F109" t="s">
        <v>128</v>
      </c>
      <c r="G109" t="s">
        <v>780</v>
      </c>
      <c r="H109" t="s">
        <v>108</v>
      </c>
      <c r="I109" t="s">
        <v>109</v>
      </c>
      <c r="J109" t="s">
        <v>937</v>
      </c>
      <c r="K109" t="s">
        <v>186</v>
      </c>
      <c r="L109" t="s">
        <v>117</v>
      </c>
      <c r="M109" t="s">
        <v>985</v>
      </c>
      <c r="N109" t="s">
        <v>983</v>
      </c>
      <c r="O109" t="s">
        <v>984</v>
      </c>
    </row>
    <row r="110" spans="1:15" x14ac:dyDescent="0.25">
      <c r="A110">
        <v>2021</v>
      </c>
      <c r="B110">
        <v>17</v>
      </c>
      <c r="C110" t="s">
        <v>13</v>
      </c>
      <c r="D110" t="s">
        <v>514</v>
      </c>
      <c r="E110" t="s">
        <v>892</v>
      </c>
      <c r="F110" t="s">
        <v>128</v>
      </c>
      <c r="G110" t="s">
        <v>856</v>
      </c>
      <c r="H110" t="s">
        <v>108</v>
      </c>
      <c r="I110" t="s">
        <v>109</v>
      </c>
      <c r="J110" t="s">
        <v>937</v>
      </c>
      <c r="K110" t="s">
        <v>186</v>
      </c>
      <c r="L110" t="s">
        <v>117</v>
      </c>
      <c r="M110" t="s">
        <v>985</v>
      </c>
      <c r="N110" t="s">
        <v>983</v>
      </c>
      <c r="O110" t="s">
        <v>984</v>
      </c>
    </row>
    <row r="111" spans="1:15" x14ac:dyDescent="0.25">
      <c r="A111">
        <v>2021</v>
      </c>
      <c r="B111">
        <v>17</v>
      </c>
      <c r="C111" t="s">
        <v>13</v>
      </c>
      <c r="D111" t="s">
        <v>514</v>
      </c>
      <c r="E111" t="s">
        <v>892</v>
      </c>
      <c r="F111" t="s">
        <v>128</v>
      </c>
      <c r="G111" t="s">
        <v>787</v>
      </c>
      <c r="H111" t="s">
        <v>108</v>
      </c>
      <c r="I111" t="s">
        <v>109</v>
      </c>
      <c r="J111" t="s">
        <v>937</v>
      </c>
      <c r="K111" t="s">
        <v>186</v>
      </c>
      <c r="L111" t="s">
        <v>117</v>
      </c>
      <c r="M111" t="s">
        <v>985</v>
      </c>
      <c r="N111" t="s">
        <v>983</v>
      </c>
      <c r="O111" t="s">
        <v>984</v>
      </c>
    </row>
    <row r="112" spans="1:15" x14ac:dyDescent="0.25">
      <c r="A112">
        <v>2021</v>
      </c>
      <c r="B112">
        <v>17</v>
      </c>
      <c r="C112" t="s">
        <v>13</v>
      </c>
      <c r="D112" t="s">
        <v>58</v>
      </c>
      <c r="E112" t="s">
        <v>149</v>
      </c>
      <c r="F112" t="s">
        <v>666</v>
      </c>
      <c r="G112" t="s">
        <v>134</v>
      </c>
      <c r="H112" t="s">
        <v>108</v>
      </c>
      <c r="I112" t="s">
        <v>109</v>
      </c>
      <c r="J112" t="s">
        <v>937</v>
      </c>
      <c r="K112" t="s">
        <v>186</v>
      </c>
      <c r="L112" t="s">
        <v>117</v>
      </c>
      <c r="M112" t="s">
        <v>985</v>
      </c>
      <c r="N112" t="s">
        <v>983</v>
      </c>
      <c r="O112" t="s">
        <v>984</v>
      </c>
    </row>
    <row r="113" spans="1:15" x14ac:dyDescent="0.25">
      <c r="A113">
        <v>2021</v>
      </c>
      <c r="B113">
        <v>17</v>
      </c>
      <c r="C113" t="s">
        <v>13</v>
      </c>
      <c r="D113" t="s">
        <v>58</v>
      </c>
      <c r="E113" t="s">
        <v>149</v>
      </c>
      <c r="F113" t="s">
        <v>666</v>
      </c>
      <c r="G113" t="s">
        <v>770</v>
      </c>
      <c r="H113" t="s">
        <v>108</v>
      </c>
      <c r="I113" t="s">
        <v>109</v>
      </c>
      <c r="J113" t="s">
        <v>937</v>
      </c>
      <c r="K113" t="s">
        <v>186</v>
      </c>
      <c r="L113" t="s">
        <v>117</v>
      </c>
      <c r="M113" t="s">
        <v>985</v>
      </c>
      <c r="N113" t="s">
        <v>983</v>
      </c>
      <c r="O113" t="s">
        <v>984</v>
      </c>
    </row>
    <row r="114" spans="1:15" x14ac:dyDescent="0.25">
      <c r="A114">
        <v>2021</v>
      </c>
      <c r="B114">
        <v>17</v>
      </c>
      <c r="C114" t="s">
        <v>13</v>
      </c>
      <c r="D114" t="s">
        <v>58</v>
      </c>
      <c r="E114" t="s">
        <v>149</v>
      </c>
      <c r="F114" t="s">
        <v>666</v>
      </c>
      <c r="G114" t="s">
        <v>780</v>
      </c>
      <c r="H114" t="s">
        <v>108</v>
      </c>
      <c r="I114" t="s">
        <v>109</v>
      </c>
      <c r="J114" t="s">
        <v>937</v>
      </c>
      <c r="K114" t="s">
        <v>186</v>
      </c>
      <c r="L114" t="s">
        <v>117</v>
      </c>
      <c r="M114" t="s">
        <v>985</v>
      </c>
      <c r="N114" t="s">
        <v>983</v>
      </c>
      <c r="O114" t="s">
        <v>984</v>
      </c>
    </row>
    <row r="115" spans="1:15" x14ac:dyDescent="0.25">
      <c r="A115">
        <v>2021</v>
      </c>
      <c r="B115">
        <v>17</v>
      </c>
      <c r="C115" t="s">
        <v>13</v>
      </c>
      <c r="D115" t="s">
        <v>58</v>
      </c>
      <c r="E115" t="s">
        <v>149</v>
      </c>
      <c r="F115" t="s">
        <v>666</v>
      </c>
      <c r="G115" t="s">
        <v>856</v>
      </c>
      <c r="H115" t="s">
        <v>108</v>
      </c>
      <c r="I115" t="s">
        <v>109</v>
      </c>
      <c r="J115" t="s">
        <v>937</v>
      </c>
      <c r="K115" t="s">
        <v>186</v>
      </c>
      <c r="L115" t="s">
        <v>117</v>
      </c>
      <c r="M115" t="s">
        <v>985</v>
      </c>
      <c r="N115" t="s">
        <v>983</v>
      </c>
      <c r="O115" t="s">
        <v>984</v>
      </c>
    </row>
    <row r="116" spans="1:15" x14ac:dyDescent="0.25">
      <c r="A116">
        <v>2021</v>
      </c>
      <c r="B116">
        <v>17</v>
      </c>
      <c r="C116" t="s">
        <v>13</v>
      </c>
      <c r="D116" t="s">
        <v>58</v>
      </c>
      <c r="E116" t="s">
        <v>149</v>
      </c>
      <c r="F116" t="s">
        <v>666</v>
      </c>
      <c r="G116" t="s">
        <v>787</v>
      </c>
      <c r="H116" t="s">
        <v>108</v>
      </c>
      <c r="I116" t="s">
        <v>109</v>
      </c>
      <c r="J116" t="s">
        <v>937</v>
      </c>
      <c r="K116" t="s">
        <v>186</v>
      </c>
      <c r="L116" t="s">
        <v>117</v>
      </c>
      <c r="M116" t="s">
        <v>985</v>
      </c>
      <c r="N116" t="s">
        <v>983</v>
      </c>
      <c r="O116" t="s">
        <v>984</v>
      </c>
    </row>
    <row r="117" spans="1:15" x14ac:dyDescent="0.25">
      <c r="A117">
        <v>2021</v>
      </c>
      <c r="B117">
        <v>17</v>
      </c>
      <c r="C117" t="s">
        <v>13</v>
      </c>
      <c r="D117" t="s">
        <v>58</v>
      </c>
      <c r="E117" t="s">
        <v>149</v>
      </c>
      <c r="F117" t="s">
        <v>128</v>
      </c>
      <c r="G117" t="s">
        <v>134</v>
      </c>
      <c r="H117" t="s">
        <v>108</v>
      </c>
      <c r="I117" t="s">
        <v>109</v>
      </c>
      <c r="J117" t="s">
        <v>937</v>
      </c>
      <c r="K117" t="s">
        <v>186</v>
      </c>
      <c r="L117" t="s">
        <v>117</v>
      </c>
      <c r="M117" t="s">
        <v>985</v>
      </c>
      <c r="N117" t="s">
        <v>983</v>
      </c>
      <c r="O117" t="s">
        <v>984</v>
      </c>
    </row>
    <row r="118" spans="1:15" x14ac:dyDescent="0.25">
      <c r="A118">
        <v>2021</v>
      </c>
      <c r="B118">
        <v>17</v>
      </c>
      <c r="C118" t="s">
        <v>13</v>
      </c>
      <c r="D118" t="s">
        <v>58</v>
      </c>
      <c r="E118" t="s">
        <v>149</v>
      </c>
      <c r="F118" t="s">
        <v>128</v>
      </c>
      <c r="G118" t="s">
        <v>770</v>
      </c>
      <c r="H118" t="s">
        <v>108</v>
      </c>
      <c r="I118" t="s">
        <v>109</v>
      </c>
      <c r="J118" t="s">
        <v>937</v>
      </c>
      <c r="K118" t="s">
        <v>186</v>
      </c>
      <c r="L118" t="s">
        <v>117</v>
      </c>
      <c r="M118" t="s">
        <v>985</v>
      </c>
      <c r="N118" t="s">
        <v>983</v>
      </c>
      <c r="O118" t="s">
        <v>984</v>
      </c>
    </row>
    <row r="119" spans="1:15" x14ac:dyDescent="0.25">
      <c r="A119">
        <v>2021</v>
      </c>
      <c r="B119">
        <v>17</v>
      </c>
      <c r="C119" t="s">
        <v>13</v>
      </c>
      <c r="D119" t="s">
        <v>58</v>
      </c>
      <c r="E119" t="s">
        <v>149</v>
      </c>
      <c r="F119" t="s">
        <v>128</v>
      </c>
      <c r="G119" t="s">
        <v>780</v>
      </c>
      <c r="H119" t="s">
        <v>108</v>
      </c>
      <c r="I119" t="s">
        <v>109</v>
      </c>
      <c r="J119" t="s">
        <v>937</v>
      </c>
      <c r="K119" t="s">
        <v>186</v>
      </c>
      <c r="L119" t="s">
        <v>117</v>
      </c>
      <c r="M119" t="s">
        <v>985</v>
      </c>
      <c r="N119" t="s">
        <v>983</v>
      </c>
      <c r="O119" t="s">
        <v>984</v>
      </c>
    </row>
    <row r="120" spans="1:15" x14ac:dyDescent="0.25">
      <c r="A120">
        <v>2021</v>
      </c>
      <c r="B120">
        <v>17</v>
      </c>
      <c r="C120" t="s">
        <v>13</v>
      </c>
      <c r="D120" t="s">
        <v>58</v>
      </c>
      <c r="E120" t="s">
        <v>149</v>
      </c>
      <c r="F120" t="s">
        <v>128</v>
      </c>
      <c r="G120" t="s">
        <v>856</v>
      </c>
      <c r="H120" t="s">
        <v>108</v>
      </c>
      <c r="I120" t="s">
        <v>109</v>
      </c>
      <c r="J120" t="s">
        <v>937</v>
      </c>
      <c r="K120" t="s">
        <v>186</v>
      </c>
      <c r="L120" t="s">
        <v>117</v>
      </c>
      <c r="M120" t="s">
        <v>985</v>
      </c>
      <c r="N120" t="s">
        <v>983</v>
      </c>
      <c r="O120" t="s">
        <v>984</v>
      </c>
    </row>
    <row r="121" spans="1:15" x14ac:dyDescent="0.25">
      <c r="A121">
        <v>2021</v>
      </c>
      <c r="B121">
        <v>17</v>
      </c>
      <c r="C121" t="s">
        <v>13</v>
      </c>
      <c r="D121" t="s">
        <v>58</v>
      </c>
      <c r="E121" t="s">
        <v>149</v>
      </c>
      <c r="F121" t="s">
        <v>128</v>
      </c>
      <c r="G121" t="s">
        <v>787</v>
      </c>
      <c r="H121" t="s">
        <v>108</v>
      </c>
      <c r="I121" t="s">
        <v>109</v>
      </c>
      <c r="J121" t="s">
        <v>937</v>
      </c>
      <c r="K121" t="s">
        <v>186</v>
      </c>
      <c r="L121" t="s">
        <v>117</v>
      </c>
      <c r="M121" t="s">
        <v>985</v>
      </c>
      <c r="N121" t="s">
        <v>983</v>
      </c>
      <c r="O121" t="s">
        <v>984</v>
      </c>
    </row>
    <row r="122" spans="1:15" x14ac:dyDescent="0.25">
      <c r="A122">
        <v>2021</v>
      </c>
      <c r="B122">
        <v>17</v>
      </c>
      <c r="C122" t="s">
        <v>13</v>
      </c>
      <c r="D122" t="s">
        <v>58</v>
      </c>
      <c r="E122" t="s">
        <v>892</v>
      </c>
      <c r="F122" t="s">
        <v>666</v>
      </c>
      <c r="G122" t="s">
        <v>134</v>
      </c>
      <c r="H122" t="s">
        <v>108</v>
      </c>
      <c r="I122" t="s">
        <v>109</v>
      </c>
      <c r="J122" t="s">
        <v>937</v>
      </c>
      <c r="K122" t="s">
        <v>186</v>
      </c>
      <c r="L122" t="s">
        <v>117</v>
      </c>
      <c r="M122" t="s">
        <v>985</v>
      </c>
      <c r="N122" t="s">
        <v>983</v>
      </c>
      <c r="O122" t="s">
        <v>984</v>
      </c>
    </row>
    <row r="123" spans="1:15" x14ac:dyDescent="0.25">
      <c r="A123">
        <v>2021</v>
      </c>
      <c r="B123">
        <v>17</v>
      </c>
      <c r="C123" t="s">
        <v>13</v>
      </c>
      <c r="D123" t="s">
        <v>58</v>
      </c>
      <c r="E123" t="s">
        <v>892</v>
      </c>
      <c r="F123" t="s">
        <v>666</v>
      </c>
      <c r="G123" t="s">
        <v>770</v>
      </c>
      <c r="H123" t="s">
        <v>108</v>
      </c>
      <c r="I123" t="s">
        <v>109</v>
      </c>
      <c r="J123" t="s">
        <v>937</v>
      </c>
      <c r="K123" t="s">
        <v>186</v>
      </c>
      <c r="L123" t="s">
        <v>117</v>
      </c>
      <c r="M123" t="s">
        <v>985</v>
      </c>
      <c r="N123" t="s">
        <v>983</v>
      </c>
      <c r="O123" t="s">
        <v>984</v>
      </c>
    </row>
    <row r="124" spans="1:15" x14ac:dyDescent="0.25">
      <c r="A124">
        <v>2021</v>
      </c>
      <c r="B124">
        <v>17</v>
      </c>
      <c r="C124" t="s">
        <v>13</v>
      </c>
      <c r="D124" t="s">
        <v>58</v>
      </c>
      <c r="E124" t="s">
        <v>892</v>
      </c>
      <c r="F124" t="s">
        <v>666</v>
      </c>
      <c r="G124" t="s">
        <v>780</v>
      </c>
      <c r="H124" t="s">
        <v>108</v>
      </c>
      <c r="I124" t="s">
        <v>109</v>
      </c>
      <c r="J124" t="s">
        <v>937</v>
      </c>
      <c r="K124" t="s">
        <v>186</v>
      </c>
      <c r="L124" t="s">
        <v>117</v>
      </c>
      <c r="M124" t="s">
        <v>985</v>
      </c>
      <c r="N124" t="s">
        <v>983</v>
      </c>
      <c r="O124" t="s">
        <v>984</v>
      </c>
    </row>
    <row r="125" spans="1:15" x14ac:dyDescent="0.25">
      <c r="A125">
        <v>2021</v>
      </c>
      <c r="B125">
        <v>17</v>
      </c>
      <c r="C125" t="s">
        <v>13</v>
      </c>
      <c r="D125" t="s">
        <v>58</v>
      </c>
      <c r="E125" t="s">
        <v>892</v>
      </c>
      <c r="F125" t="s">
        <v>666</v>
      </c>
      <c r="G125" t="s">
        <v>856</v>
      </c>
      <c r="H125" t="s">
        <v>108</v>
      </c>
      <c r="I125" t="s">
        <v>109</v>
      </c>
      <c r="J125" t="s">
        <v>937</v>
      </c>
      <c r="K125" t="s">
        <v>186</v>
      </c>
      <c r="L125" t="s">
        <v>117</v>
      </c>
      <c r="M125" t="s">
        <v>985</v>
      </c>
      <c r="N125" t="s">
        <v>983</v>
      </c>
      <c r="O125" t="s">
        <v>984</v>
      </c>
    </row>
    <row r="126" spans="1:15" x14ac:dyDescent="0.25">
      <c r="A126">
        <v>2021</v>
      </c>
      <c r="B126">
        <v>17</v>
      </c>
      <c r="C126" t="s">
        <v>13</v>
      </c>
      <c r="D126" t="s">
        <v>58</v>
      </c>
      <c r="E126" t="s">
        <v>892</v>
      </c>
      <c r="F126" t="s">
        <v>666</v>
      </c>
      <c r="G126" t="s">
        <v>787</v>
      </c>
      <c r="H126" t="s">
        <v>108</v>
      </c>
      <c r="I126" t="s">
        <v>109</v>
      </c>
      <c r="J126" t="s">
        <v>937</v>
      </c>
      <c r="K126" t="s">
        <v>186</v>
      </c>
      <c r="L126" t="s">
        <v>117</v>
      </c>
      <c r="M126" t="s">
        <v>985</v>
      </c>
      <c r="N126" t="s">
        <v>983</v>
      </c>
      <c r="O126" t="s">
        <v>984</v>
      </c>
    </row>
    <row r="127" spans="1:15" x14ac:dyDescent="0.25">
      <c r="A127">
        <v>2021</v>
      </c>
      <c r="B127">
        <v>17</v>
      </c>
      <c r="C127" t="s">
        <v>13</v>
      </c>
      <c r="D127" t="s">
        <v>58</v>
      </c>
      <c r="E127" t="s">
        <v>892</v>
      </c>
      <c r="F127" t="s">
        <v>128</v>
      </c>
      <c r="G127" t="s">
        <v>134</v>
      </c>
      <c r="H127" t="s">
        <v>108</v>
      </c>
      <c r="I127" t="s">
        <v>109</v>
      </c>
      <c r="J127" t="s">
        <v>937</v>
      </c>
      <c r="K127" t="s">
        <v>186</v>
      </c>
      <c r="L127" t="s">
        <v>117</v>
      </c>
      <c r="M127" t="s">
        <v>985</v>
      </c>
      <c r="N127" t="s">
        <v>983</v>
      </c>
      <c r="O127" t="s">
        <v>984</v>
      </c>
    </row>
    <row r="128" spans="1:15" x14ac:dyDescent="0.25">
      <c r="A128">
        <v>2021</v>
      </c>
      <c r="B128">
        <v>17</v>
      </c>
      <c r="C128" t="s">
        <v>13</v>
      </c>
      <c r="D128" t="s">
        <v>58</v>
      </c>
      <c r="E128" t="s">
        <v>892</v>
      </c>
      <c r="F128" t="s">
        <v>128</v>
      </c>
      <c r="G128" t="s">
        <v>770</v>
      </c>
      <c r="H128" t="s">
        <v>108</v>
      </c>
      <c r="I128" t="s">
        <v>109</v>
      </c>
      <c r="J128" t="s">
        <v>937</v>
      </c>
      <c r="K128" t="s">
        <v>186</v>
      </c>
      <c r="L128" t="s">
        <v>117</v>
      </c>
      <c r="M128" t="s">
        <v>985</v>
      </c>
      <c r="N128" t="s">
        <v>983</v>
      </c>
      <c r="O128" t="s">
        <v>984</v>
      </c>
    </row>
    <row r="129" spans="1:15" x14ac:dyDescent="0.25">
      <c r="A129">
        <v>2021</v>
      </c>
      <c r="B129">
        <v>17</v>
      </c>
      <c r="C129" t="s">
        <v>13</v>
      </c>
      <c r="D129" t="s">
        <v>58</v>
      </c>
      <c r="E129" t="s">
        <v>892</v>
      </c>
      <c r="F129" t="s">
        <v>128</v>
      </c>
      <c r="G129" t="s">
        <v>780</v>
      </c>
      <c r="H129" t="s">
        <v>108</v>
      </c>
      <c r="I129" t="s">
        <v>109</v>
      </c>
      <c r="J129" t="s">
        <v>937</v>
      </c>
      <c r="K129" t="s">
        <v>186</v>
      </c>
      <c r="L129" t="s">
        <v>117</v>
      </c>
      <c r="M129" t="s">
        <v>985</v>
      </c>
      <c r="N129" t="s">
        <v>983</v>
      </c>
      <c r="O129" t="s">
        <v>984</v>
      </c>
    </row>
    <row r="130" spans="1:15" x14ac:dyDescent="0.25">
      <c r="A130">
        <v>2021</v>
      </c>
      <c r="B130">
        <v>17</v>
      </c>
      <c r="C130" t="s">
        <v>13</v>
      </c>
      <c r="D130" t="s">
        <v>58</v>
      </c>
      <c r="E130" t="s">
        <v>892</v>
      </c>
      <c r="F130" t="s">
        <v>128</v>
      </c>
      <c r="G130" t="s">
        <v>856</v>
      </c>
      <c r="H130" t="s">
        <v>108</v>
      </c>
      <c r="I130" t="s">
        <v>109</v>
      </c>
      <c r="J130" t="s">
        <v>937</v>
      </c>
      <c r="K130" t="s">
        <v>186</v>
      </c>
      <c r="L130" t="s">
        <v>117</v>
      </c>
      <c r="M130" t="s">
        <v>985</v>
      </c>
      <c r="N130" t="s">
        <v>983</v>
      </c>
      <c r="O130" t="s">
        <v>984</v>
      </c>
    </row>
    <row r="131" spans="1:15" x14ac:dyDescent="0.25">
      <c r="A131">
        <v>2021</v>
      </c>
      <c r="B131">
        <v>17</v>
      </c>
      <c r="C131" t="s">
        <v>13</v>
      </c>
      <c r="D131" t="s">
        <v>58</v>
      </c>
      <c r="E131" t="s">
        <v>892</v>
      </c>
      <c r="F131" t="s">
        <v>128</v>
      </c>
      <c r="G131" t="s">
        <v>787</v>
      </c>
      <c r="H131" t="s">
        <v>108</v>
      </c>
      <c r="I131" t="s">
        <v>109</v>
      </c>
      <c r="J131" t="s">
        <v>937</v>
      </c>
      <c r="K131" t="s">
        <v>186</v>
      </c>
      <c r="L131" t="s">
        <v>117</v>
      </c>
      <c r="M131" t="s">
        <v>985</v>
      </c>
      <c r="N131" t="s">
        <v>983</v>
      </c>
      <c r="O131" t="s">
        <v>984</v>
      </c>
    </row>
    <row r="132" spans="1:15" x14ac:dyDescent="0.25">
      <c r="A132">
        <v>2021</v>
      </c>
      <c r="B132">
        <v>17</v>
      </c>
      <c r="C132" t="s">
        <v>13</v>
      </c>
      <c r="D132" t="s">
        <v>1073</v>
      </c>
      <c r="E132" t="s">
        <v>149</v>
      </c>
      <c r="F132" t="s">
        <v>666</v>
      </c>
      <c r="G132" t="s">
        <v>134</v>
      </c>
      <c r="H132" t="s">
        <v>108</v>
      </c>
      <c r="I132" t="s">
        <v>109</v>
      </c>
      <c r="J132" t="s">
        <v>937</v>
      </c>
      <c r="K132" t="s">
        <v>186</v>
      </c>
      <c r="L132" t="s">
        <v>117</v>
      </c>
      <c r="M132" t="s">
        <v>985</v>
      </c>
      <c r="N132" t="s">
        <v>983</v>
      </c>
      <c r="O132" t="s">
        <v>984</v>
      </c>
    </row>
    <row r="133" spans="1:15" x14ac:dyDescent="0.25">
      <c r="A133">
        <v>2021</v>
      </c>
      <c r="B133">
        <v>17</v>
      </c>
      <c r="C133" t="s">
        <v>13</v>
      </c>
      <c r="D133" t="s">
        <v>1073</v>
      </c>
      <c r="E133" t="s">
        <v>149</v>
      </c>
      <c r="F133" t="s">
        <v>666</v>
      </c>
      <c r="G133" t="s">
        <v>770</v>
      </c>
      <c r="H133" t="s">
        <v>108</v>
      </c>
      <c r="I133" t="s">
        <v>109</v>
      </c>
      <c r="J133" t="s">
        <v>937</v>
      </c>
      <c r="K133" t="s">
        <v>186</v>
      </c>
      <c r="L133" t="s">
        <v>117</v>
      </c>
      <c r="M133" t="s">
        <v>985</v>
      </c>
      <c r="N133" t="s">
        <v>983</v>
      </c>
      <c r="O133" t="s">
        <v>984</v>
      </c>
    </row>
    <row r="134" spans="1:15" x14ac:dyDescent="0.25">
      <c r="A134">
        <v>2021</v>
      </c>
      <c r="B134">
        <v>17</v>
      </c>
      <c r="C134" t="s">
        <v>13</v>
      </c>
      <c r="D134" t="s">
        <v>1073</v>
      </c>
      <c r="E134" t="s">
        <v>149</v>
      </c>
      <c r="F134" t="s">
        <v>666</v>
      </c>
      <c r="G134" t="s">
        <v>780</v>
      </c>
      <c r="H134" t="s">
        <v>108</v>
      </c>
      <c r="I134" t="s">
        <v>109</v>
      </c>
      <c r="J134" t="s">
        <v>937</v>
      </c>
      <c r="K134" t="s">
        <v>186</v>
      </c>
      <c r="L134" t="s">
        <v>117</v>
      </c>
      <c r="M134" t="s">
        <v>985</v>
      </c>
      <c r="N134" t="s">
        <v>983</v>
      </c>
      <c r="O134" t="s">
        <v>984</v>
      </c>
    </row>
    <row r="135" spans="1:15" x14ac:dyDescent="0.25">
      <c r="A135">
        <v>2021</v>
      </c>
      <c r="B135">
        <v>17</v>
      </c>
      <c r="C135" t="s">
        <v>13</v>
      </c>
      <c r="D135" t="s">
        <v>1073</v>
      </c>
      <c r="E135" t="s">
        <v>149</v>
      </c>
      <c r="F135" t="s">
        <v>666</v>
      </c>
      <c r="G135" t="s">
        <v>856</v>
      </c>
      <c r="H135" t="s">
        <v>108</v>
      </c>
      <c r="I135" t="s">
        <v>109</v>
      </c>
      <c r="J135" t="s">
        <v>937</v>
      </c>
      <c r="K135" t="s">
        <v>186</v>
      </c>
      <c r="L135" t="s">
        <v>117</v>
      </c>
      <c r="M135" t="s">
        <v>985</v>
      </c>
      <c r="N135" t="s">
        <v>983</v>
      </c>
      <c r="O135" t="s">
        <v>984</v>
      </c>
    </row>
    <row r="136" spans="1:15" x14ac:dyDescent="0.25">
      <c r="A136">
        <v>2021</v>
      </c>
      <c r="B136">
        <v>17</v>
      </c>
      <c r="C136" t="s">
        <v>13</v>
      </c>
      <c r="D136" t="s">
        <v>1073</v>
      </c>
      <c r="E136" t="s">
        <v>149</v>
      </c>
      <c r="F136" t="s">
        <v>666</v>
      </c>
      <c r="G136" t="s">
        <v>787</v>
      </c>
      <c r="H136" t="s">
        <v>108</v>
      </c>
      <c r="I136" t="s">
        <v>109</v>
      </c>
      <c r="J136" t="s">
        <v>937</v>
      </c>
      <c r="K136" t="s">
        <v>186</v>
      </c>
      <c r="L136" t="s">
        <v>117</v>
      </c>
      <c r="M136" t="s">
        <v>985</v>
      </c>
      <c r="N136" t="s">
        <v>983</v>
      </c>
      <c r="O136" t="s">
        <v>984</v>
      </c>
    </row>
    <row r="137" spans="1:15" x14ac:dyDescent="0.25">
      <c r="A137">
        <v>2021</v>
      </c>
      <c r="B137">
        <v>17</v>
      </c>
      <c r="C137" t="s">
        <v>13</v>
      </c>
      <c r="D137" t="s">
        <v>1073</v>
      </c>
      <c r="E137" t="s">
        <v>149</v>
      </c>
      <c r="F137" t="s">
        <v>128</v>
      </c>
      <c r="G137" t="s">
        <v>134</v>
      </c>
      <c r="H137" t="s">
        <v>108</v>
      </c>
      <c r="I137" t="s">
        <v>109</v>
      </c>
      <c r="J137" t="s">
        <v>937</v>
      </c>
      <c r="K137" t="s">
        <v>186</v>
      </c>
      <c r="L137" t="s">
        <v>117</v>
      </c>
      <c r="M137" t="s">
        <v>985</v>
      </c>
      <c r="N137" t="s">
        <v>983</v>
      </c>
      <c r="O137" t="s">
        <v>984</v>
      </c>
    </row>
    <row r="138" spans="1:15" x14ac:dyDescent="0.25">
      <c r="A138">
        <v>2021</v>
      </c>
      <c r="B138">
        <v>17</v>
      </c>
      <c r="C138" t="s">
        <v>13</v>
      </c>
      <c r="D138" t="s">
        <v>1073</v>
      </c>
      <c r="E138" t="s">
        <v>149</v>
      </c>
      <c r="F138" t="s">
        <v>128</v>
      </c>
      <c r="G138" t="s">
        <v>770</v>
      </c>
      <c r="H138" t="s">
        <v>108</v>
      </c>
      <c r="I138" t="s">
        <v>109</v>
      </c>
      <c r="J138" t="s">
        <v>937</v>
      </c>
      <c r="K138" t="s">
        <v>186</v>
      </c>
      <c r="L138" t="s">
        <v>117</v>
      </c>
      <c r="M138" t="s">
        <v>985</v>
      </c>
      <c r="N138" t="s">
        <v>983</v>
      </c>
      <c r="O138" t="s">
        <v>984</v>
      </c>
    </row>
    <row r="139" spans="1:15" x14ac:dyDescent="0.25">
      <c r="A139">
        <v>2021</v>
      </c>
      <c r="B139">
        <v>17</v>
      </c>
      <c r="C139" t="s">
        <v>13</v>
      </c>
      <c r="D139" t="s">
        <v>1073</v>
      </c>
      <c r="E139" t="s">
        <v>149</v>
      </c>
      <c r="F139" t="s">
        <v>128</v>
      </c>
      <c r="G139" t="s">
        <v>780</v>
      </c>
      <c r="H139" t="s">
        <v>108</v>
      </c>
      <c r="I139" t="s">
        <v>109</v>
      </c>
      <c r="J139" t="s">
        <v>937</v>
      </c>
      <c r="K139" t="s">
        <v>186</v>
      </c>
      <c r="L139" t="s">
        <v>117</v>
      </c>
      <c r="M139" t="s">
        <v>985</v>
      </c>
      <c r="N139" t="s">
        <v>983</v>
      </c>
      <c r="O139" t="s">
        <v>984</v>
      </c>
    </row>
    <row r="140" spans="1:15" x14ac:dyDescent="0.25">
      <c r="A140">
        <v>2021</v>
      </c>
      <c r="B140">
        <v>17</v>
      </c>
      <c r="C140" t="s">
        <v>13</v>
      </c>
      <c r="D140" t="s">
        <v>1073</v>
      </c>
      <c r="E140" t="s">
        <v>149</v>
      </c>
      <c r="F140" t="s">
        <v>128</v>
      </c>
      <c r="G140" t="s">
        <v>856</v>
      </c>
      <c r="H140" t="s">
        <v>108</v>
      </c>
      <c r="I140" t="s">
        <v>109</v>
      </c>
      <c r="J140" t="s">
        <v>937</v>
      </c>
      <c r="K140" t="s">
        <v>186</v>
      </c>
      <c r="L140" t="s">
        <v>117</v>
      </c>
      <c r="M140" t="s">
        <v>985</v>
      </c>
      <c r="N140" t="s">
        <v>983</v>
      </c>
      <c r="O140" t="s">
        <v>984</v>
      </c>
    </row>
    <row r="141" spans="1:15" x14ac:dyDescent="0.25">
      <c r="A141">
        <v>2021</v>
      </c>
      <c r="B141">
        <v>17</v>
      </c>
      <c r="C141" t="s">
        <v>13</v>
      </c>
      <c r="D141" t="s">
        <v>1073</v>
      </c>
      <c r="E141" t="s">
        <v>149</v>
      </c>
      <c r="F141" t="s">
        <v>128</v>
      </c>
      <c r="G141" t="s">
        <v>787</v>
      </c>
      <c r="H141" t="s">
        <v>108</v>
      </c>
      <c r="I141" t="s">
        <v>109</v>
      </c>
      <c r="J141" t="s">
        <v>937</v>
      </c>
      <c r="K141" t="s">
        <v>186</v>
      </c>
      <c r="L141" t="s">
        <v>117</v>
      </c>
      <c r="M141" t="s">
        <v>985</v>
      </c>
      <c r="N141" t="s">
        <v>983</v>
      </c>
      <c r="O141" t="s">
        <v>984</v>
      </c>
    </row>
    <row r="142" spans="1:15" x14ac:dyDescent="0.25">
      <c r="A142">
        <v>2021</v>
      </c>
      <c r="B142">
        <v>17</v>
      </c>
      <c r="C142" t="s">
        <v>13</v>
      </c>
      <c r="D142" t="s">
        <v>1073</v>
      </c>
      <c r="E142" t="s">
        <v>892</v>
      </c>
      <c r="F142" t="s">
        <v>666</v>
      </c>
      <c r="G142" t="s">
        <v>134</v>
      </c>
      <c r="H142" t="s">
        <v>108</v>
      </c>
      <c r="I142" t="s">
        <v>109</v>
      </c>
      <c r="J142" t="s">
        <v>937</v>
      </c>
      <c r="K142" t="s">
        <v>186</v>
      </c>
      <c r="L142" t="s">
        <v>117</v>
      </c>
      <c r="M142" t="s">
        <v>985</v>
      </c>
      <c r="N142" t="s">
        <v>983</v>
      </c>
      <c r="O142" t="s">
        <v>984</v>
      </c>
    </row>
    <row r="143" spans="1:15" x14ac:dyDescent="0.25">
      <c r="A143">
        <v>2021</v>
      </c>
      <c r="B143">
        <v>17</v>
      </c>
      <c r="C143" t="s">
        <v>13</v>
      </c>
      <c r="D143" t="s">
        <v>1073</v>
      </c>
      <c r="E143" t="s">
        <v>892</v>
      </c>
      <c r="F143" t="s">
        <v>666</v>
      </c>
      <c r="G143" t="s">
        <v>770</v>
      </c>
      <c r="H143" t="s">
        <v>108</v>
      </c>
      <c r="I143" t="s">
        <v>109</v>
      </c>
      <c r="J143" t="s">
        <v>937</v>
      </c>
      <c r="K143" t="s">
        <v>186</v>
      </c>
      <c r="L143" t="s">
        <v>117</v>
      </c>
      <c r="M143" t="s">
        <v>985</v>
      </c>
      <c r="N143" t="s">
        <v>983</v>
      </c>
      <c r="O143" t="s">
        <v>984</v>
      </c>
    </row>
    <row r="144" spans="1:15" x14ac:dyDescent="0.25">
      <c r="A144">
        <v>2021</v>
      </c>
      <c r="B144">
        <v>17</v>
      </c>
      <c r="C144" t="s">
        <v>13</v>
      </c>
      <c r="D144" t="s">
        <v>1073</v>
      </c>
      <c r="E144" t="s">
        <v>892</v>
      </c>
      <c r="F144" t="s">
        <v>666</v>
      </c>
      <c r="G144" t="s">
        <v>780</v>
      </c>
      <c r="H144" t="s">
        <v>108</v>
      </c>
      <c r="I144" t="s">
        <v>109</v>
      </c>
      <c r="J144" t="s">
        <v>937</v>
      </c>
      <c r="K144" t="s">
        <v>186</v>
      </c>
      <c r="L144" t="s">
        <v>117</v>
      </c>
      <c r="M144" t="s">
        <v>985</v>
      </c>
      <c r="N144" t="s">
        <v>983</v>
      </c>
      <c r="O144" t="s">
        <v>984</v>
      </c>
    </row>
    <row r="145" spans="1:15" x14ac:dyDescent="0.25">
      <c r="A145">
        <v>2021</v>
      </c>
      <c r="B145">
        <v>17</v>
      </c>
      <c r="C145" t="s">
        <v>13</v>
      </c>
      <c r="D145" t="s">
        <v>1073</v>
      </c>
      <c r="E145" t="s">
        <v>892</v>
      </c>
      <c r="F145" t="s">
        <v>666</v>
      </c>
      <c r="G145" t="s">
        <v>856</v>
      </c>
      <c r="H145" t="s">
        <v>108</v>
      </c>
      <c r="I145" t="s">
        <v>109</v>
      </c>
      <c r="J145" t="s">
        <v>937</v>
      </c>
      <c r="K145" t="s">
        <v>186</v>
      </c>
      <c r="L145" t="s">
        <v>117</v>
      </c>
      <c r="M145" t="s">
        <v>985</v>
      </c>
      <c r="N145" t="s">
        <v>983</v>
      </c>
      <c r="O145" t="s">
        <v>984</v>
      </c>
    </row>
    <row r="146" spans="1:15" x14ac:dyDescent="0.25">
      <c r="A146">
        <v>2021</v>
      </c>
      <c r="B146">
        <v>17</v>
      </c>
      <c r="C146" t="s">
        <v>13</v>
      </c>
      <c r="D146" t="s">
        <v>1073</v>
      </c>
      <c r="E146" t="s">
        <v>892</v>
      </c>
      <c r="F146" t="s">
        <v>666</v>
      </c>
      <c r="G146" t="s">
        <v>787</v>
      </c>
      <c r="H146" t="s">
        <v>108</v>
      </c>
      <c r="I146" t="s">
        <v>109</v>
      </c>
      <c r="J146" t="s">
        <v>937</v>
      </c>
      <c r="K146" t="s">
        <v>186</v>
      </c>
      <c r="L146" t="s">
        <v>117</v>
      </c>
      <c r="M146" t="s">
        <v>985</v>
      </c>
      <c r="N146" t="s">
        <v>983</v>
      </c>
      <c r="O146" t="s">
        <v>984</v>
      </c>
    </row>
    <row r="147" spans="1:15" x14ac:dyDescent="0.25">
      <c r="A147">
        <v>2021</v>
      </c>
      <c r="B147">
        <v>17</v>
      </c>
      <c r="C147" t="s">
        <v>13</v>
      </c>
      <c r="D147" t="s">
        <v>1073</v>
      </c>
      <c r="E147" t="s">
        <v>892</v>
      </c>
      <c r="F147" t="s">
        <v>128</v>
      </c>
      <c r="G147" t="s">
        <v>134</v>
      </c>
      <c r="H147" t="s">
        <v>108</v>
      </c>
      <c r="I147" t="s">
        <v>109</v>
      </c>
      <c r="J147" t="s">
        <v>937</v>
      </c>
      <c r="K147" t="s">
        <v>186</v>
      </c>
      <c r="L147" t="s">
        <v>117</v>
      </c>
      <c r="M147" t="s">
        <v>985</v>
      </c>
      <c r="N147" t="s">
        <v>983</v>
      </c>
      <c r="O147" t="s">
        <v>984</v>
      </c>
    </row>
    <row r="148" spans="1:15" x14ac:dyDescent="0.25">
      <c r="A148">
        <v>2021</v>
      </c>
      <c r="B148">
        <v>17</v>
      </c>
      <c r="C148" t="s">
        <v>13</v>
      </c>
      <c r="D148" t="s">
        <v>1073</v>
      </c>
      <c r="E148" t="s">
        <v>892</v>
      </c>
      <c r="F148" t="s">
        <v>128</v>
      </c>
      <c r="G148" t="s">
        <v>770</v>
      </c>
      <c r="H148" t="s">
        <v>108</v>
      </c>
      <c r="I148" t="s">
        <v>109</v>
      </c>
      <c r="J148" t="s">
        <v>937</v>
      </c>
      <c r="K148" t="s">
        <v>186</v>
      </c>
      <c r="L148" t="s">
        <v>117</v>
      </c>
      <c r="M148" t="s">
        <v>985</v>
      </c>
      <c r="N148" t="s">
        <v>983</v>
      </c>
      <c r="O148" t="s">
        <v>984</v>
      </c>
    </row>
    <row r="149" spans="1:15" x14ac:dyDescent="0.25">
      <c r="A149">
        <v>2021</v>
      </c>
      <c r="B149">
        <v>17</v>
      </c>
      <c r="C149" t="s">
        <v>13</v>
      </c>
      <c r="D149" t="s">
        <v>1073</v>
      </c>
      <c r="E149" t="s">
        <v>892</v>
      </c>
      <c r="F149" t="s">
        <v>128</v>
      </c>
      <c r="G149" t="s">
        <v>780</v>
      </c>
      <c r="H149" t="s">
        <v>108</v>
      </c>
      <c r="I149" t="s">
        <v>109</v>
      </c>
      <c r="J149" t="s">
        <v>937</v>
      </c>
      <c r="K149" t="s">
        <v>186</v>
      </c>
      <c r="L149" t="s">
        <v>117</v>
      </c>
      <c r="M149" t="s">
        <v>985</v>
      </c>
      <c r="N149" t="s">
        <v>983</v>
      </c>
      <c r="O149" t="s">
        <v>984</v>
      </c>
    </row>
    <row r="150" spans="1:15" x14ac:dyDescent="0.25">
      <c r="A150">
        <v>2021</v>
      </c>
      <c r="B150">
        <v>17</v>
      </c>
      <c r="C150" t="s">
        <v>13</v>
      </c>
      <c r="D150" t="s">
        <v>1073</v>
      </c>
      <c r="E150" t="s">
        <v>892</v>
      </c>
      <c r="F150" t="s">
        <v>128</v>
      </c>
      <c r="G150" t="s">
        <v>856</v>
      </c>
      <c r="H150" t="s">
        <v>108</v>
      </c>
      <c r="I150" t="s">
        <v>109</v>
      </c>
      <c r="J150" t="s">
        <v>937</v>
      </c>
      <c r="K150" t="s">
        <v>186</v>
      </c>
      <c r="L150" t="s">
        <v>117</v>
      </c>
      <c r="M150" t="s">
        <v>985</v>
      </c>
      <c r="N150" t="s">
        <v>983</v>
      </c>
      <c r="O150" t="s">
        <v>984</v>
      </c>
    </row>
    <row r="151" spans="1:15" x14ac:dyDescent="0.25">
      <c r="A151">
        <v>2021</v>
      </c>
      <c r="B151">
        <v>17</v>
      </c>
      <c r="C151" t="s">
        <v>13</v>
      </c>
      <c r="D151" t="s">
        <v>1073</v>
      </c>
      <c r="E151" t="s">
        <v>892</v>
      </c>
      <c r="F151" t="s">
        <v>128</v>
      </c>
      <c r="G151" t="s">
        <v>787</v>
      </c>
      <c r="H151" t="s">
        <v>108</v>
      </c>
      <c r="I151" t="s">
        <v>109</v>
      </c>
      <c r="J151" t="s">
        <v>937</v>
      </c>
      <c r="K151" t="s">
        <v>186</v>
      </c>
      <c r="L151" t="s">
        <v>117</v>
      </c>
      <c r="M151" t="s">
        <v>985</v>
      </c>
      <c r="N151" t="s">
        <v>983</v>
      </c>
      <c r="O151" t="s">
        <v>984</v>
      </c>
    </row>
    <row r="152" spans="1:15" x14ac:dyDescent="0.25">
      <c r="A152">
        <v>2021</v>
      </c>
      <c r="B152">
        <v>17</v>
      </c>
      <c r="C152" t="s">
        <v>13</v>
      </c>
      <c r="D152" t="s">
        <v>757</v>
      </c>
      <c r="E152" t="s">
        <v>149</v>
      </c>
      <c r="F152" t="s">
        <v>666</v>
      </c>
      <c r="G152" t="s">
        <v>134</v>
      </c>
      <c r="H152" t="s">
        <v>108</v>
      </c>
      <c r="I152" t="s">
        <v>109</v>
      </c>
      <c r="J152" t="s">
        <v>937</v>
      </c>
      <c r="K152" t="s">
        <v>186</v>
      </c>
      <c r="L152" t="s">
        <v>117</v>
      </c>
      <c r="M152" t="s">
        <v>985</v>
      </c>
      <c r="N152" t="s">
        <v>983</v>
      </c>
      <c r="O152" t="s">
        <v>984</v>
      </c>
    </row>
    <row r="153" spans="1:15" x14ac:dyDescent="0.25">
      <c r="A153">
        <v>2021</v>
      </c>
      <c r="B153">
        <v>17</v>
      </c>
      <c r="C153" t="s">
        <v>13</v>
      </c>
      <c r="D153" t="s">
        <v>757</v>
      </c>
      <c r="E153" t="s">
        <v>149</v>
      </c>
      <c r="F153" t="s">
        <v>666</v>
      </c>
      <c r="G153" t="s">
        <v>770</v>
      </c>
      <c r="H153" t="s">
        <v>108</v>
      </c>
      <c r="I153" t="s">
        <v>109</v>
      </c>
      <c r="J153" t="s">
        <v>937</v>
      </c>
      <c r="K153" t="s">
        <v>186</v>
      </c>
      <c r="L153" t="s">
        <v>117</v>
      </c>
      <c r="M153" t="s">
        <v>985</v>
      </c>
      <c r="N153" t="s">
        <v>983</v>
      </c>
      <c r="O153" t="s">
        <v>984</v>
      </c>
    </row>
    <row r="154" spans="1:15" x14ac:dyDescent="0.25">
      <c r="A154">
        <v>2021</v>
      </c>
      <c r="B154">
        <v>17</v>
      </c>
      <c r="C154" t="s">
        <v>13</v>
      </c>
      <c r="D154" t="s">
        <v>757</v>
      </c>
      <c r="E154" t="s">
        <v>149</v>
      </c>
      <c r="F154" t="s">
        <v>666</v>
      </c>
      <c r="G154" t="s">
        <v>780</v>
      </c>
      <c r="H154" t="s">
        <v>108</v>
      </c>
      <c r="I154" t="s">
        <v>109</v>
      </c>
      <c r="J154" t="s">
        <v>937</v>
      </c>
      <c r="K154" t="s">
        <v>186</v>
      </c>
      <c r="L154" t="s">
        <v>117</v>
      </c>
      <c r="M154" t="s">
        <v>985</v>
      </c>
      <c r="N154" t="s">
        <v>983</v>
      </c>
      <c r="O154" t="s">
        <v>984</v>
      </c>
    </row>
    <row r="155" spans="1:15" x14ac:dyDescent="0.25">
      <c r="A155">
        <v>2021</v>
      </c>
      <c r="B155">
        <v>17</v>
      </c>
      <c r="C155" t="s">
        <v>13</v>
      </c>
      <c r="D155" t="s">
        <v>757</v>
      </c>
      <c r="E155" t="s">
        <v>149</v>
      </c>
      <c r="F155" t="s">
        <v>666</v>
      </c>
      <c r="G155" t="s">
        <v>856</v>
      </c>
      <c r="H155" t="s">
        <v>108</v>
      </c>
      <c r="I155" t="s">
        <v>109</v>
      </c>
      <c r="J155" t="s">
        <v>937</v>
      </c>
      <c r="K155" t="s">
        <v>186</v>
      </c>
      <c r="L155" t="s">
        <v>117</v>
      </c>
      <c r="M155" t="s">
        <v>985</v>
      </c>
      <c r="N155" t="s">
        <v>983</v>
      </c>
      <c r="O155" t="s">
        <v>984</v>
      </c>
    </row>
    <row r="156" spans="1:15" x14ac:dyDescent="0.25">
      <c r="A156">
        <v>2021</v>
      </c>
      <c r="B156">
        <v>17</v>
      </c>
      <c r="C156" t="s">
        <v>13</v>
      </c>
      <c r="D156" t="s">
        <v>757</v>
      </c>
      <c r="E156" t="s">
        <v>149</v>
      </c>
      <c r="F156" t="s">
        <v>666</v>
      </c>
      <c r="G156" t="s">
        <v>787</v>
      </c>
      <c r="H156" t="s">
        <v>108</v>
      </c>
      <c r="I156" t="s">
        <v>109</v>
      </c>
      <c r="J156" t="s">
        <v>937</v>
      </c>
      <c r="K156" t="s">
        <v>186</v>
      </c>
      <c r="L156" t="s">
        <v>117</v>
      </c>
      <c r="M156" t="s">
        <v>985</v>
      </c>
      <c r="N156" t="s">
        <v>983</v>
      </c>
      <c r="O156" t="s">
        <v>984</v>
      </c>
    </row>
    <row r="157" spans="1:15" x14ac:dyDescent="0.25">
      <c r="A157">
        <v>2021</v>
      </c>
      <c r="B157">
        <v>17</v>
      </c>
      <c r="C157" t="s">
        <v>13</v>
      </c>
      <c r="D157" t="s">
        <v>757</v>
      </c>
      <c r="E157" t="s">
        <v>149</v>
      </c>
      <c r="F157" t="s">
        <v>128</v>
      </c>
      <c r="G157" t="s">
        <v>134</v>
      </c>
      <c r="H157" t="s">
        <v>108</v>
      </c>
      <c r="I157" t="s">
        <v>109</v>
      </c>
      <c r="J157" t="s">
        <v>937</v>
      </c>
      <c r="K157" t="s">
        <v>186</v>
      </c>
      <c r="L157" t="s">
        <v>117</v>
      </c>
      <c r="M157" t="s">
        <v>985</v>
      </c>
      <c r="N157" t="s">
        <v>983</v>
      </c>
      <c r="O157" t="s">
        <v>984</v>
      </c>
    </row>
    <row r="158" spans="1:15" x14ac:dyDescent="0.25">
      <c r="A158">
        <v>2021</v>
      </c>
      <c r="B158">
        <v>17</v>
      </c>
      <c r="C158" t="s">
        <v>13</v>
      </c>
      <c r="D158" t="s">
        <v>757</v>
      </c>
      <c r="E158" t="s">
        <v>149</v>
      </c>
      <c r="F158" t="s">
        <v>128</v>
      </c>
      <c r="G158" t="s">
        <v>770</v>
      </c>
      <c r="H158" t="s">
        <v>108</v>
      </c>
      <c r="I158" t="s">
        <v>109</v>
      </c>
      <c r="J158" t="s">
        <v>937</v>
      </c>
      <c r="K158" t="s">
        <v>186</v>
      </c>
      <c r="L158" t="s">
        <v>117</v>
      </c>
      <c r="M158" t="s">
        <v>985</v>
      </c>
      <c r="N158" t="s">
        <v>983</v>
      </c>
      <c r="O158" t="s">
        <v>984</v>
      </c>
    </row>
    <row r="159" spans="1:15" x14ac:dyDescent="0.25">
      <c r="A159">
        <v>2021</v>
      </c>
      <c r="B159">
        <v>17</v>
      </c>
      <c r="C159" t="s">
        <v>13</v>
      </c>
      <c r="D159" t="s">
        <v>757</v>
      </c>
      <c r="E159" t="s">
        <v>149</v>
      </c>
      <c r="F159" t="s">
        <v>128</v>
      </c>
      <c r="G159" t="s">
        <v>780</v>
      </c>
      <c r="H159" t="s">
        <v>108</v>
      </c>
      <c r="I159" t="s">
        <v>109</v>
      </c>
      <c r="J159" t="s">
        <v>937</v>
      </c>
      <c r="K159" t="s">
        <v>186</v>
      </c>
      <c r="L159" t="s">
        <v>117</v>
      </c>
      <c r="M159" t="s">
        <v>985</v>
      </c>
      <c r="N159" t="s">
        <v>983</v>
      </c>
      <c r="O159" t="s">
        <v>984</v>
      </c>
    </row>
    <row r="160" spans="1:15" x14ac:dyDescent="0.25">
      <c r="A160">
        <v>2021</v>
      </c>
      <c r="B160">
        <v>17</v>
      </c>
      <c r="C160" t="s">
        <v>13</v>
      </c>
      <c r="D160" t="s">
        <v>757</v>
      </c>
      <c r="E160" t="s">
        <v>149</v>
      </c>
      <c r="F160" t="s">
        <v>128</v>
      </c>
      <c r="G160" t="s">
        <v>856</v>
      </c>
      <c r="H160" t="s">
        <v>108</v>
      </c>
      <c r="I160" t="s">
        <v>109</v>
      </c>
      <c r="J160" t="s">
        <v>937</v>
      </c>
      <c r="K160" t="s">
        <v>186</v>
      </c>
      <c r="L160" t="s">
        <v>117</v>
      </c>
      <c r="M160" t="s">
        <v>985</v>
      </c>
      <c r="N160" t="s">
        <v>983</v>
      </c>
      <c r="O160" t="s">
        <v>984</v>
      </c>
    </row>
    <row r="161" spans="1:15" x14ac:dyDescent="0.25">
      <c r="A161">
        <v>2021</v>
      </c>
      <c r="B161">
        <v>17</v>
      </c>
      <c r="C161" t="s">
        <v>13</v>
      </c>
      <c r="D161" t="s">
        <v>757</v>
      </c>
      <c r="E161" t="s">
        <v>149</v>
      </c>
      <c r="F161" t="s">
        <v>128</v>
      </c>
      <c r="G161" t="s">
        <v>787</v>
      </c>
      <c r="H161" t="s">
        <v>108</v>
      </c>
      <c r="I161" t="s">
        <v>109</v>
      </c>
      <c r="J161" t="s">
        <v>937</v>
      </c>
      <c r="K161" t="s">
        <v>186</v>
      </c>
      <c r="L161" t="s">
        <v>117</v>
      </c>
      <c r="M161" t="s">
        <v>985</v>
      </c>
      <c r="N161" t="s">
        <v>983</v>
      </c>
      <c r="O161" t="s">
        <v>984</v>
      </c>
    </row>
    <row r="162" spans="1:15" x14ac:dyDescent="0.25">
      <c r="A162">
        <v>2021</v>
      </c>
      <c r="B162">
        <v>17</v>
      </c>
      <c r="C162" t="s">
        <v>13</v>
      </c>
      <c r="D162" t="s">
        <v>757</v>
      </c>
      <c r="E162" t="s">
        <v>892</v>
      </c>
      <c r="F162" t="s">
        <v>666</v>
      </c>
      <c r="G162" t="s">
        <v>134</v>
      </c>
      <c r="H162" t="s">
        <v>108</v>
      </c>
      <c r="I162" t="s">
        <v>109</v>
      </c>
      <c r="J162" t="s">
        <v>937</v>
      </c>
      <c r="K162" t="s">
        <v>186</v>
      </c>
      <c r="L162" t="s">
        <v>117</v>
      </c>
      <c r="M162" t="s">
        <v>985</v>
      </c>
      <c r="N162" t="s">
        <v>983</v>
      </c>
      <c r="O162" t="s">
        <v>984</v>
      </c>
    </row>
    <row r="163" spans="1:15" x14ac:dyDescent="0.25">
      <c r="A163">
        <v>2021</v>
      </c>
      <c r="B163">
        <v>17</v>
      </c>
      <c r="C163" t="s">
        <v>13</v>
      </c>
      <c r="D163" t="s">
        <v>757</v>
      </c>
      <c r="E163" t="s">
        <v>892</v>
      </c>
      <c r="F163" t="s">
        <v>666</v>
      </c>
      <c r="G163" t="s">
        <v>770</v>
      </c>
      <c r="H163" t="s">
        <v>108</v>
      </c>
      <c r="I163" t="s">
        <v>109</v>
      </c>
      <c r="J163" t="s">
        <v>937</v>
      </c>
      <c r="K163" t="s">
        <v>186</v>
      </c>
      <c r="L163" t="s">
        <v>117</v>
      </c>
      <c r="M163" t="s">
        <v>985</v>
      </c>
      <c r="N163" t="s">
        <v>983</v>
      </c>
      <c r="O163" t="s">
        <v>984</v>
      </c>
    </row>
    <row r="164" spans="1:15" x14ac:dyDescent="0.25">
      <c r="A164">
        <v>2021</v>
      </c>
      <c r="B164">
        <v>17</v>
      </c>
      <c r="C164" t="s">
        <v>13</v>
      </c>
      <c r="D164" t="s">
        <v>757</v>
      </c>
      <c r="E164" t="s">
        <v>892</v>
      </c>
      <c r="F164" t="s">
        <v>666</v>
      </c>
      <c r="G164" t="s">
        <v>780</v>
      </c>
      <c r="H164" t="s">
        <v>108</v>
      </c>
      <c r="I164" t="s">
        <v>109</v>
      </c>
      <c r="J164" t="s">
        <v>937</v>
      </c>
      <c r="K164" t="s">
        <v>186</v>
      </c>
      <c r="L164" t="s">
        <v>117</v>
      </c>
      <c r="M164" t="s">
        <v>985</v>
      </c>
      <c r="N164" t="s">
        <v>983</v>
      </c>
      <c r="O164" t="s">
        <v>984</v>
      </c>
    </row>
    <row r="165" spans="1:15" x14ac:dyDescent="0.25">
      <c r="A165">
        <v>2021</v>
      </c>
      <c r="B165">
        <v>17</v>
      </c>
      <c r="C165" t="s">
        <v>13</v>
      </c>
      <c r="D165" t="s">
        <v>757</v>
      </c>
      <c r="E165" t="s">
        <v>892</v>
      </c>
      <c r="F165" t="s">
        <v>666</v>
      </c>
      <c r="G165" t="s">
        <v>856</v>
      </c>
      <c r="H165" t="s">
        <v>108</v>
      </c>
      <c r="I165" t="s">
        <v>109</v>
      </c>
      <c r="J165" t="s">
        <v>937</v>
      </c>
      <c r="K165" t="s">
        <v>186</v>
      </c>
      <c r="L165" t="s">
        <v>117</v>
      </c>
      <c r="M165" t="s">
        <v>985</v>
      </c>
      <c r="N165" t="s">
        <v>983</v>
      </c>
      <c r="O165" t="s">
        <v>984</v>
      </c>
    </row>
    <row r="166" spans="1:15" x14ac:dyDescent="0.25">
      <c r="A166">
        <v>2021</v>
      </c>
      <c r="B166">
        <v>17</v>
      </c>
      <c r="C166" t="s">
        <v>13</v>
      </c>
      <c r="D166" t="s">
        <v>757</v>
      </c>
      <c r="E166" t="s">
        <v>892</v>
      </c>
      <c r="F166" t="s">
        <v>666</v>
      </c>
      <c r="G166" t="s">
        <v>787</v>
      </c>
      <c r="H166" t="s">
        <v>108</v>
      </c>
      <c r="I166" t="s">
        <v>109</v>
      </c>
      <c r="J166" t="s">
        <v>937</v>
      </c>
      <c r="K166" t="s">
        <v>186</v>
      </c>
      <c r="L166" t="s">
        <v>117</v>
      </c>
      <c r="M166" t="s">
        <v>985</v>
      </c>
      <c r="N166" t="s">
        <v>983</v>
      </c>
      <c r="O166" t="s">
        <v>984</v>
      </c>
    </row>
    <row r="167" spans="1:15" x14ac:dyDescent="0.25">
      <c r="A167">
        <v>2021</v>
      </c>
      <c r="B167">
        <v>17</v>
      </c>
      <c r="C167" t="s">
        <v>13</v>
      </c>
      <c r="D167" t="s">
        <v>757</v>
      </c>
      <c r="E167" t="s">
        <v>892</v>
      </c>
      <c r="F167" t="s">
        <v>128</v>
      </c>
      <c r="G167" t="s">
        <v>134</v>
      </c>
      <c r="H167" t="s">
        <v>108</v>
      </c>
      <c r="I167" t="s">
        <v>109</v>
      </c>
      <c r="J167" t="s">
        <v>937</v>
      </c>
      <c r="K167" t="s">
        <v>186</v>
      </c>
      <c r="L167" t="s">
        <v>117</v>
      </c>
      <c r="M167" t="s">
        <v>985</v>
      </c>
      <c r="N167" t="s">
        <v>983</v>
      </c>
      <c r="O167" t="s">
        <v>984</v>
      </c>
    </row>
    <row r="168" spans="1:15" x14ac:dyDescent="0.25">
      <c r="A168">
        <v>2021</v>
      </c>
      <c r="B168">
        <v>17</v>
      </c>
      <c r="C168" t="s">
        <v>13</v>
      </c>
      <c r="D168" t="s">
        <v>757</v>
      </c>
      <c r="E168" t="s">
        <v>892</v>
      </c>
      <c r="F168" t="s">
        <v>128</v>
      </c>
      <c r="G168" t="s">
        <v>770</v>
      </c>
      <c r="H168" t="s">
        <v>108</v>
      </c>
      <c r="I168" t="s">
        <v>109</v>
      </c>
      <c r="J168" t="s">
        <v>937</v>
      </c>
      <c r="K168" t="s">
        <v>186</v>
      </c>
      <c r="L168" t="s">
        <v>117</v>
      </c>
      <c r="M168" t="s">
        <v>985</v>
      </c>
      <c r="N168" t="s">
        <v>983</v>
      </c>
      <c r="O168" t="s">
        <v>984</v>
      </c>
    </row>
    <row r="169" spans="1:15" x14ac:dyDescent="0.25">
      <c r="A169">
        <v>2021</v>
      </c>
      <c r="B169">
        <v>17</v>
      </c>
      <c r="C169" t="s">
        <v>13</v>
      </c>
      <c r="D169" t="s">
        <v>757</v>
      </c>
      <c r="E169" t="s">
        <v>892</v>
      </c>
      <c r="F169" t="s">
        <v>128</v>
      </c>
      <c r="G169" t="s">
        <v>780</v>
      </c>
      <c r="H169" t="s">
        <v>108</v>
      </c>
      <c r="I169" t="s">
        <v>109</v>
      </c>
      <c r="J169" t="s">
        <v>937</v>
      </c>
      <c r="K169" t="s">
        <v>186</v>
      </c>
      <c r="L169" t="s">
        <v>117</v>
      </c>
      <c r="M169" t="s">
        <v>985</v>
      </c>
      <c r="N169" t="s">
        <v>983</v>
      </c>
      <c r="O169" t="s">
        <v>984</v>
      </c>
    </row>
    <row r="170" spans="1:15" x14ac:dyDescent="0.25">
      <c r="A170">
        <v>2021</v>
      </c>
      <c r="B170">
        <v>17</v>
      </c>
      <c r="C170" t="s">
        <v>13</v>
      </c>
      <c r="D170" t="s">
        <v>757</v>
      </c>
      <c r="E170" t="s">
        <v>892</v>
      </c>
      <c r="F170" t="s">
        <v>128</v>
      </c>
      <c r="G170" t="s">
        <v>856</v>
      </c>
      <c r="H170" t="s">
        <v>108</v>
      </c>
      <c r="I170" t="s">
        <v>109</v>
      </c>
      <c r="J170" t="s">
        <v>937</v>
      </c>
      <c r="K170" t="s">
        <v>186</v>
      </c>
      <c r="L170" t="s">
        <v>117</v>
      </c>
      <c r="M170" t="s">
        <v>985</v>
      </c>
      <c r="N170" t="s">
        <v>983</v>
      </c>
      <c r="O170" t="s">
        <v>984</v>
      </c>
    </row>
    <row r="171" spans="1:15" x14ac:dyDescent="0.25">
      <c r="A171">
        <v>2021</v>
      </c>
      <c r="B171">
        <v>17</v>
      </c>
      <c r="C171" t="s">
        <v>13</v>
      </c>
      <c r="D171" t="s">
        <v>757</v>
      </c>
      <c r="E171" t="s">
        <v>892</v>
      </c>
      <c r="F171" t="s">
        <v>128</v>
      </c>
      <c r="G171" t="s">
        <v>787</v>
      </c>
      <c r="H171" t="s">
        <v>108</v>
      </c>
      <c r="I171" t="s">
        <v>109</v>
      </c>
      <c r="J171" t="s">
        <v>937</v>
      </c>
      <c r="K171" t="s">
        <v>186</v>
      </c>
      <c r="L171" t="s">
        <v>117</v>
      </c>
      <c r="M171" t="s">
        <v>985</v>
      </c>
      <c r="N171" t="s">
        <v>983</v>
      </c>
      <c r="O171" t="s">
        <v>984</v>
      </c>
    </row>
    <row r="172" spans="1:15" x14ac:dyDescent="0.25">
      <c r="A172">
        <v>2021</v>
      </c>
      <c r="B172">
        <v>18</v>
      </c>
      <c r="C172" t="s">
        <v>168</v>
      </c>
      <c r="D172" t="s">
        <v>58</v>
      </c>
      <c r="E172" t="s">
        <v>278</v>
      </c>
      <c r="F172" t="s">
        <v>128</v>
      </c>
      <c r="G172" t="s">
        <v>832</v>
      </c>
      <c r="H172" t="s">
        <v>108</v>
      </c>
      <c r="I172" t="s">
        <v>917</v>
      </c>
      <c r="J172" t="s">
        <v>917</v>
      </c>
      <c r="K172" t="s">
        <v>314</v>
      </c>
      <c r="L172" t="s">
        <v>917</v>
      </c>
      <c r="M172" t="s">
        <v>980</v>
      </c>
      <c r="N172" t="s">
        <v>978</v>
      </c>
      <c r="O172" t="s">
        <v>979</v>
      </c>
    </row>
    <row r="173" spans="1:15" x14ac:dyDescent="0.25">
      <c r="A173">
        <v>2021</v>
      </c>
      <c r="B173">
        <v>18</v>
      </c>
      <c r="C173" t="s">
        <v>168</v>
      </c>
      <c r="D173" t="s">
        <v>58</v>
      </c>
      <c r="E173" t="s">
        <v>149</v>
      </c>
      <c r="F173" t="s">
        <v>128</v>
      </c>
      <c r="G173" t="s">
        <v>832</v>
      </c>
      <c r="H173" t="s">
        <v>108</v>
      </c>
      <c r="I173" t="s">
        <v>917</v>
      </c>
      <c r="J173" t="s">
        <v>917</v>
      </c>
      <c r="K173" t="s">
        <v>314</v>
      </c>
      <c r="L173" t="s">
        <v>917</v>
      </c>
      <c r="M173" t="s">
        <v>980</v>
      </c>
      <c r="N173" t="s">
        <v>978</v>
      </c>
      <c r="O173" t="s">
        <v>979</v>
      </c>
    </row>
    <row r="174" spans="1:15" x14ac:dyDescent="0.25">
      <c r="A174">
        <v>2021</v>
      </c>
      <c r="B174">
        <v>18</v>
      </c>
      <c r="C174" t="s">
        <v>168</v>
      </c>
      <c r="D174" t="s">
        <v>1074</v>
      </c>
      <c r="E174" t="s">
        <v>278</v>
      </c>
      <c r="F174" t="s">
        <v>128</v>
      </c>
      <c r="G174" t="s">
        <v>832</v>
      </c>
      <c r="H174" t="s">
        <v>108</v>
      </c>
      <c r="I174" t="s">
        <v>917</v>
      </c>
      <c r="J174" t="s">
        <v>917</v>
      </c>
      <c r="K174" t="s">
        <v>314</v>
      </c>
      <c r="L174" t="s">
        <v>917</v>
      </c>
      <c r="M174" t="s">
        <v>980</v>
      </c>
      <c r="N174" t="s">
        <v>978</v>
      </c>
      <c r="O174" t="s">
        <v>979</v>
      </c>
    </row>
    <row r="175" spans="1:15" x14ac:dyDescent="0.25">
      <c r="A175">
        <v>2021</v>
      </c>
      <c r="B175">
        <v>18</v>
      </c>
      <c r="C175" t="s">
        <v>168</v>
      </c>
      <c r="D175" t="s">
        <v>1074</v>
      </c>
      <c r="E175" t="s">
        <v>149</v>
      </c>
      <c r="F175" t="s">
        <v>128</v>
      </c>
      <c r="G175" t="s">
        <v>832</v>
      </c>
      <c r="H175" t="s">
        <v>108</v>
      </c>
      <c r="I175" t="s">
        <v>917</v>
      </c>
      <c r="J175" t="s">
        <v>917</v>
      </c>
      <c r="K175" t="s">
        <v>314</v>
      </c>
      <c r="L175" t="s">
        <v>917</v>
      </c>
      <c r="M175" t="s">
        <v>980</v>
      </c>
      <c r="N175" t="s">
        <v>978</v>
      </c>
      <c r="O175" t="s">
        <v>979</v>
      </c>
    </row>
    <row r="176" spans="1:15" x14ac:dyDescent="0.25">
      <c r="A176">
        <v>2021</v>
      </c>
      <c r="B176">
        <v>18</v>
      </c>
      <c r="C176" t="s">
        <v>168</v>
      </c>
      <c r="D176" t="s">
        <v>447</v>
      </c>
      <c r="E176" t="s">
        <v>278</v>
      </c>
      <c r="F176" t="s">
        <v>128</v>
      </c>
      <c r="G176" t="s">
        <v>832</v>
      </c>
      <c r="H176" t="s">
        <v>108</v>
      </c>
      <c r="I176" t="s">
        <v>917</v>
      </c>
      <c r="J176" t="s">
        <v>917</v>
      </c>
      <c r="K176" t="s">
        <v>314</v>
      </c>
      <c r="L176" t="s">
        <v>917</v>
      </c>
      <c r="M176" t="s">
        <v>980</v>
      </c>
      <c r="N176" t="s">
        <v>978</v>
      </c>
      <c r="O176" t="s">
        <v>979</v>
      </c>
    </row>
    <row r="177" spans="1:15" x14ac:dyDescent="0.25">
      <c r="A177">
        <v>2021</v>
      </c>
      <c r="B177">
        <v>18</v>
      </c>
      <c r="C177" t="s">
        <v>168</v>
      </c>
      <c r="D177" t="s">
        <v>447</v>
      </c>
      <c r="E177" t="s">
        <v>149</v>
      </c>
      <c r="F177" t="s">
        <v>128</v>
      </c>
      <c r="G177" t="s">
        <v>832</v>
      </c>
      <c r="H177" t="s">
        <v>108</v>
      </c>
      <c r="I177" t="s">
        <v>917</v>
      </c>
      <c r="J177" t="s">
        <v>917</v>
      </c>
      <c r="K177" t="s">
        <v>314</v>
      </c>
      <c r="L177" t="s">
        <v>917</v>
      </c>
      <c r="M177" t="s">
        <v>980</v>
      </c>
      <c r="N177" t="s">
        <v>978</v>
      </c>
      <c r="O177" t="s">
        <v>979</v>
      </c>
    </row>
    <row r="178" spans="1:15" x14ac:dyDescent="0.25">
      <c r="A178">
        <v>2021</v>
      </c>
      <c r="B178">
        <v>18</v>
      </c>
      <c r="C178" t="s">
        <v>168</v>
      </c>
      <c r="D178" t="s">
        <v>1075</v>
      </c>
      <c r="E178" t="s">
        <v>278</v>
      </c>
      <c r="F178" t="s">
        <v>128</v>
      </c>
      <c r="G178" t="s">
        <v>832</v>
      </c>
      <c r="H178" t="s">
        <v>108</v>
      </c>
      <c r="I178" t="s">
        <v>917</v>
      </c>
      <c r="J178" t="s">
        <v>917</v>
      </c>
      <c r="K178" t="s">
        <v>314</v>
      </c>
      <c r="L178" t="s">
        <v>917</v>
      </c>
      <c r="M178" t="s">
        <v>980</v>
      </c>
      <c r="N178" t="s">
        <v>978</v>
      </c>
      <c r="O178" t="s">
        <v>979</v>
      </c>
    </row>
    <row r="179" spans="1:15" x14ac:dyDescent="0.25">
      <c r="A179">
        <v>2021</v>
      </c>
      <c r="B179">
        <v>18</v>
      </c>
      <c r="C179" t="s">
        <v>168</v>
      </c>
      <c r="D179" t="s">
        <v>1075</v>
      </c>
      <c r="E179" t="s">
        <v>149</v>
      </c>
      <c r="F179" t="s">
        <v>128</v>
      </c>
      <c r="G179" t="s">
        <v>832</v>
      </c>
      <c r="H179" t="s">
        <v>108</v>
      </c>
      <c r="I179" t="s">
        <v>917</v>
      </c>
      <c r="J179" t="s">
        <v>917</v>
      </c>
      <c r="K179" t="s">
        <v>314</v>
      </c>
      <c r="L179" t="s">
        <v>917</v>
      </c>
      <c r="M179" t="s">
        <v>980</v>
      </c>
      <c r="N179" t="s">
        <v>978</v>
      </c>
      <c r="O179" t="s">
        <v>979</v>
      </c>
    </row>
    <row r="180" spans="1:15" x14ac:dyDescent="0.25">
      <c r="A180">
        <v>2022</v>
      </c>
      <c r="B180">
        <v>19</v>
      </c>
      <c r="C180" t="s">
        <v>954</v>
      </c>
      <c r="D180" t="s">
        <v>583</v>
      </c>
      <c r="E180" t="s">
        <v>149</v>
      </c>
      <c r="F180" t="s">
        <v>128</v>
      </c>
      <c r="G180" t="s">
        <v>134</v>
      </c>
      <c r="H180" t="s">
        <v>108</v>
      </c>
      <c r="I180" t="s">
        <v>917</v>
      </c>
      <c r="J180" t="s">
        <v>917</v>
      </c>
      <c r="K180" t="s">
        <v>314</v>
      </c>
      <c r="L180" t="s">
        <v>917</v>
      </c>
      <c r="M180" t="s">
        <v>938</v>
      </c>
      <c r="N180" t="s">
        <v>974</v>
      </c>
      <c r="O180" t="s">
        <v>975</v>
      </c>
    </row>
    <row r="181" spans="1:15" x14ac:dyDescent="0.25">
      <c r="A181">
        <v>2022</v>
      </c>
      <c r="B181">
        <v>19</v>
      </c>
      <c r="C181" t="s">
        <v>954</v>
      </c>
      <c r="D181" t="s">
        <v>583</v>
      </c>
      <c r="E181" t="s">
        <v>149</v>
      </c>
      <c r="F181" t="s">
        <v>128</v>
      </c>
      <c r="G181" t="s">
        <v>1076</v>
      </c>
      <c r="H181" t="s">
        <v>108</v>
      </c>
      <c r="I181" t="s">
        <v>917</v>
      </c>
      <c r="J181" t="s">
        <v>917</v>
      </c>
      <c r="K181" t="s">
        <v>314</v>
      </c>
      <c r="L181" t="s">
        <v>917</v>
      </c>
      <c r="M181" t="s">
        <v>938</v>
      </c>
      <c r="N181" t="s">
        <v>974</v>
      </c>
      <c r="O181" t="s">
        <v>975</v>
      </c>
    </row>
    <row r="182" spans="1:15" x14ac:dyDescent="0.25">
      <c r="A182">
        <v>2022</v>
      </c>
      <c r="B182">
        <v>19</v>
      </c>
      <c r="C182" t="s">
        <v>954</v>
      </c>
      <c r="D182" t="s">
        <v>583</v>
      </c>
      <c r="E182" t="s">
        <v>149</v>
      </c>
      <c r="F182" t="s">
        <v>128</v>
      </c>
      <c r="G182" t="s">
        <v>778</v>
      </c>
      <c r="H182" t="s">
        <v>108</v>
      </c>
      <c r="I182" t="s">
        <v>917</v>
      </c>
      <c r="J182" t="s">
        <v>917</v>
      </c>
      <c r="K182" t="s">
        <v>314</v>
      </c>
      <c r="L182" t="s">
        <v>917</v>
      </c>
      <c r="M182" t="s">
        <v>938</v>
      </c>
      <c r="N182" t="s">
        <v>974</v>
      </c>
      <c r="O182" t="s">
        <v>975</v>
      </c>
    </row>
    <row r="183" spans="1:15" x14ac:dyDescent="0.25">
      <c r="A183">
        <v>2022</v>
      </c>
      <c r="B183">
        <v>19</v>
      </c>
      <c r="C183" t="s">
        <v>954</v>
      </c>
      <c r="D183" t="s">
        <v>58</v>
      </c>
      <c r="E183" t="s">
        <v>149</v>
      </c>
      <c r="F183" t="s">
        <v>128</v>
      </c>
      <c r="G183" t="s">
        <v>134</v>
      </c>
      <c r="H183" t="s">
        <v>108</v>
      </c>
      <c r="I183" t="s">
        <v>917</v>
      </c>
      <c r="J183" t="s">
        <v>917</v>
      </c>
      <c r="K183" t="s">
        <v>314</v>
      </c>
      <c r="L183" t="s">
        <v>917</v>
      </c>
      <c r="M183" t="s">
        <v>938</v>
      </c>
      <c r="N183" t="s">
        <v>974</v>
      </c>
      <c r="O183" t="s">
        <v>975</v>
      </c>
    </row>
    <row r="184" spans="1:15" x14ac:dyDescent="0.25">
      <c r="A184">
        <v>2022</v>
      </c>
      <c r="B184">
        <v>19</v>
      </c>
      <c r="C184" t="s">
        <v>954</v>
      </c>
      <c r="D184" t="s">
        <v>58</v>
      </c>
      <c r="E184" t="s">
        <v>149</v>
      </c>
      <c r="F184" t="s">
        <v>128</v>
      </c>
      <c r="G184" t="s">
        <v>1076</v>
      </c>
      <c r="H184" t="s">
        <v>108</v>
      </c>
      <c r="I184" t="s">
        <v>917</v>
      </c>
      <c r="J184" t="s">
        <v>917</v>
      </c>
      <c r="K184" t="s">
        <v>314</v>
      </c>
      <c r="L184" t="s">
        <v>917</v>
      </c>
      <c r="M184" t="s">
        <v>938</v>
      </c>
      <c r="N184" t="s">
        <v>974</v>
      </c>
      <c r="O184" t="s">
        <v>975</v>
      </c>
    </row>
    <row r="185" spans="1:15" x14ac:dyDescent="0.25">
      <c r="A185">
        <v>2022</v>
      </c>
      <c r="B185">
        <v>19</v>
      </c>
      <c r="C185" t="s">
        <v>954</v>
      </c>
      <c r="D185" t="s">
        <v>58</v>
      </c>
      <c r="E185" t="s">
        <v>149</v>
      </c>
      <c r="F185" t="s">
        <v>128</v>
      </c>
      <c r="G185" t="s">
        <v>778</v>
      </c>
      <c r="H185" t="s">
        <v>108</v>
      </c>
      <c r="I185" t="s">
        <v>917</v>
      </c>
      <c r="J185" t="s">
        <v>917</v>
      </c>
      <c r="K185" t="s">
        <v>314</v>
      </c>
      <c r="L185" t="s">
        <v>917</v>
      </c>
      <c r="M185" t="s">
        <v>938</v>
      </c>
      <c r="N185" t="s">
        <v>974</v>
      </c>
      <c r="O185" t="s">
        <v>975</v>
      </c>
    </row>
    <row r="186" spans="1:15" x14ac:dyDescent="0.25">
      <c r="A186">
        <v>2022</v>
      </c>
      <c r="B186">
        <v>19</v>
      </c>
      <c r="C186" t="s">
        <v>954</v>
      </c>
      <c r="D186" t="s">
        <v>1077</v>
      </c>
      <c r="E186" t="s">
        <v>149</v>
      </c>
      <c r="F186" t="s">
        <v>128</v>
      </c>
      <c r="G186" t="s">
        <v>134</v>
      </c>
      <c r="H186" t="s">
        <v>108</v>
      </c>
      <c r="I186" t="s">
        <v>917</v>
      </c>
      <c r="J186" t="s">
        <v>917</v>
      </c>
      <c r="K186" t="s">
        <v>314</v>
      </c>
      <c r="L186" t="s">
        <v>917</v>
      </c>
      <c r="M186" t="s">
        <v>938</v>
      </c>
      <c r="N186" t="s">
        <v>974</v>
      </c>
      <c r="O186" t="s">
        <v>975</v>
      </c>
    </row>
    <row r="187" spans="1:15" x14ac:dyDescent="0.25">
      <c r="A187">
        <v>2022</v>
      </c>
      <c r="B187">
        <v>19</v>
      </c>
      <c r="C187" t="s">
        <v>954</v>
      </c>
      <c r="D187" t="s">
        <v>1077</v>
      </c>
      <c r="E187" t="s">
        <v>149</v>
      </c>
      <c r="F187" t="s">
        <v>128</v>
      </c>
      <c r="G187" t="s">
        <v>1076</v>
      </c>
      <c r="H187" t="s">
        <v>108</v>
      </c>
      <c r="I187" t="s">
        <v>917</v>
      </c>
      <c r="J187" t="s">
        <v>917</v>
      </c>
      <c r="K187" t="s">
        <v>314</v>
      </c>
      <c r="L187" t="s">
        <v>917</v>
      </c>
      <c r="M187" t="s">
        <v>938</v>
      </c>
      <c r="N187" t="s">
        <v>974</v>
      </c>
      <c r="O187" t="s">
        <v>975</v>
      </c>
    </row>
    <row r="188" spans="1:15" x14ac:dyDescent="0.25">
      <c r="A188">
        <v>2022</v>
      </c>
      <c r="B188">
        <v>19</v>
      </c>
      <c r="C188" t="s">
        <v>954</v>
      </c>
      <c r="D188" t="s">
        <v>1077</v>
      </c>
      <c r="E188" t="s">
        <v>149</v>
      </c>
      <c r="F188" t="s">
        <v>128</v>
      </c>
      <c r="G188" t="s">
        <v>778</v>
      </c>
      <c r="H188" t="s">
        <v>108</v>
      </c>
      <c r="I188" t="s">
        <v>917</v>
      </c>
      <c r="J188" t="s">
        <v>917</v>
      </c>
      <c r="K188" t="s">
        <v>314</v>
      </c>
      <c r="L188" t="s">
        <v>917</v>
      </c>
      <c r="M188" t="s">
        <v>938</v>
      </c>
      <c r="N188" t="s">
        <v>974</v>
      </c>
      <c r="O188" t="s">
        <v>975</v>
      </c>
    </row>
    <row r="189" spans="1:15" x14ac:dyDescent="0.25">
      <c r="A189">
        <v>2022</v>
      </c>
      <c r="B189">
        <v>19</v>
      </c>
      <c r="C189" t="s">
        <v>954</v>
      </c>
      <c r="D189" t="s">
        <v>44</v>
      </c>
      <c r="E189" t="s">
        <v>149</v>
      </c>
      <c r="F189" t="s">
        <v>128</v>
      </c>
      <c r="G189" t="s">
        <v>134</v>
      </c>
      <c r="H189" t="s">
        <v>108</v>
      </c>
      <c r="I189" t="s">
        <v>917</v>
      </c>
      <c r="J189" t="s">
        <v>917</v>
      </c>
      <c r="K189" t="s">
        <v>314</v>
      </c>
      <c r="L189" t="s">
        <v>917</v>
      </c>
      <c r="M189" t="s">
        <v>938</v>
      </c>
      <c r="N189" t="s">
        <v>974</v>
      </c>
      <c r="O189" t="s">
        <v>975</v>
      </c>
    </row>
    <row r="190" spans="1:15" x14ac:dyDescent="0.25">
      <c r="A190">
        <v>2022</v>
      </c>
      <c r="B190">
        <v>19</v>
      </c>
      <c r="C190" t="s">
        <v>954</v>
      </c>
      <c r="D190" t="s">
        <v>44</v>
      </c>
      <c r="E190" t="s">
        <v>149</v>
      </c>
      <c r="F190" t="s">
        <v>128</v>
      </c>
      <c r="G190" t="s">
        <v>1076</v>
      </c>
      <c r="H190" t="s">
        <v>108</v>
      </c>
      <c r="I190" t="s">
        <v>917</v>
      </c>
      <c r="J190" t="s">
        <v>917</v>
      </c>
      <c r="K190" t="s">
        <v>314</v>
      </c>
      <c r="L190" t="s">
        <v>917</v>
      </c>
      <c r="M190" t="s">
        <v>938</v>
      </c>
      <c r="N190" t="s">
        <v>974</v>
      </c>
      <c r="O190" t="s">
        <v>975</v>
      </c>
    </row>
    <row r="191" spans="1:15" x14ac:dyDescent="0.25">
      <c r="A191">
        <v>2022</v>
      </c>
      <c r="B191">
        <v>19</v>
      </c>
      <c r="C191" t="s">
        <v>954</v>
      </c>
      <c r="D191" t="s">
        <v>44</v>
      </c>
      <c r="E191" t="s">
        <v>149</v>
      </c>
      <c r="F191" t="s">
        <v>128</v>
      </c>
      <c r="G191" t="s">
        <v>778</v>
      </c>
      <c r="H191" t="s">
        <v>108</v>
      </c>
      <c r="I191" t="s">
        <v>917</v>
      </c>
      <c r="J191" t="s">
        <v>917</v>
      </c>
      <c r="K191" t="s">
        <v>314</v>
      </c>
      <c r="L191" t="s">
        <v>917</v>
      </c>
      <c r="M191" t="s">
        <v>938</v>
      </c>
      <c r="N191" t="s">
        <v>974</v>
      </c>
      <c r="O191" t="s">
        <v>975</v>
      </c>
    </row>
    <row r="192" spans="1:15" x14ac:dyDescent="0.25">
      <c r="A192">
        <v>2022</v>
      </c>
      <c r="B192">
        <v>20</v>
      </c>
      <c r="C192" t="s">
        <v>888</v>
      </c>
      <c r="D192" t="s">
        <v>966</v>
      </c>
      <c r="E192" t="s">
        <v>1078</v>
      </c>
      <c r="F192" t="s">
        <v>666</v>
      </c>
      <c r="G192" t="s">
        <v>1079</v>
      </c>
      <c r="H192" t="s">
        <v>108</v>
      </c>
      <c r="I192" t="s">
        <v>917</v>
      </c>
      <c r="J192" t="s">
        <v>917</v>
      </c>
      <c r="K192" t="s">
        <v>314</v>
      </c>
      <c r="L192" t="s">
        <v>917</v>
      </c>
      <c r="M192" t="s">
        <v>158</v>
      </c>
      <c r="N192" t="s">
        <v>969</v>
      </c>
      <c r="O192" t="s">
        <v>970</v>
      </c>
    </row>
    <row r="193" spans="1:15" x14ac:dyDescent="0.25">
      <c r="A193">
        <v>2022</v>
      </c>
      <c r="B193">
        <v>20</v>
      </c>
      <c r="C193" t="s">
        <v>888</v>
      </c>
      <c r="D193" t="s">
        <v>966</v>
      </c>
      <c r="E193" t="s">
        <v>1078</v>
      </c>
      <c r="F193" t="s">
        <v>666</v>
      </c>
      <c r="G193" t="s">
        <v>134</v>
      </c>
      <c r="H193" t="s">
        <v>108</v>
      </c>
      <c r="I193" t="s">
        <v>917</v>
      </c>
      <c r="J193" t="s">
        <v>917</v>
      </c>
      <c r="K193" t="s">
        <v>314</v>
      </c>
      <c r="L193" t="s">
        <v>917</v>
      </c>
      <c r="M193" t="s">
        <v>158</v>
      </c>
      <c r="N193" t="s">
        <v>969</v>
      </c>
      <c r="O193" t="s">
        <v>970</v>
      </c>
    </row>
    <row r="194" spans="1:15" x14ac:dyDescent="0.25">
      <c r="A194">
        <v>2022</v>
      </c>
      <c r="B194">
        <v>20</v>
      </c>
      <c r="C194" t="s">
        <v>888</v>
      </c>
      <c r="D194" t="s">
        <v>966</v>
      </c>
      <c r="E194" t="s">
        <v>149</v>
      </c>
      <c r="F194" t="s">
        <v>666</v>
      </c>
      <c r="G194" t="s">
        <v>1079</v>
      </c>
      <c r="H194" t="s">
        <v>108</v>
      </c>
      <c r="I194" t="s">
        <v>917</v>
      </c>
      <c r="J194" t="s">
        <v>917</v>
      </c>
      <c r="K194" t="s">
        <v>314</v>
      </c>
      <c r="L194" t="s">
        <v>917</v>
      </c>
      <c r="M194" t="s">
        <v>158</v>
      </c>
      <c r="N194" t="s">
        <v>969</v>
      </c>
      <c r="O194" t="s">
        <v>970</v>
      </c>
    </row>
    <row r="195" spans="1:15" x14ac:dyDescent="0.25">
      <c r="A195">
        <v>2022</v>
      </c>
      <c r="B195">
        <v>20</v>
      </c>
      <c r="C195" t="s">
        <v>888</v>
      </c>
      <c r="D195" t="s">
        <v>966</v>
      </c>
      <c r="E195" t="s">
        <v>149</v>
      </c>
      <c r="F195" t="s">
        <v>666</v>
      </c>
      <c r="G195" t="s">
        <v>134</v>
      </c>
      <c r="H195" t="s">
        <v>108</v>
      </c>
      <c r="I195" t="s">
        <v>917</v>
      </c>
      <c r="J195" t="s">
        <v>917</v>
      </c>
      <c r="K195" t="s">
        <v>314</v>
      </c>
      <c r="L195" t="s">
        <v>917</v>
      </c>
      <c r="M195" t="s">
        <v>158</v>
      </c>
      <c r="N195" t="s">
        <v>969</v>
      </c>
      <c r="O195" t="s">
        <v>970</v>
      </c>
    </row>
    <row r="196" spans="1:15" x14ac:dyDescent="0.25">
      <c r="A196">
        <v>2020</v>
      </c>
      <c r="B196">
        <v>21</v>
      </c>
      <c r="C196" t="s">
        <v>963</v>
      </c>
      <c r="D196" t="s">
        <v>962</v>
      </c>
      <c r="E196" t="s">
        <v>15</v>
      </c>
      <c r="F196" t="s">
        <v>17</v>
      </c>
      <c r="G196" t="s">
        <v>1070</v>
      </c>
      <c r="H196" t="s">
        <v>108</v>
      </c>
      <c r="I196" t="s">
        <v>917</v>
      </c>
      <c r="J196" t="s">
        <v>917</v>
      </c>
      <c r="K196" t="s">
        <v>314</v>
      </c>
      <c r="L196" t="s">
        <v>917</v>
      </c>
      <c r="M196" t="s">
        <v>960</v>
      </c>
      <c r="N196" t="s">
        <v>964</v>
      </c>
      <c r="O196" t="s">
        <v>965</v>
      </c>
    </row>
    <row r="197" spans="1:15" x14ac:dyDescent="0.25">
      <c r="A197">
        <v>2020</v>
      </c>
      <c r="B197">
        <v>21</v>
      </c>
      <c r="C197" t="s">
        <v>963</v>
      </c>
      <c r="D197" t="s">
        <v>962</v>
      </c>
      <c r="E197" t="s">
        <v>15</v>
      </c>
      <c r="F197" t="s">
        <v>17</v>
      </c>
      <c r="G197" t="s">
        <v>900</v>
      </c>
      <c r="H197" t="s">
        <v>108</v>
      </c>
      <c r="I197" t="s">
        <v>917</v>
      </c>
      <c r="J197" t="s">
        <v>917</v>
      </c>
      <c r="K197" t="s">
        <v>314</v>
      </c>
      <c r="L197" t="s">
        <v>917</v>
      </c>
      <c r="M197" t="s">
        <v>960</v>
      </c>
      <c r="N197" t="s">
        <v>964</v>
      </c>
      <c r="O197" t="s">
        <v>965</v>
      </c>
    </row>
    <row r="198" spans="1:15" x14ac:dyDescent="0.25">
      <c r="A198">
        <v>2020</v>
      </c>
      <c r="B198">
        <v>21</v>
      </c>
      <c r="C198" t="s">
        <v>963</v>
      </c>
      <c r="D198" t="s">
        <v>962</v>
      </c>
      <c r="E198" t="s">
        <v>151</v>
      </c>
      <c r="F198" t="s">
        <v>17</v>
      </c>
      <c r="G198" t="s">
        <v>1070</v>
      </c>
      <c r="H198" t="s">
        <v>108</v>
      </c>
      <c r="I198" t="s">
        <v>917</v>
      </c>
      <c r="J198" t="s">
        <v>917</v>
      </c>
      <c r="K198" t="s">
        <v>314</v>
      </c>
      <c r="L198" t="s">
        <v>917</v>
      </c>
      <c r="M198" t="s">
        <v>960</v>
      </c>
      <c r="N198" t="s">
        <v>964</v>
      </c>
      <c r="O198" t="s">
        <v>965</v>
      </c>
    </row>
    <row r="199" spans="1:15" x14ac:dyDescent="0.25">
      <c r="A199">
        <v>2020</v>
      </c>
      <c r="B199">
        <v>21</v>
      </c>
      <c r="C199" t="s">
        <v>963</v>
      </c>
      <c r="D199" t="s">
        <v>962</v>
      </c>
      <c r="E199" t="s">
        <v>151</v>
      </c>
      <c r="F199" t="s">
        <v>17</v>
      </c>
      <c r="G199" t="s">
        <v>900</v>
      </c>
      <c r="H199" t="s">
        <v>108</v>
      </c>
      <c r="I199" t="s">
        <v>917</v>
      </c>
      <c r="J199" t="s">
        <v>917</v>
      </c>
      <c r="K199" t="s">
        <v>314</v>
      </c>
      <c r="L199" t="s">
        <v>917</v>
      </c>
      <c r="M199" t="s">
        <v>960</v>
      </c>
      <c r="N199" t="s">
        <v>964</v>
      </c>
      <c r="O199" t="s">
        <v>965</v>
      </c>
    </row>
    <row r="200" spans="1:15" x14ac:dyDescent="0.25">
      <c r="A200">
        <v>2021</v>
      </c>
      <c r="B200">
        <v>22</v>
      </c>
      <c r="C200" t="s">
        <v>954</v>
      </c>
      <c r="D200" t="s">
        <v>44</v>
      </c>
      <c r="E200" t="s">
        <v>149</v>
      </c>
      <c r="F200" t="s">
        <v>128</v>
      </c>
      <c r="G200" t="s">
        <v>1080</v>
      </c>
      <c r="H200" t="s">
        <v>108</v>
      </c>
      <c r="I200" t="s">
        <v>956</v>
      </c>
      <c r="J200" t="s">
        <v>957</v>
      </c>
      <c r="K200" t="s">
        <v>413</v>
      </c>
      <c r="L200" t="s">
        <v>117</v>
      </c>
      <c r="M200" t="s">
        <v>258</v>
      </c>
      <c r="N200" t="s">
        <v>958</v>
      </c>
      <c r="O200" t="s">
        <v>959</v>
      </c>
    </row>
    <row r="201" spans="1:15" x14ac:dyDescent="0.25">
      <c r="A201">
        <v>2021</v>
      </c>
      <c r="B201">
        <v>22</v>
      </c>
      <c r="C201" t="s">
        <v>954</v>
      </c>
      <c r="D201" t="s">
        <v>44</v>
      </c>
      <c r="E201" t="s">
        <v>149</v>
      </c>
      <c r="F201" t="s">
        <v>128</v>
      </c>
      <c r="G201" t="s">
        <v>1081</v>
      </c>
      <c r="H201" t="s">
        <v>108</v>
      </c>
      <c r="I201" t="s">
        <v>956</v>
      </c>
      <c r="J201" t="s">
        <v>957</v>
      </c>
      <c r="K201" t="s">
        <v>413</v>
      </c>
      <c r="L201" t="s">
        <v>117</v>
      </c>
      <c r="M201" t="s">
        <v>258</v>
      </c>
      <c r="N201" t="s">
        <v>958</v>
      </c>
      <c r="O201" t="s">
        <v>959</v>
      </c>
    </row>
    <row r="202" spans="1:15" x14ac:dyDescent="0.25">
      <c r="A202">
        <v>2021</v>
      </c>
      <c r="B202">
        <v>22</v>
      </c>
      <c r="C202" t="s">
        <v>954</v>
      </c>
      <c r="D202" t="s">
        <v>44</v>
      </c>
      <c r="E202" t="s">
        <v>149</v>
      </c>
      <c r="F202" t="s">
        <v>128</v>
      </c>
      <c r="G202" t="s">
        <v>1082</v>
      </c>
      <c r="H202" t="s">
        <v>108</v>
      </c>
      <c r="I202" t="s">
        <v>956</v>
      </c>
      <c r="J202" t="s">
        <v>957</v>
      </c>
      <c r="K202" t="s">
        <v>413</v>
      </c>
      <c r="L202" t="s">
        <v>117</v>
      </c>
      <c r="M202" t="s">
        <v>258</v>
      </c>
      <c r="N202" t="s">
        <v>958</v>
      </c>
      <c r="O202" t="s">
        <v>959</v>
      </c>
    </row>
    <row r="203" spans="1:15" x14ac:dyDescent="0.25">
      <c r="A203">
        <v>2021</v>
      </c>
      <c r="B203">
        <v>22</v>
      </c>
      <c r="C203" t="s">
        <v>954</v>
      </c>
      <c r="D203" t="s">
        <v>44</v>
      </c>
      <c r="E203" t="s">
        <v>149</v>
      </c>
      <c r="F203" t="s">
        <v>128</v>
      </c>
      <c r="G203" t="s">
        <v>1083</v>
      </c>
      <c r="H203" t="s">
        <v>108</v>
      </c>
      <c r="I203" t="s">
        <v>956</v>
      </c>
      <c r="J203" t="s">
        <v>957</v>
      </c>
      <c r="K203" t="s">
        <v>413</v>
      </c>
      <c r="L203" t="s">
        <v>117</v>
      </c>
      <c r="M203" t="s">
        <v>258</v>
      </c>
      <c r="N203" t="s">
        <v>958</v>
      </c>
      <c r="O203" t="s">
        <v>959</v>
      </c>
    </row>
    <row r="204" spans="1:15" x14ac:dyDescent="0.25">
      <c r="A204">
        <v>2020</v>
      </c>
      <c r="B204">
        <v>23</v>
      </c>
      <c r="C204" t="s">
        <v>942</v>
      </c>
      <c r="D204" t="s">
        <v>64</v>
      </c>
      <c r="E204" t="s">
        <v>149</v>
      </c>
      <c r="F204" t="s">
        <v>17</v>
      </c>
      <c r="G204" t="s">
        <v>787</v>
      </c>
      <c r="H204" t="s">
        <v>108</v>
      </c>
      <c r="I204" t="s">
        <v>109</v>
      </c>
      <c r="J204" t="s">
        <v>937</v>
      </c>
      <c r="K204" t="s">
        <v>186</v>
      </c>
      <c r="L204" t="s">
        <v>117</v>
      </c>
      <c r="M204" t="s">
        <v>938</v>
      </c>
      <c r="N204" t="s">
        <v>939</v>
      </c>
      <c r="O204" t="s">
        <v>941</v>
      </c>
    </row>
    <row r="205" spans="1:15" x14ac:dyDescent="0.25">
      <c r="A205">
        <v>2020</v>
      </c>
      <c r="B205">
        <v>23</v>
      </c>
      <c r="C205" t="s">
        <v>942</v>
      </c>
      <c r="D205" t="s">
        <v>64</v>
      </c>
      <c r="E205" t="s">
        <v>149</v>
      </c>
      <c r="F205" t="s">
        <v>17</v>
      </c>
      <c r="G205" t="s">
        <v>798</v>
      </c>
      <c r="H205" t="s">
        <v>108</v>
      </c>
      <c r="I205" t="s">
        <v>109</v>
      </c>
      <c r="J205" t="s">
        <v>937</v>
      </c>
      <c r="K205" t="s">
        <v>186</v>
      </c>
      <c r="L205" t="s">
        <v>117</v>
      </c>
      <c r="M205" t="s">
        <v>938</v>
      </c>
      <c r="N205" t="s">
        <v>939</v>
      </c>
      <c r="O205" t="s">
        <v>941</v>
      </c>
    </row>
    <row r="206" spans="1:15" x14ac:dyDescent="0.25">
      <c r="A206">
        <v>2020</v>
      </c>
      <c r="B206">
        <v>23</v>
      </c>
      <c r="C206" t="s">
        <v>942</v>
      </c>
      <c r="D206" t="s">
        <v>64</v>
      </c>
      <c r="E206" t="s">
        <v>149</v>
      </c>
      <c r="F206" t="s">
        <v>128</v>
      </c>
      <c r="G206" t="s">
        <v>787</v>
      </c>
      <c r="H206" t="s">
        <v>108</v>
      </c>
      <c r="I206" t="s">
        <v>109</v>
      </c>
      <c r="J206" t="s">
        <v>937</v>
      </c>
      <c r="K206" t="s">
        <v>186</v>
      </c>
      <c r="L206" t="s">
        <v>117</v>
      </c>
      <c r="M206" t="s">
        <v>938</v>
      </c>
      <c r="N206" t="s">
        <v>939</v>
      </c>
      <c r="O206" t="s">
        <v>941</v>
      </c>
    </row>
    <row r="207" spans="1:15" x14ac:dyDescent="0.25">
      <c r="A207">
        <v>2020</v>
      </c>
      <c r="B207">
        <v>23</v>
      </c>
      <c r="C207" t="s">
        <v>942</v>
      </c>
      <c r="D207" t="s">
        <v>64</v>
      </c>
      <c r="E207" t="s">
        <v>149</v>
      </c>
      <c r="F207" t="s">
        <v>128</v>
      </c>
      <c r="G207" t="s">
        <v>798</v>
      </c>
      <c r="H207" t="s">
        <v>108</v>
      </c>
      <c r="I207" t="s">
        <v>109</v>
      </c>
      <c r="J207" t="s">
        <v>937</v>
      </c>
      <c r="K207" t="s">
        <v>186</v>
      </c>
      <c r="L207" t="s">
        <v>117</v>
      </c>
      <c r="M207" t="s">
        <v>938</v>
      </c>
      <c r="N207" t="s">
        <v>939</v>
      </c>
      <c r="O207" t="s">
        <v>941</v>
      </c>
    </row>
    <row r="208" spans="1:15" x14ac:dyDescent="0.25">
      <c r="A208">
        <v>2020</v>
      </c>
      <c r="B208">
        <v>23</v>
      </c>
      <c r="C208" t="s">
        <v>942</v>
      </c>
      <c r="D208" t="s">
        <v>44</v>
      </c>
      <c r="E208" t="s">
        <v>149</v>
      </c>
      <c r="F208" t="s">
        <v>17</v>
      </c>
      <c r="G208" t="s">
        <v>787</v>
      </c>
      <c r="H208" t="s">
        <v>108</v>
      </c>
      <c r="I208" t="s">
        <v>109</v>
      </c>
      <c r="J208" t="s">
        <v>937</v>
      </c>
      <c r="K208" t="s">
        <v>186</v>
      </c>
      <c r="L208" t="s">
        <v>117</v>
      </c>
      <c r="M208" t="s">
        <v>938</v>
      </c>
      <c r="N208" t="s">
        <v>939</v>
      </c>
      <c r="O208" t="s">
        <v>941</v>
      </c>
    </row>
    <row r="209" spans="1:15" x14ac:dyDescent="0.25">
      <c r="A209">
        <v>2020</v>
      </c>
      <c r="B209">
        <v>23</v>
      </c>
      <c r="C209" t="s">
        <v>942</v>
      </c>
      <c r="D209" t="s">
        <v>44</v>
      </c>
      <c r="E209" t="s">
        <v>149</v>
      </c>
      <c r="F209" t="s">
        <v>17</v>
      </c>
      <c r="G209" t="s">
        <v>798</v>
      </c>
      <c r="H209" t="s">
        <v>108</v>
      </c>
      <c r="I209" t="s">
        <v>109</v>
      </c>
      <c r="J209" t="s">
        <v>937</v>
      </c>
      <c r="K209" t="s">
        <v>186</v>
      </c>
      <c r="L209" t="s">
        <v>117</v>
      </c>
      <c r="M209" t="s">
        <v>938</v>
      </c>
      <c r="N209" t="s">
        <v>939</v>
      </c>
      <c r="O209" t="s">
        <v>941</v>
      </c>
    </row>
    <row r="210" spans="1:15" x14ac:dyDescent="0.25">
      <c r="A210">
        <v>2020</v>
      </c>
      <c r="B210">
        <v>23</v>
      </c>
      <c r="C210" t="s">
        <v>942</v>
      </c>
      <c r="D210" t="s">
        <v>44</v>
      </c>
      <c r="E210" t="s">
        <v>149</v>
      </c>
      <c r="F210" t="s">
        <v>128</v>
      </c>
      <c r="G210" t="s">
        <v>787</v>
      </c>
      <c r="H210" t="s">
        <v>108</v>
      </c>
      <c r="I210" t="s">
        <v>109</v>
      </c>
      <c r="J210" t="s">
        <v>937</v>
      </c>
      <c r="K210" t="s">
        <v>186</v>
      </c>
      <c r="L210" t="s">
        <v>117</v>
      </c>
      <c r="M210" t="s">
        <v>938</v>
      </c>
      <c r="N210" t="s">
        <v>939</v>
      </c>
      <c r="O210" t="s">
        <v>941</v>
      </c>
    </row>
    <row r="211" spans="1:15" x14ac:dyDescent="0.25">
      <c r="A211">
        <v>2020</v>
      </c>
      <c r="B211">
        <v>23</v>
      </c>
      <c r="C211" t="s">
        <v>942</v>
      </c>
      <c r="D211" t="s">
        <v>44</v>
      </c>
      <c r="E211" t="s">
        <v>149</v>
      </c>
      <c r="F211" t="s">
        <v>128</v>
      </c>
      <c r="G211" t="s">
        <v>798</v>
      </c>
      <c r="H211" t="s">
        <v>108</v>
      </c>
      <c r="I211" t="s">
        <v>109</v>
      </c>
      <c r="J211" t="s">
        <v>937</v>
      </c>
      <c r="K211" t="s">
        <v>186</v>
      </c>
      <c r="L211" t="s">
        <v>117</v>
      </c>
      <c r="M211" t="s">
        <v>938</v>
      </c>
      <c r="N211" t="s">
        <v>939</v>
      </c>
      <c r="O211" t="s">
        <v>941</v>
      </c>
    </row>
    <row r="212" spans="1:15" x14ac:dyDescent="0.25">
      <c r="A212">
        <v>2020</v>
      </c>
      <c r="B212">
        <v>24</v>
      </c>
      <c r="C212" t="s">
        <v>1111</v>
      </c>
      <c r="D212" t="s">
        <v>64</v>
      </c>
      <c r="E212" t="s">
        <v>149</v>
      </c>
      <c r="F212" t="s">
        <v>128</v>
      </c>
      <c r="G212" t="s">
        <v>786</v>
      </c>
      <c r="H212" t="s">
        <v>108</v>
      </c>
      <c r="I212" t="s">
        <v>935</v>
      </c>
      <c r="J212" t="s">
        <v>255</v>
      </c>
      <c r="K212" t="s">
        <v>255</v>
      </c>
      <c r="L212" t="s">
        <v>917</v>
      </c>
      <c r="M212" t="s">
        <v>933</v>
      </c>
      <c r="N212" t="s">
        <v>934</v>
      </c>
      <c r="O212" t="s">
        <v>940</v>
      </c>
    </row>
    <row r="213" spans="1:15" x14ac:dyDescent="0.25">
      <c r="A213">
        <v>2020</v>
      </c>
      <c r="B213">
        <v>25</v>
      </c>
      <c r="C213" t="s">
        <v>888</v>
      </c>
      <c r="D213" t="s">
        <v>9</v>
      </c>
      <c r="E213" t="s">
        <v>149</v>
      </c>
      <c r="F213" t="s">
        <v>17</v>
      </c>
      <c r="G213" t="s">
        <v>917</v>
      </c>
      <c r="H213" t="s">
        <v>108</v>
      </c>
      <c r="I213" t="s">
        <v>917</v>
      </c>
      <c r="J213" t="s">
        <v>917</v>
      </c>
      <c r="K213" t="s">
        <v>314</v>
      </c>
      <c r="L213" t="s">
        <v>917</v>
      </c>
      <c r="M213" t="s">
        <v>931</v>
      </c>
      <c r="N213" t="s">
        <v>932</v>
      </c>
      <c r="O213" t="s">
        <v>1110</v>
      </c>
    </row>
    <row r="214" spans="1:15" x14ac:dyDescent="0.25">
      <c r="A214">
        <v>2020</v>
      </c>
      <c r="B214">
        <v>26</v>
      </c>
      <c r="C214" t="s">
        <v>888</v>
      </c>
      <c r="D214" t="s">
        <v>927</v>
      </c>
      <c r="E214" t="s">
        <v>638</v>
      </c>
      <c r="F214" t="s">
        <v>17</v>
      </c>
      <c r="G214" t="s">
        <v>917</v>
      </c>
      <c r="H214" t="s">
        <v>108</v>
      </c>
      <c r="I214" t="s">
        <v>917</v>
      </c>
      <c r="J214" t="s">
        <v>917</v>
      </c>
      <c r="K214" t="s">
        <v>314</v>
      </c>
      <c r="L214" t="s">
        <v>917</v>
      </c>
      <c r="M214" t="s">
        <v>928</v>
      </c>
      <c r="N214" t="s">
        <v>929</v>
      </c>
      <c r="O214" t="s">
        <v>930</v>
      </c>
    </row>
    <row r="215" spans="1:15" x14ac:dyDescent="0.25">
      <c r="A215">
        <v>2020</v>
      </c>
      <c r="B215">
        <v>26</v>
      </c>
      <c r="C215" t="s">
        <v>888</v>
      </c>
      <c r="D215" t="s">
        <v>927</v>
      </c>
      <c r="E215" t="s">
        <v>638</v>
      </c>
      <c r="F215" t="s">
        <v>944</v>
      </c>
      <c r="G215" t="s">
        <v>917</v>
      </c>
      <c r="H215" t="s">
        <v>108</v>
      </c>
      <c r="I215" t="s">
        <v>917</v>
      </c>
      <c r="J215" t="s">
        <v>917</v>
      </c>
      <c r="K215" t="s">
        <v>314</v>
      </c>
      <c r="L215" t="s">
        <v>917</v>
      </c>
      <c r="M215" t="s">
        <v>928</v>
      </c>
      <c r="N215" t="s">
        <v>929</v>
      </c>
      <c r="O215" t="s">
        <v>930</v>
      </c>
    </row>
    <row r="216" spans="1:15" x14ac:dyDescent="0.25">
      <c r="A216">
        <v>2020</v>
      </c>
      <c r="B216">
        <v>26</v>
      </c>
      <c r="C216" t="s">
        <v>888</v>
      </c>
      <c r="D216" t="s">
        <v>927</v>
      </c>
      <c r="E216" t="s">
        <v>638</v>
      </c>
      <c r="F216" t="s">
        <v>945</v>
      </c>
      <c r="G216" t="s">
        <v>917</v>
      </c>
      <c r="H216" t="s">
        <v>108</v>
      </c>
      <c r="I216" t="s">
        <v>917</v>
      </c>
      <c r="J216" t="s">
        <v>917</v>
      </c>
      <c r="K216" t="s">
        <v>314</v>
      </c>
      <c r="L216" t="s">
        <v>917</v>
      </c>
      <c r="M216" t="s">
        <v>928</v>
      </c>
      <c r="N216" t="s">
        <v>929</v>
      </c>
      <c r="O216" t="s">
        <v>930</v>
      </c>
    </row>
    <row r="217" spans="1:15" x14ac:dyDescent="0.25">
      <c r="A217">
        <v>2020</v>
      </c>
      <c r="B217">
        <v>27</v>
      </c>
      <c r="C217" t="s">
        <v>13</v>
      </c>
      <c r="D217" t="s">
        <v>25</v>
      </c>
      <c r="E217" t="s">
        <v>921</v>
      </c>
      <c r="F217" t="s">
        <v>666</v>
      </c>
      <c r="G217" t="s">
        <v>134</v>
      </c>
      <c r="H217" t="s">
        <v>917</v>
      </c>
      <c r="I217" t="s">
        <v>917</v>
      </c>
      <c r="J217" t="s">
        <v>139</v>
      </c>
      <c r="K217" t="s">
        <v>139</v>
      </c>
      <c r="L217" t="s">
        <v>117</v>
      </c>
      <c r="M217" t="s">
        <v>50</v>
      </c>
      <c r="N217" t="s">
        <v>925</v>
      </c>
      <c r="O217" t="s">
        <v>926</v>
      </c>
    </row>
    <row r="218" spans="1:15" x14ac:dyDescent="0.25">
      <c r="A218">
        <v>2020</v>
      </c>
      <c r="B218">
        <v>27</v>
      </c>
      <c r="C218" t="s">
        <v>13</v>
      </c>
      <c r="D218" t="s">
        <v>25</v>
      </c>
      <c r="E218" t="s">
        <v>921</v>
      </c>
      <c r="F218" t="s">
        <v>666</v>
      </c>
      <c r="G218" t="s">
        <v>770</v>
      </c>
      <c r="H218" t="s">
        <v>917</v>
      </c>
      <c r="I218" t="s">
        <v>917</v>
      </c>
      <c r="J218" t="s">
        <v>139</v>
      </c>
      <c r="K218" t="s">
        <v>139</v>
      </c>
      <c r="L218" t="s">
        <v>117</v>
      </c>
      <c r="M218" t="s">
        <v>50</v>
      </c>
      <c r="N218" t="s">
        <v>925</v>
      </c>
      <c r="O218" t="s">
        <v>926</v>
      </c>
    </row>
    <row r="219" spans="1:15" x14ac:dyDescent="0.25">
      <c r="A219">
        <v>2020</v>
      </c>
      <c r="B219">
        <v>27</v>
      </c>
      <c r="C219" t="s">
        <v>13</v>
      </c>
      <c r="D219" t="s">
        <v>25</v>
      </c>
      <c r="E219" t="s">
        <v>921</v>
      </c>
      <c r="F219" t="s">
        <v>666</v>
      </c>
      <c r="G219" t="s">
        <v>778</v>
      </c>
      <c r="H219" t="s">
        <v>917</v>
      </c>
      <c r="I219" t="s">
        <v>917</v>
      </c>
      <c r="J219" t="s">
        <v>139</v>
      </c>
      <c r="K219" t="s">
        <v>139</v>
      </c>
      <c r="L219" t="s">
        <v>117</v>
      </c>
      <c r="M219" t="s">
        <v>50</v>
      </c>
      <c r="N219" t="s">
        <v>925</v>
      </c>
      <c r="O219" t="s">
        <v>926</v>
      </c>
    </row>
    <row r="220" spans="1:15" x14ac:dyDescent="0.25">
      <c r="A220">
        <v>2020</v>
      </c>
      <c r="B220">
        <v>27</v>
      </c>
      <c r="C220" t="s">
        <v>13</v>
      </c>
      <c r="D220" t="s">
        <v>25</v>
      </c>
      <c r="E220" t="s">
        <v>921</v>
      </c>
      <c r="F220" t="s">
        <v>17</v>
      </c>
      <c r="G220" t="s">
        <v>134</v>
      </c>
      <c r="H220" t="s">
        <v>917</v>
      </c>
      <c r="I220" t="s">
        <v>917</v>
      </c>
      <c r="J220" t="s">
        <v>139</v>
      </c>
      <c r="K220" t="s">
        <v>139</v>
      </c>
      <c r="L220" t="s">
        <v>117</v>
      </c>
      <c r="M220" t="s">
        <v>50</v>
      </c>
      <c r="N220" t="s">
        <v>925</v>
      </c>
      <c r="O220" t="s">
        <v>926</v>
      </c>
    </row>
    <row r="221" spans="1:15" x14ac:dyDescent="0.25">
      <c r="A221">
        <v>2020</v>
      </c>
      <c r="B221">
        <v>27</v>
      </c>
      <c r="C221" t="s">
        <v>13</v>
      </c>
      <c r="D221" t="s">
        <v>25</v>
      </c>
      <c r="E221" t="s">
        <v>921</v>
      </c>
      <c r="F221" t="s">
        <v>17</v>
      </c>
      <c r="G221" t="s">
        <v>770</v>
      </c>
      <c r="H221" t="s">
        <v>917</v>
      </c>
      <c r="I221" t="s">
        <v>917</v>
      </c>
      <c r="J221" t="s">
        <v>139</v>
      </c>
      <c r="K221" t="s">
        <v>139</v>
      </c>
      <c r="L221" t="s">
        <v>117</v>
      </c>
      <c r="M221" t="s">
        <v>50</v>
      </c>
      <c r="N221" t="s">
        <v>925</v>
      </c>
      <c r="O221" t="s">
        <v>926</v>
      </c>
    </row>
    <row r="222" spans="1:15" x14ac:dyDescent="0.25">
      <c r="A222">
        <v>2020</v>
      </c>
      <c r="B222">
        <v>27</v>
      </c>
      <c r="C222" t="s">
        <v>13</v>
      </c>
      <c r="D222" t="s">
        <v>25</v>
      </c>
      <c r="E222" t="s">
        <v>921</v>
      </c>
      <c r="F222" t="s">
        <v>17</v>
      </c>
      <c r="G222" t="s">
        <v>778</v>
      </c>
      <c r="H222" t="s">
        <v>917</v>
      </c>
      <c r="I222" t="s">
        <v>917</v>
      </c>
      <c r="J222" t="s">
        <v>139</v>
      </c>
      <c r="K222" t="s">
        <v>139</v>
      </c>
      <c r="L222" t="s">
        <v>117</v>
      </c>
      <c r="M222" t="s">
        <v>50</v>
      </c>
      <c r="N222" t="s">
        <v>925</v>
      </c>
      <c r="O222" t="s">
        <v>926</v>
      </c>
    </row>
    <row r="223" spans="1:15" x14ac:dyDescent="0.25">
      <c r="A223">
        <v>2020</v>
      </c>
      <c r="B223">
        <v>27</v>
      </c>
      <c r="C223" t="s">
        <v>13</v>
      </c>
      <c r="D223" t="s">
        <v>25</v>
      </c>
      <c r="E223" t="s">
        <v>921</v>
      </c>
      <c r="F223" t="s">
        <v>946</v>
      </c>
      <c r="G223" t="s">
        <v>134</v>
      </c>
      <c r="H223" t="s">
        <v>917</v>
      </c>
      <c r="I223" t="s">
        <v>917</v>
      </c>
      <c r="J223" t="s">
        <v>139</v>
      </c>
      <c r="K223" t="s">
        <v>139</v>
      </c>
      <c r="L223" t="s">
        <v>117</v>
      </c>
      <c r="M223" t="s">
        <v>50</v>
      </c>
      <c r="N223" t="s">
        <v>925</v>
      </c>
      <c r="O223" t="s">
        <v>926</v>
      </c>
    </row>
    <row r="224" spans="1:15" x14ac:dyDescent="0.25">
      <c r="A224">
        <v>2020</v>
      </c>
      <c r="B224">
        <v>27</v>
      </c>
      <c r="C224" t="s">
        <v>13</v>
      </c>
      <c r="D224" t="s">
        <v>25</v>
      </c>
      <c r="E224" t="s">
        <v>921</v>
      </c>
      <c r="F224" t="s">
        <v>946</v>
      </c>
      <c r="G224" t="s">
        <v>770</v>
      </c>
      <c r="H224" t="s">
        <v>917</v>
      </c>
      <c r="I224" t="s">
        <v>917</v>
      </c>
      <c r="J224" t="s">
        <v>139</v>
      </c>
      <c r="K224" t="s">
        <v>139</v>
      </c>
      <c r="L224" t="s">
        <v>117</v>
      </c>
      <c r="M224" t="s">
        <v>50</v>
      </c>
      <c r="N224" t="s">
        <v>925</v>
      </c>
      <c r="O224" t="s">
        <v>926</v>
      </c>
    </row>
    <row r="225" spans="1:15" x14ac:dyDescent="0.25">
      <c r="A225">
        <v>2020</v>
      </c>
      <c r="B225">
        <v>27</v>
      </c>
      <c r="C225" t="s">
        <v>13</v>
      </c>
      <c r="D225" t="s">
        <v>25</v>
      </c>
      <c r="E225" t="s">
        <v>921</v>
      </c>
      <c r="F225" t="s">
        <v>946</v>
      </c>
      <c r="G225" t="s">
        <v>778</v>
      </c>
      <c r="H225" t="s">
        <v>917</v>
      </c>
      <c r="I225" t="s">
        <v>917</v>
      </c>
      <c r="J225" t="s">
        <v>139</v>
      </c>
      <c r="K225" t="s">
        <v>139</v>
      </c>
      <c r="L225" t="s">
        <v>117</v>
      </c>
      <c r="M225" t="s">
        <v>50</v>
      </c>
      <c r="N225" t="s">
        <v>925</v>
      </c>
      <c r="O225" t="s">
        <v>926</v>
      </c>
    </row>
    <row r="226" spans="1:15" x14ac:dyDescent="0.25">
      <c r="A226">
        <v>2020</v>
      </c>
      <c r="B226">
        <v>27</v>
      </c>
      <c r="C226" t="s">
        <v>13</v>
      </c>
      <c r="D226" t="s">
        <v>25</v>
      </c>
      <c r="E226" t="s">
        <v>921</v>
      </c>
      <c r="F226" t="s">
        <v>947</v>
      </c>
      <c r="G226" t="s">
        <v>134</v>
      </c>
      <c r="H226" t="s">
        <v>917</v>
      </c>
      <c r="I226" t="s">
        <v>917</v>
      </c>
      <c r="J226" t="s">
        <v>139</v>
      </c>
      <c r="K226" t="s">
        <v>139</v>
      </c>
      <c r="L226" t="s">
        <v>117</v>
      </c>
      <c r="M226" t="s">
        <v>50</v>
      </c>
      <c r="N226" t="s">
        <v>925</v>
      </c>
      <c r="O226" t="s">
        <v>926</v>
      </c>
    </row>
    <row r="227" spans="1:15" x14ac:dyDescent="0.25">
      <c r="A227">
        <v>2020</v>
      </c>
      <c r="B227">
        <v>27</v>
      </c>
      <c r="C227" t="s">
        <v>13</v>
      </c>
      <c r="D227" t="s">
        <v>25</v>
      </c>
      <c r="E227" t="s">
        <v>921</v>
      </c>
      <c r="F227" t="s">
        <v>947</v>
      </c>
      <c r="G227" t="s">
        <v>770</v>
      </c>
      <c r="H227" t="s">
        <v>917</v>
      </c>
      <c r="I227" t="s">
        <v>917</v>
      </c>
      <c r="J227" t="s">
        <v>139</v>
      </c>
      <c r="K227" t="s">
        <v>139</v>
      </c>
      <c r="L227" t="s">
        <v>117</v>
      </c>
      <c r="M227" t="s">
        <v>50</v>
      </c>
      <c r="N227" t="s">
        <v>925</v>
      </c>
      <c r="O227" t="s">
        <v>926</v>
      </c>
    </row>
    <row r="228" spans="1:15" x14ac:dyDescent="0.25">
      <c r="A228">
        <v>2020</v>
      </c>
      <c r="B228">
        <v>27</v>
      </c>
      <c r="C228" t="s">
        <v>13</v>
      </c>
      <c r="D228" t="s">
        <v>25</v>
      </c>
      <c r="E228" t="s">
        <v>921</v>
      </c>
      <c r="F228" t="s">
        <v>947</v>
      </c>
      <c r="G228" t="s">
        <v>778</v>
      </c>
      <c r="H228" t="s">
        <v>917</v>
      </c>
      <c r="I228" t="s">
        <v>917</v>
      </c>
      <c r="J228" t="s">
        <v>139</v>
      </c>
      <c r="K228" t="s">
        <v>139</v>
      </c>
      <c r="L228" t="s">
        <v>117</v>
      </c>
      <c r="M228" t="s">
        <v>50</v>
      </c>
      <c r="N228" t="s">
        <v>925</v>
      </c>
      <c r="O228" t="s">
        <v>926</v>
      </c>
    </row>
    <row r="229" spans="1:15" x14ac:dyDescent="0.25">
      <c r="A229">
        <v>2020</v>
      </c>
      <c r="B229">
        <v>27</v>
      </c>
      <c r="C229" t="s">
        <v>13</v>
      </c>
      <c r="D229" t="s">
        <v>25</v>
      </c>
      <c r="E229" t="s">
        <v>921</v>
      </c>
      <c r="F229" t="s">
        <v>945</v>
      </c>
      <c r="G229" t="s">
        <v>134</v>
      </c>
      <c r="H229" t="s">
        <v>917</v>
      </c>
      <c r="I229" t="s">
        <v>917</v>
      </c>
      <c r="J229" t="s">
        <v>139</v>
      </c>
      <c r="K229" t="s">
        <v>139</v>
      </c>
      <c r="L229" t="s">
        <v>117</v>
      </c>
      <c r="M229" t="s">
        <v>50</v>
      </c>
      <c r="N229" t="s">
        <v>925</v>
      </c>
      <c r="O229" t="s">
        <v>926</v>
      </c>
    </row>
    <row r="230" spans="1:15" x14ac:dyDescent="0.25">
      <c r="A230">
        <v>2020</v>
      </c>
      <c r="B230">
        <v>27</v>
      </c>
      <c r="C230" t="s">
        <v>13</v>
      </c>
      <c r="D230" t="s">
        <v>25</v>
      </c>
      <c r="E230" t="s">
        <v>921</v>
      </c>
      <c r="F230" t="s">
        <v>945</v>
      </c>
      <c r="G230" t="s">
        <v>770</v>
      </c>
      <c r="H230" t="s">
        <v>917</v>
      </c>
      <c r="I230" t="s">
        <v>917</v>
      </c>
      <c r="J230" t="s">
        <v>139</v>
      </c>
      <c r="K230" t="s">
        <v>139</v>
      </c>
      <c r="L230" t="s">
        <v>117</v>
      </c>
      <c r="M230" t="s">
        <v>50</v>
      </c>
      <c r="N230" t="s">
        <v>925</v>
      </c>
      <c r="O230" t="s">
        <v>926</v>
      </c>
    </row>
    <row r="231" spans="1:15" x14ac:dyDescent="0.25">
      <c r="A231">
        <v>2020</v>
      </c>
      <c r="B231">
        <v>27</v>
      </c>
      <c r="C231" t="s">
        <v>13</v>
      </c>
      <c r="D231" t="s">
        <v>25</v>
      </c>
      <c r="E231" t="s">
        <v>921</v>
      </c>
      <c r="F231" t="s">
        <v>945</v>
      </c>
      <c r="G231" t="s">
        <v>778</v>
      </c>
      <c r="H231" t="s">
        <v>917</v>
      </c>
      <c r="I231" t="s">
        <v>917</v>
      </c>
      <c r="J231" t="s">
        <v>139</v>
      </c>
      <c r="K231" t="s">
        <v>139</v>
      </c>
      <c r="L231" t="s">
        <v>117</v>
      </c>
      <c r="M231" t="s">
        <v>50</v>
      </c>
      <c r="N231" t="s">
        <v>925</v>
      </c>
      <c r="O231" t="s">
        <v>926</v>
      </c>
    </row>
    <row r="232" spans="1:15" x14ac:dyDescent="0.25">
      <c r="A232">
        <v>2020</v>
      </c>
      <c r="B232">
        <v>27</v>
      </c>
      <c r="C232" t="s">
        <v>13</v>
      </c>
      <c r="D232" t="s">
        <v>25</v>
      </c>
      <c r="E232" t="s">
        <v>921</v>
      </c>
      <c r="F232" t="s">
        <v>951</v>
      </c>
      <c r="G232" t="s">
        <v>134</v>
      </c>
      <c r="H232" t="s">
        <v>917</v>
      </c>
      <c r="I232" t="s">
        <v>917</v>
      </c>
      <c r="J232" t="s">
        <v>139</v>
      </c>
      <c r="K232" t="s">
        <v>139</v>
      </c>
      <c r="L232" t="s">
        <v>117</v>
      </c>
      <c r="M232" t="s">
        <v>50</v>
      </c>
      <c r="N232" t="s">
        <v>925</v>
      </c>
      <c r="O232" t="s">
        <v>926</v>
      </c>
    </row>
    <row r="233" spans="1:15" x14ac:dyDescent="0.25">
      <c r="A233">
        <v>2020</v>
      </c>
      <c r="B233">
        <v>27</v>
      </c>
      <c r="C233" t="s">
        <v>13</v>
      </c>
      <c r="D233" t="s">
        <v>25</v>
      </c>
      <c r="E233" t="s">
        <v>921</v>
      </c>
      <c r="F233" t="s">
        <v>951</v>
      </c>
      <c r="G233" t="s">
        <v>770</v>
      </c>
      <c r="H233" t="s">
        <v>917</v>
      </c>
      <c r="I233" t="s">
        <v>917</v>
      </c>
      <c r="J233" t="s">
        <v>139</v>
      </c>
      <c r="K233" t="s">
        <v>139</v>
      </c>
      <c r="L233" t="s">
        <v>117</v>
      </c>
      <c r="M233" t="s">
        <v>50</v>
      </c>
      <c r="N233" t="s">
        <v>925</v>
      </c>
      <c r="O233" t="s">
        <v>926</v>
      </c>
    </row>
    <row r="234" spans="1:15" x14ac:dyDescent="0.25">
      <c r="A234">
        <v>2020</v>
      </c>
      <c r="B234">
        <v>27</v>
      </c>
      <c r="C234" t="s">
        <v>13</v>
      </c>
      <c r="D234" t="s">
        <v>25</v>
      </c>
      <c r="E234" t="s">
        <v>921</v>
      </c>
      <c r="F234" t="s">
        <v>951</v>
      </c>
      <c r="G234" t="s">
        <v>778</v>
      </c>
      <c r="H234" t="s">
        <v>917</v>
      </c>
      <c r="I234" t="s">
        <v>917</v>
      </c>
      <c r="J234" t="s">
        <v>139</v>
      </c>
      <c r="K234" t="s">
        <v>139</v>
      </c>
      <c r="L234" t="s">
        <v>117</v>
      </c>
      <c r="M234" t="s">
        <v>50</v>
      </c>
      <c r="N234" t="s">
        <v>925</v>
      </c>
      <c r="O234" t="s">
        <v>926</v>
      </c>
    </row>
    <row r="235" spans="1:15" x14ac:dyDescent="0.25">
      <c r="A235">
        <v>2020</v>
      </c>
      <c r="B235">
        <v>28</v>
      </c>
      <c r="C235" t="s">
        <v>13</v>
      </c>
      <c r="D235" t="s">
        <v>25</v>
      </c>
      <c r="E235" t="s">
        <v>921</v>
      </c>
      <c r="F235" t="s">
        <v>17</v>
      </c>
      <c r="G235" t="s">
        <v>778</v>
      </c>
      <c r="H235" t="s">
        <v>108</v>
      </c>
      <c r="I235" t="s">
        <v>917</v>
      </c>
      <c r="J235" t="s">
        <v>139</v>
      </c>
      <c r="K235" t="s">
        <v>139</v>
      </c>
      <c r="L235" t="s">
        <v>117</v>
      </c>
      <c r="M235" t="s">
        <v>50</v>
      </c>
      <c r="N235" t="s">
        <v>922</v>
      </c>
      <c r="O235" t="s">
        <v>923</v>
      </c>
    </row>
    <row r="236" spans="1:15" x14ac:dyDescent="0.25">
      <c r="A236">
        <v>2020</v>
      </c>
      <c r="B236">
        <v>29</v>
      </c>
      <c r="C236" t="s">
        <v>5</v>
      </c>
      <c r="D236" t="s">
        <v>442</v>
      </c>
      <c r="E236" t="s">
        <v>151</v>
      </c>
      <c r="F236" t="s">
        <v>17</v>
      </c>
      <c r="G236" t="s">
        <v>917</v>
      </c>
      <c r="H236" t="s">
        <v>108</v>
      </c>
      <c r="I236" t="s">
        <v>917</v>
      </c>
      <c r="J236" t="s">
        <v>124</v>
      </c>
      <c r="K236" t="s">
        <v>314</v>
      </c>
      <c r="L236" t="s">
        <v>116</v>
      </c>
      <c r="M236" t="s">
        <v>104</v>
      </c>
      <c r="N236" t="s">
        <v>6</v>
      </c>
      <c r="O236" t="s">
        <v>313</v>
      </c>
    </row>
    <row r="237" spans="1:15" x14ac:dyDescent="0.25">
      <c r="A237">
        <v>2020</v>
      </c>
      <c r="B237">
        <v>29</v>
      </c>
      <c r="C237" t="s">
        <v>5</v>
      </c>
      <c r="D237" t="s">
        <v>442</v>
      </c>
      <c r="E237" t="s">
        <v>149</v>
      </c>
      <c r="F237" t="s">
        <v>17</v>
      </c>
      <c r="G237" t="s">
        <v>917</v>
      </c>
      <c r="H237" t="s">
        <v>108</v>
      </c>
      <c r="I237" t="s">
        <v>917</v>
      </c>
      <c r="J237" t="s">
        <v>124</v>
      </c>
      <c r="K237" t="s">
        <v>314</v>
      </c>
      <c r="L237" t="s">
        <v>116</v>
      </c>
      <c r="M237" t="s">
        <v>104</v>
      </c>
      <c r="N237" t="s">
        <v>6</v>
      </c>
      <c r="O237" t="s">
        <v>313</v>
      </c>
    </row>
    <row r="238" spans="1:15" x14ac:dyDescent="0.25">
      <c r="A238">
        <v>2020</v>
      </c>
      <c r="B238">
        <v>29</v>
      </c>
      <c r="C238" t="s">
        <v>5</v>
      </c>
      <c r="D238" t="s">
        <v>443</v>
      </c>
      <c r="E238" t="s">
        <v>151</v>
      </c>
      <c r="F238" t="s">
        <v>17</v>
      </c>
      <c r="G238" t="s">
        <v>917</v>
      </c>
      <c r="H238" t="s">
        <v>108</v>
      </c>
      <c r="I238" t="s">
        <v>917</v>
      </c>
      <c r="J238" t="s">
        <v>124</v>
      </c>
      <c r="K238" t="s">
        <v>314</v>
      </c>
      <c r="L238" t="s">
        <v>116</v>
      </c>
      <c r="M238" t="s">
        <v>104</v>
      </c>
      <c r="N238" t="s">
        <v>6</v>
      </c>
      <c r="O238" t="s">
        <v>313</v>
      </c>
    </row>
    <row r="239" spans="1:15" x14ac:dyDescent="0.25">
      <c r="A239">
        <v>2020</v>
      </c>
      <c r="B239">
        <v>29</v>
      </c>
      <c r="C239" t="s">
        <v>5</v>
      </c>
      <c r="D239" t="s">
        <v>443</v>
      </c>
      <c r="E239" t="s">
        <v>149</v>
      </c>
      <c r="F239" t="s">
        <v>17</v>
      </c>
      <c r="G239" t="s">
        <v>917</v>
      </c>
      <c r="H239" t="s">
        <v>108</v>
      </c>
      <c r="I239" t="s">
        <v>917</v>
      </c>
      <c r="J239" t="s">
        <v>124</v>
      </c>
      <c r="K239" t="s">
        <v>314</v>
      </c>
      <c r="L239" t="s">
        <v>116</v>
      </c>
      <c r="M239" t="s">
        <v>104</v>
      </c>
      <c r="N239" t="s">
        <v>6</v>
      </c>
      <c r="O239" t="s">
        <v>313</v>
      </c>
    </row>
    <row r="240" spans="1:15" x14ac:dyDescent="0.25">
      <c r="A240">
        <v>2020</v>
      </c>
      <c r="B240">
        <v>29</v>
      </c>
      <c r="C240" t="s">
        <v>5</v>
      </c>
      <c r="D240" t="s">
        <v>444</v>
      </c>
      <c r="E240" t="s">
        <v>151</v>
      </c>
      <c r="F240" t="s">
        <v>17</v>
      </c>
      <c r="G240" t="s">
        <v>917</v>
      </c>
      <c r="H240" t="s">
        <v>108</v>
      </c>
      <c r="I240" t="s">
        <v>917</v>
      </c>
      <c r="J240" t="s">
        <v>124</v>
      </c>
      <c r="K240" t="s">
        <v>314</v>
      </c>
      <c r="L240" t="s">
        <v>116</v>
      </c>
      <c r="M240" t="s">
        <v>104</v>
      </c>
      <c r="N240" t="s">
        <v>6</v>
      </c>
      <c r="O240" t="s">
        <v>313</v>
      </c>
    </row>
    <row r="241" spans="1:15" x14ac:dyDescent="0.25">
      <c r="A241">
        <v>2020</v>
      </c>
      <c r="B241">
        <v>29</v>
      </c>
      <c r="C241" t="s">
        <v>5</v>
      </c>
      <c r="D241" t="s">
        <v>444</v>
      </c>
      <c r="E241" t="s">
        <v>149</v>
      </c>
      <c r="F241" t="s">
        <v>17</v>
      </c>
      <c r="G241" t="s">
        <v>917</v>
      </c>
      <c r="H241" t="s">
        <v>108</v>
      </c>
      <c r="I241" t="s">
        <v>917</v>
      </c>
      <c r="J241" t="s">
        <v>124</v>
      </c>
      <c r="K241" t="s">
        <v>314</v>
      </c>
      <c r="L241" t="s">
        <v>116</v>
      </c>
      <c r="M241" t="s">
        <v>104</v>
      </c>
      <c r="N241" t="s">
        <v>6</v>
      </c>
      <c r="O241" t="s">
        <v>313</v>
      </c>
    </row>
    <row r="242" spans="1:15" x14ac:dyDescent="0.25">
      <c r="A242">
        <v>2020</v>
      </c>
      <c r="B242">
        <v>29</v>
      </c>
      <c r="C242" t="s">
        <v>5</v>
      </c>
      <c r="D242" t="s">
        <v>445</v>
      </c>
      <c r="E242" t="s">
        <v>151</v>
      </c>
      <c r="F242" t="s">
        <v>17</v>
      </c>
      <c r="G242" t="s">
        <v>917</v>
      </c>
      <c r="H242" t="s">
        <v>108</v>
      </c>
      <c r="I242" t="s">
        <v>917</v>
      </c>
      <c r="J242" t="s">
        <v>124</v>
      </c>
      <c r="K242" t="s">
        <v>314</v>
      </c>
      <c r="L242" t="s">
        <v>116</v>
      </c>
      <c r="M242" t="s">
        <v>104</v>
      </c>
      <c r="N242" t="s">
        <v>6</v>
      </c>
      <c r="O242" t="s">
        <v>313</v>
      </c>
    </row>
    <row r="243" spans="1:15" x14ac:dyDescent="0.25">
      <c r="A243">
        <v>2020</v>
      </c>
      <c r="B243">
        <v>29</v>
      </c>
      <c r="C243" t="s">
        <v>5</v>
      </c>
      <c r="D243" t="s">
        <v>445</v>
      </c>
      <c r="E243" t="s">
        <v>149</v>
      </c>
      <c r="F243" t="s">
        <v>17</v>
      </c>
      <c r="G243" t="s">
        <v>917</v>
      </c>
      <c r="H243" t="s">
        <v>108</v>
      </c>
      <c r="I243" t="s">
        <v>917</v>
      </c>
      <c r="J243" t="s">
        <v>124</v>
      </c>
      <c r="K243" t="s">
        <v>314</v>
      </c>
      <c r="L243" t="s">
        <v>116</v>
      </c>
      <c r="M243" t="s">
        <v>104</v>
      </c>
      <c r="N243" t="s">
        <v>6</v>
      </c>
      <c r="O243" t="s">
        <v>313</v>
      </c>
    </row>
    <row r="244" spans="1:15" x14ac:dyDescent="0.25">
      <c r="A244">
        <v>2020</v>
      </c>
      <c r="B244">
        <v>29</v>
      </c>
      <c r="C244" t="s">
        <v>5</v>
      </c>
      <c r="D244" t="s">
        <v>58</v>
      </c>
      <c r="E244" t="s">
        <v>151</v>
      </c>
      <c r="F244" t="s">
        <v>17</v>
      </c>
      <c r="G244" t="s">
        <v>917</v>
      </c>
      <c r="H244" t="s">
        <v>108</v>
      </c>
      <c r="I244" t="s">
        <v>917</v>
      </c>
      <c r="J244" t="s">
        <v>124</v>
      </c>
      <c r="K244" t="s">
        <v>314</v>
      </c>
      <c r="L244" t="s">
        <v>116</v>
      </c>
      <c r="M244" t="s">
        <v>104</v>
      </c>
      <c r="N244" t="s">
        <v>6</v>
      </c>
      <c r="O244" t="s">
        <v>313</v>
      </c>
    </row>
    <row r="245" spans="1:15" x14ac:dyDescent="0.25">
      <c r="A245">
        <v>2020</v>
      </c>
      <c r="B245">
        <v>29</v>
      </c>
      <c r="C245" t="s">
        <v>5</v>
      </c>
      <c r="D245" t="s">
        <v>58</v>
      </c>
      <c r="E245" t="s">
        <v>149</v>
      </c>
      <c r="F245" t="s">
        <v>17</v>
      </c>
      <c r="G245" t="s">
        <v>917</v>
      </c>
      <c r="H245" t="s">
        <v>108</v>
      </c>
      <c r="I245" t="s">
        <v>917</v>
      </c>
      <c r="J245" t="s">
        <v>124</v>
      </c>
      <c r="K245" t="s">
        <v>314</v>
      </c>
      <c r="L245" t="s">
        <v>116</v>
      </c>
      <c r="M245" t="s">
        <v>104</v>
      </c>
      <c r="N245" t="s">
        <v>6</v>
      </c>
      <c r="O245" t="s">
        <v>313</v>
      </c>
    </row>
    <row r="246" spans="1:15" x14ac:dyDescent="0.25">
      <c r="A246">
        <v>2020</v>
      </c>
      <c r="B246">
        <v>29</v>
      </c>
      <c r="C246" t="s">
        <v>5</v>
      </c>
      <c r="D246" t="s">
        <v>446</v>
      </c>
      <c r="E246" t="s">
        <v>151</v>
      </c>
      <c r="F246" t="s">
        <v>17</v>
      </c>
      <c r="G246" t="s">
        <v>917</v>
      </c>
      <c r="H246" t="s">
        <v>108</v>
      </c>
      <c r="I246" t="s">
        <v>917</v>
      </c>
      <c r="J246" t="s">
        <v>124</v>
      </c>
      <c r="K246" t="s">
        <v>314</v>
      </c>
      <c r="L246" t="s">
        <v>116</v>
      </c>
      <c r="M246" t="s">
        <v>104</v>
      </c>
      <c r="N246" t="s">
        <v>6</v>
      </c>
      <c r="O246" t="s">
        <v>313</v>
      </c>
    </row>
    <row r="247" spans="1:15" x14ac:dyDescent="0.25">
      <c r="A247">
        <v>2020</v>
      </c>
      <c r="B247">
        <v>29</v>
      </c>
      <c r="C247" t="s">
        <v>5</v>
      </c>
      <c r="D247" t="s">
        <v>446</v>
      </c>
      <c r="E247" t="s">
        <v>149</v>
      </c>
      <c r="F247" t="s">
        <v>17</v>
      </c>
      <c r="G247" t="s">
        <v>917</v>
      </c>
      <c r="H247" t="s">
        <v>108</v>
      </c>
      <c r="I247" t="s">
        <v>917</v>
      </c>
      <c r="J247" t="s">
        <v>124</v>
      </c>
      <c r="K247" t="s">
        <v>314</v>
      </c>
      <c r="L247" t="s">
        <v>116</v>
      </c>
      <c r="M247" t="s">
        <v>104</v>
      </c>
      <c r="N247" t="s">
        <v>6</v>
      </c>
      <c r="O247" t="s">
        <v>313</v>
      </c>
    </row>
    <row r="248" spans="1:15" x14ac:dyDescent="0.25">
      <c r="A248">
        <v>2020</v>
      </c>
      <c r="B248">
        <v>29</v>
      </c>
      <c r="C248" t="s">
        <v>5</v>
      </c>
      <c r="D248" t="s">
        <v>447</v>
      </c>
      <c r="E248" t="s">
        <v>151</v>
      </c>
      <c r="F248" t="s">
        <v>17</v>
      </c>
      <c r="G248" t="s">
        <v>917</v>
      </c>
      <c r="H248" t="s">
        <v>108</v>
      </c>
      <c r="I248" t="s">
        <v>917</v>
      </c>
      <c r="J248" t="s">
        <v>124</v>
      </c>
      <c r="K248" t="s">
        <v>314</v>
      </c>
      <c r="L248" t="s">
        <v>116</v>
      </c>
      <c r="M248" t="s">
        <v>104</v>
      </c>
      <c r="N248" t="s">
        <v>6</v>
      </c>
      <c r="O248" t="s">
        <v>313</v>
      </c>
    </row>
    <row r="249" spans="1:15" x14ac:dyDescent="0.25">
      <c r="A249">
        <v>2020</v>
      </c>
      <c r="B249">
        <v>29</v>
      </c>
      <c r="C249" t="s">
        <v>5</v>
      </c>
      <c r="D249" t="s">
        <v>447</v>
      </c>
      <c r="E249" t="s">
        <v>149</v>
      </c>
      <c r="F249" t="s">
        <v>17</v>
      </c>
      <c r="G249" t="s">
        <v>917</v>
      </c>
      <c r="H249" t="s">
        <v>108</v>
      </c>
      <c r="I249" t="s">
        <v>917</v>
      </c>
      <c r="J249" t="s">
        <v>124</v>
      </c>
      <c r="K249" t="s">
        <v>314</v>
      </c>
      <c r="L249" t="s">
        <v>116</v>
      </c>
      <c r="M249" t="s">
        <v>104</v>
      </c>
      <c r="N249" t="s">
        <v>6</v>
      </c>
      <c r="O249" t="s">
        <v>313</v>
      </c>
    </row>
    <row r="250" spans="1:15" x14ac:dyDescent="0.25">
      <c r="A250">
        <v>2020</v>
      </c>
      <c r="B250">
        <v>29</v>
      </c>
      <c r="C250" t="s">
        <v>5</v>
      </c>
      <c r="D250" t="s">
        <v>916</v>
      </c>
      <c r="E250" t="s">
        <v>151</v>
      </c>
      <c r="F250" t="s">
        <v>17</v>
      </c>
      <c r="G250" t="s">
        <v>917</v>
      </c>
      <c r="H250" t="s">
        <v>108</v>
      </c>
      <c r="I250" t="s">
        <v>917</v>
      </c>
      <c r="J250" t="s">
        <v>124</v>
      </c>
      <c r="K250" t="s">
        <v>314</v>
      </c>
      <c r="L250" t="s">
        <v>116</v>
      </c>
      <c r="M250" t="s">
        <v>104</v>
      </c>
      <c r="N250" t="s">
        <v>6</v>
      </c>
      <c r="O250" t="s">
        <v>313</v>
      </c>
    </row>
    <row r="251" spans="1:15" x14ac:dyDescent="0.25">
      <c r="A251">
        <v>2020</v>
      </c>
      <c r="B251">
        <v>29</v>
      </c>
      <c r="C251" t="s">
        <v>5</v>
      </c>
      <c r="D251" t="s">
        <v>916</v>
      </c>
      <c r="E251" t="s">
        <v>149</v>
      </c>
      <c r="F251" t="s">
        <v>17</v>
      </c>
      <c r="G251" t="s">
        <v>917</v>
      </c>
      <c r="H251" t="s">
        <v>108</v>
      </c>
      <c r="I251" t="s">
        <v>917</v>
      </c>
      <c r="J251" t="s">
        <v>124</v>
      </c>
      <c r="K251" t="s">
        <v>314</v>
      </c>
      <c r="L251" t="s">
        <v>116</v>
      </c>
      <c r="M251" t="s">
        <v>104</v>
      </c>
      <c r="N251" t="s">
        <v>6</v>
      </c>
      <c r="O251" t="s">
        <v>313</v>
      </c>
    </row>
    <row r="252" spans="1:15" x14ac:dyDescent="0.25">
      <c r="A252">
        <v>2020</v>
      </c>
      <c r="B252">
        <v>29</v>
      </c>
      <c r="C252" t="s">
        <v>5</v>
      </c>
      <c r="D252" t="s">
        <v>449</v>
      </c>
      <c r="E252" t="s">
        <v>151</v>
      </c>
      <c r="F252" t="s">
        <v>17</v>
      </c>
      <c r="G252" t="s">
        <v>917</v>
      </c>
      <c r="H252" t="s">
        <v>108</v>
      </c>
      <c r="I252" t="s">
        <v>917</v>
      </c>
      <c r="J252" t="s">
        <v>124</v>
      </c>
      <c r="K252" t="s">
        <v>314</v>
      </c>
      <c r="L252" t="s">
        <v>116</v>
      </c>
      <c r="M252" t="s">
        <v>104</v>
      </c>
      <c r="N252" t="s">
        <v>6</v>
      </c>
      <c r="O252" t="s">
        <v>313</v>
      </c>
    </row>
    <row r="253" spans="1:15" x14ac:dyDescent="0.25">
      <c r="A253">
        <v>2020</v>
      </c>
      <c r="B253">
        <v>29</v>
      </c>
      <c r="C253" t="s">
        <v>5</v>
      </c>
      <c r="D253" t="s">
        <v>449</v>
      </c>
      <c r="E253" t="s">
        <v>149</v>
      </c>
      <c r="F253" t="s">
        <v>17</v>
      </c>
      <c r="G253" t="s">
        <v>917</v>
      </c>
      <c r="H253" t="s">
        <v>108</v>
      </c>
      <c r="I253" t="s">
        <v>917</v>
      </c>
      <c r="J253" t="s">
        <v>124</v>
      </c>
      <c r="K253" t="s">
        <v>314</v>
      </c>
      <c r="L253" t="s">
        <v>116</v>
      </c>
      <c r="M253" t="s">
        <v>104</v>
      </c>
      <c r="N253" t="s">
        <v>6</v>
      </c>
      <c r="O253" t="s">
        <v>313</v>
      </c>
    </row>
    <row r="254" spans="1:15" x14ac:dyDescent="0.25">
      <c r="A254">
        <v>2020</v>
      </c>
      <c r="B254">
        <v>30</v>
      </c>
      <c r="C254" t="s">
        <v>8</v>
      </c>
      <c r="D254" t="s">
        <v>9</v>
      </c>
      <c r="E254" t="s">
        <v>149</v>
      </c>
      <c r="F254" t="s">
        <v>51</v>
      </c>
      <c r="G254" t="s">
        <v>769</v>
      </c>
      <c r="H254" t="s">
        <v>108</v>
      </c>
      <c r="I254" t="s">
        <v>109</v>
      </c>
      <c r="J254" t="s">
        <v>311</v>
      </c>
      <c r="K254" t="s">
        <v>186</v>
      </c>
      <c r="L254" t="s">
        <v>117</v>
      </c>
      <c r="M254" t="s">
        <v>111</v>
      </c>
      <c r="N254" t="s">
        <v>10</v>
      </c>
      <c r="O254" t="s">
        <v>402</v>
      </c>
    </row>
    <row r="255" spans="1:15" x14ac:dyDescent="0.25">
      <c r="A255">
        <v>2020</v>
      </c>
      <c r="B255">
        <v>30</v>
      </c>
      <c r="C255" t="s">
        <v>8</v>
      </c>
      <c r="D255" t="s">
        <v>9</v>
      </c>
      <c r="E255" t="s">
        <v>149</v>
      </c>
      <c r="F255" t="s">
        <v>51</v>
      </c>
      <c r="G255" t="s">
        <v>770</v>
      </c>
      <c r="H255" t="s">
        <v>108</v>
      </c>
      <c r="I255" t="s">
        <v>109</v>
      </c>
      <c r="J255" t="s">
        <v>311</v>
      </c>
      <c r="K255" t="s">
        <v>186</v>
      </c>
      <c r="L255" t="s">
        <v>117</v>
      </c>
      <c r="M255" t="s">
        <v>111</v>
      </c>
      <c r="N255" t="s">
        <v>10</v>
      </c>
      <c r="O255" t="s">
        <v>402</v>
      </c>
    </row>
    <row r="256" spans="1:15" x14ac:dyDescent="0.25">
      <c r="A256">
        <v>2020</v>
      </c>
      <c r="B256">
        <v>30</v>
      </c>
      <c r="C256" t="s">
        <v>8</v>
      </c>
      <c r="D256" t="s">
        <v>9</v>
      </c>
      <c r="E256" t="s">
        <v>149</v>
      </c>
      <c r="F256" t="s">
        <v>51</v>
      </c>
      <c r="G256" t="s">
        <v>771</v>
      </c>
      <c r="H256" t="s">
        <v>108</v>
      </c>
      <c r="I256" t="s">
        <v>109</v>
      </c>
      <c r="J256" t="s">
        <v>311</v>
      </c>
      <c r="K256" t="s">
        <v>186</v>
      </c>
      <c r="L256" t="s">
        <v>117</v>
      </c>
      <c r="M256" t="s">
        <v>111</v>
      </c>
      <c r="N256" t="s">
        <v>10</v>
      </c>
      <c r="O256" t="s">
        <v>402</v>
      </c>
    </row>
    <row r="257" spans="1:15" x14ac:dyDescent="0.25">
      <c r="A257">
        <v>2020</v>
      </c>
      <c r="B257">
        <v>30</v>
      </c>
      <c r="C257" t="s">
        <v>8</v>
      </c>
      <c r="D257" t="s">
        <v>9</v>
      </c>
      <c r="E257" t="s">
        <v>149</v>
      </c>
      <c r="F257" t="s">
        <v>17</v>
      </c>
      <c r="G257" t="s">
        <v>769</v>
      </c>
      <c r="H257" t="s">
        <v>108</v>
      </c>
      <c r="I257" t="s">
        <v>109</v>
      </c>
      <c r="J257" t="s">
        <v>311</v>
      </c>
      <c r="K257" t="s">
        <v>186</v>
      </c>
      <c r="L257" t="s">
        <v>117</v>
      </c>
      <c r="M257" t="s">
        <v>111</v>
      </c>
      <c r="N257" t="s">
        <v>10</v>
      </c>
      <c r="O257" t="s">
        <v>402</v>
      </c>
    </row>
    <row r="258" spans="1:15" x14ac:dyDescent="0.25">
      <c r="A258">
        <v>2020</v>
      </c>
      <c r="B258">
        <v>30</v>
      </c>
      <c r="C258" t="s">
        <v>8</v>
      </c>
      <c r="D258" t="s">
        <v>9</v>
      </c>
      <c r="E258" t="s">
        <v>149</v>
      </c>
      <c r="F258" t="s">
        <v>17</v>
      </c>
      <c r="G258" t="s">
        <v>770</v>
      </c>
      <c r="H258" t="s">
        <v>108</v>
      </c>
      <c r="I258" t="s">
        <v>109</v>
      </c>
      <c r="J258" t="s">
        <v>311</v>
      </c>
      <c r="K258" t="s">
        <v>186</v>
      </c>
      <c r="L258" t="s">
        <v>117</v>
      </c>
      <c r="M258" t="s">
        <v>111</v>
      </c>
      <c r="N258" t="s">
        <v>10</v>
      </c>
      <c r="O258" t="s">
        <v>402</v>
      </c>
    </row>
    <row r="259" spans="1:15" x14ac:dyDescent="0.25">
      <c r="A259">
        <v>2020</v>
      </c>
      <c r="B259">
        <v>30</v>
      </c>
      <c r="C259" t="s">
        <v>8</v>
      </c>
      <c r="D259" t="s">
        <v>9</v>
      </c>
      <c r="E259" t="s">
        <v>149</v>
      </c>
      <c r="F259" t="s">
        <v>17</v>
      </c>
      <c r="G259" t="s">
        <v>771</v>
      </c>
      <c r="H259" t="s">
        <v>108</v>
      </c>
      <c r="I259" t="s">
        <v>109</v>
      </c>
      <c r="J259" t="s">
        <v>311</v>
      </c>
      <c r="K259" t="s">
        <v>186</v>
      </c>
      <c r="L259" t="s">
        <v>117</v>
      </c>
      <c r="M259" t="s">
        <v>111</v>
      </c>
      <c r="N259" t="s">
        <v>10</v>
      </c>
      <c r="O259" t="s">
        <v>402</v>
      </c>
    </row>
    <row r="260" spans="1:15" x14ac:dyDescent="0.25">
      <c r="A260">
        <v>2020</v>
      </c>
      <c r="B260">
        <v>31</v>
      </c>
      <c r="C260" t="s">
        <v>13</v>
      </c>
      <c r="D260" t="s">
        <v>451</v>
      </c>
      <c r="E260" t="s">
        <v>636</v>
      </c>
      <c r="F260" t="s">
        <v>666</v>
      </c>
      <c r="G260" t="s">
        <v>134</v>
      </c>
      <c r="H260" t="s">
        <v>108</v>
      </c>
      <c r="I260" t="s">
        <v>917</v>
      </c>
      <c r="J260" t="s">
        <v>113</v>
      </c>
      <c r="K260" t="s">
        <v>314</v>
      </c>
      <c r="L260" t="s">
        <v>117</v>
      </c>
      <c r="M260" t="s">
        <v>112</v>
      </c>
      <c r="N260" t="s">
        <v>11</v>
      </c>
      <c r="O260" t="s">
        <v>135</v>
      </c>
    </row>
    <row r="261" spans="1:15" x14ac:dyDescent="0.25">
      <c r="A261">
        <v>2020</v>
      </c>
      <c r="B261">
        <v>31</v>
      </c>
      <c r="C261" t="s">
        <v>13</v>
      </c>
      <c r="D261" t="s">
        <v>451</v>
      </c>
      <c r="E261" t="s">
        <v>636</v>
      </c>
      <c r="F261" t="s">
        <v>666</v>
      </c>
      <c r="G261" t="s">
        <v>772</v>
      </c>
      <c r="H261" t="s">
        <v>108</v>
      </c>
      <c r="I261" t="s">
        <v>917</v>
      </c>
      <c r="J261" t="s">
        <v>113</v>
      </c>
      <c r="K261" t="s">
        <v>314</v>
      </c>
      <c r="L261" t="s">
        <v>117</v>
      </c>
      <c r="M261" t="s">
        <v>112</v>
      </c>
      <c r="N261" t="s">
        <v>11</v>
      </c>
      <c r="O261" t="s">
        <v>135</v>
      </c>
    </row>
    <row r="262" spans="1:15" x14ac:dyDescent="0.25">
      <c r="A262">
        <v>2020</v>
      </c>
      <c r="B262">
        <v>31</v>
      </c>
      <c r="C262" t="s">
        <v>13</v>
      </c>
      <c r="D262" t="s">
        <v>451</v>
      </c>
      <c r="E262" t="s">
        <v>636</v>
      </c>
      <c r="F262" t="s">
        <v>666</v>
      </c>
      <c r="G262" t="s">
        <v>773</v>
      </c>
      <c r="H262" t="s">
        <v>108</v>
      </c>
      <c r="I262" t="s">
        <v>917</v>
      </c>
      <c r="J262" t="s">
        <v>113</v>
      </c>
      <c r="K262" t="s">
        <v>314</v>
      </c>
      <c r="L262" t="s">
        <v>117</v>
      </c>
      <c r="M262" t="s">
        <v>112</v>
      </c>
      <c r="N262" t="s">
        <v>11</v>
      </c>
      <c r="O262" t="s">
        <v>135</v>
      </c>
    </row>
    <row r="263" spans="1:15" x14ac:dyDescent="0.25">
      <c r="A263">
        <v>2020</v>
      </c>
      <c r="B263">
        <v>31</v>
      </c>
      <c r="C263" t="s">
        <v>13</v>
      </c>
      <c r="D263" t="s">
        <v>451</v>
      </c>
      <c r="E263" t="s">
        <v>636</v>
      </c>
      <c r="F263" t="s">
        <v>666</v>
      </c>
      <c r="G263" t="s">
        <v>849</v>
      </c>
      <c r="H263" t="s">
        <v>108</v>
      </c>
      <c r="I263" t="s">
        <v>917</v>
      </c>
      <c r="J263" t="s">
        <v>113</v>
      </c>
      <c r="K263" t="s">
        <v>314</v>
      </c>
      <c r="L263" t="s">
        <v>117</v>
      </c>
      <c r="M263" t="s">
        <v>112</v>
      </c>
      <c r="N263" t="s">
        <v>11</v>
      </c>
      <c r="O263" t="s">
        <v>135</v>
      </c>
    </row>
    <row r="264" spans="1:15" x14ac:dyDescent="0.25">
      <c r="A264">
        <v>2020</v>
      </c>
      <c r="B264">
        <v>31</v>
      </c>
      <c r="C264" t="s">
        <v>13</v>
      </c>
      <c r="D264" t="s">
        <v>451</v>
      </c>
      <c r="E264" t="s">
        <v>636</v>
      </c>
      <c r="F264" t="s">
        <v>17</v>
      </c>
      <c r="G264" t="s">
        <v>134</v>
      </c>
      <c r="H264" t="s">
        <v>108</v>
      </c>
      <c r="I264" t="s">
        <v>917</v>
      </c>
      <c r="J264" t="s">
        <v>113</v>
      </c>
      <c r="K264" t="s">
        <v>314</v>
      </c>
      <c r="L264" t="s">
        <v>117</v>
      </c>
      <c r="M264" t="s">
        <v>112</v>
      </c>
      <c r="N264" t="s">
        <v>11</v>
      </c>
      <c r="O264" t="s">
        <v>135</v>
      </c>
    </row>
    <row r="265" spans="1:15" x14ac:dyDescent="0.25">
      <c r="A265">
        <v>2020</v>
      </c>
      <c r="B265">
        <v>31</v>
      </c>
      <c r="C265" t="s">
        <v>13</v>
      </c>
      <c r="D265" t="s">
        <v>451</v>
      </c>
      <c r="E265" t="s">
        <v>636</v>
      </c>
      <c r="F265" t="s">
        <v>17</v>
      </c>
      <c r="G265" t="s">
        <v>772</v>
      </c>
      <c r="H265" t="s">
        <v>108</v>
      </c>
      <c r="I265" t="s">
        <v>917</v>
      </c>
      <c r="J265" t="s">
        <v>113</v>
      </c>
      <c r="K265" t="s">
        <v>314</v>
      </c>
      <c r="L265" t="s">
        <v>117</v>
      </c>
      <c r="M265" t="s">
        <v>112</v>
      </c>
      <c r="N265" t="s">
        <v>11</v>
      </c>
      <c r="O265" t="s">
        <v>135</v>
      </c>
    </row>
    <row r="266" spans="1:15" x14ac:dyDescent="0.25">
      <c r="A266">
        <v>2020</v>
      </c>
      <c r="B266">
        <v>31</v>
      </c>
      <c r="C266" t="s">
        <v>13</v>
      </c>
      <c r="D266" t="s">
        <v>451</v>
      </c>
      <c r="E266" t="s">
        <v>636</v>
      </c>
      <c r="F266" t="s">
        <v>17</v>
      </c>
      <c r="G266" t="s">
        <v>773</v>
      </c>
      <c r="H266" t="s">
        <v>108</v>
      </c>
      <c r="I266" t="s">
        <v>917</v>
      </c>
      <c r="J266" t="s">
        <v>113</v>
      </c>
      <c r="K266" t="s">
        <v>314</v>
      </c>
      <c r="L266" t="s">
        <v>117</v>
      </c>
      <c r="M266" t="s">
        <v>112</v>
      </c>
      <c r="N266" t="s">
        <v>11</v>
      </c>
      <c r="O266" t="s">
        <v>135</v>
      </c>
    </row>
    <row r="267" spans="1:15" x14ac:dyDescent="0.25">
      <c r="A267">
        <v>2020</v>
      </c>
      <c r="B267">
        <v>31</v>
      </c>
      <c r="C267" t="s">
        <v>13</v>
      </c>
      <c r="D267" t="s">
        <v>451</v>
      </c>
      <c r="E267" t="s">
        <v>636</v>
      </c>
      <c r="F267" t="s">
        <v>17</v>
      </c>
      <c r="G267" t="s">
        <v>849</v>
      </c>
      <c r="H267" t="s">
        <v>108</v>
      </c>
      <c r="I267" t="s">
        <v>917</v>
      </c>
      <c r="J267" t="s">
        <v>113</v>
      </c>
      <c r="K267" t="s">
        <v>314</v>
      </c>
      <c r="L267" t="s">
        <v>117</v>
      </c>
      <c r="M267" t="s">
        <v>112</v>
      </c>
      <c r="N267" t="s">
        <v>11</v>
      </c>
      <c r="O267" t="s">
        <v>135</v>
      </c>
    </row>
    <row r="268" spans="1:15" x14ac:dyDescent="0.25">
      <c r="A268">
        <v>2020</v>
      </c>
      <c r="B268">
        <v>31</v>
      </c>
      <c r="C268" t="s">
        <v>13</v>
      </c>
      <c r="D268" t="s">
        <v>451</v>
      </c>
      <c r="E268" t="s">
        <v>636</v>
      </c>
      <c r="F268" t="s">
        <v>650</v>
      </c>
      <c r="G268" t="s">
        <v>134</v>
      </c>
      <c r="H268" t="s">
        <v>108</v>
      </c>
      <c r="I268" t="s">
        <v>917</v>
      </c>
      <c r="J268" t="s">
        <v>113</v>
      </c>
      <c r="K268" t="s">
        <v>314</v>
      </c>
      <c r="L268" t="s">
        <v>117</v>
      </c>
      <c r="M268" t="s">
        <v>112</v>
      </c>
      <c r="N268" t="s">
        <v>11</v>
      </c>
      <c r="O268" t="s">
        <v>135</v>
      </c>
    </row>
    <row r="269" spans="1:15" x14ac:dyDescent="0.25">
      <c r="A269">
        <v>2020</v>
      </c>
      <c r="B269">
        <v>31</v>
      </c>
      <c r="C269" t="s">
        <v>13</v>
      </c>
      <c r="D269" t="s">
        <v>451</v>
      </c>
      <c r="E269" t="s">
        <v>636</v>
      </c>
      <c r="F269" t="s">
        <v>650</v>
      </c>
      <c r="G269" t="s">
        <v>772</v>
      </c>
      <c r="H269" t="s">
        <v>108</v>
      </c>
      <c r="I269" t="s">
        <v>917</v>
      </c>
      <c r="J269" t="s">
        <v>113</v>
      </c>
      <c r="K269" t="s">
        <v>314</v>
      </c>
      <c r="L269" t="s">
        <v>117</v>
      </c>
      <c r="M269" t="s">
        <v>112</v>
      </c>
      <c r="N269" t="s">
        <v>11</v>
      </c>
      <c r="O269" t="s">
        <v>135</v>
      </c>
    </row>
    <row r="270" spans="1:15" x14ac:dyDescent="0.25">
      <c r="A270">
        <v>2020</v>
      </c>
      <c r="B270">
        <v>31</v>
      </c>
      <c r="C270" t="s">
        <v>13</v>
      </c>
      <c r="D270" t="s">
        <v>451</v>
      </c>
      <c r="E270" t="s">
        <v>636</v>
      </c>
      <c r="F270" t="s">
        <v>650</v>
      </c>
      <c r="G270" t="s">
        <v>773</v>
      </c>
      <c r="H270" t="s">
        <v>108</v>
      </c>
      <c r="I270" t="s">
        <v>917</v>
      </c>
      <c r="J270" t="s">
        <v>113</v>
      </c>
      <c r="K270" t="s">
        <v>314</v>
      </c>
      <c r="L270" t="s">
        <v>117</v>
      </c>
      <c r="M270" t="s">
        <v>112</v>
      </c>
      <c r="N270" t="s">
        <v>11</v>
      </c>
      <c r="O270" t="s">
        <v>135</v>
      </c>
    </row>
    <row r="271" spans="1:15" x14ac:dyDescent="0.25">
      <c r="A271">
        <v>2020</v>
      </c>
      <c r="B271">
        <v>31</v>
      </c>
      <c r="C271" t="s">
        <v>13</v>
      </c>
      <c r="D271" t="s">
        <v>451</v>
      </c>
      <c r="E271" t="s">
        <v>636</v>
      </c>
      <c r="F271" t="s">
        <v>650</v>
      </c>
      <c r="G271" t="s">
        <v>849</v>
      </c>
      <c r="H271" t="s">
        <v>108</v>
      </c>
      <c r="I271" t="s">
        <v>917</v>
      </c>
      <c r="J271" t="s">
        <v>113</v>
      </c>
      <c r="K271" t="s">
        <v>314</v>
      </c>
      <c r="L271" t="s">
        <v>117</v>
      </c>
      <c r="M271" t="s">
        <v>112</v>
      </c>
      <c r="N271" t="s">
        <v>11</v>
      </c>
      <c r="O271" t="s">
        <v>135</v>
      </c>
    </row>
    <row r="272" spans="1:15" x14ac:dyDescent="0.25">
      <c r="A272">
        <v>2020</v>
      </c>
      <c r="B272">
        <v>31</v>
      </c>
      <c r="C272" t="s">
        <v>13</v>
      </c>
      <c r="D272" t="s">
        <v>451</v>
      </c>
      <c r="E272" t="s">
        <v>637</v>
      </c>
      <c r="F272" t="s">
        <v>666</v>
      </c>
      <c r="G272" t="s">
        <v>134</v>
      </c>
      <c r="H272" t="s">
        <v>108</v>
      </c>
      <c r="I272" t="s">
        <v>917</v>
      </c>
      <c r="J272" t="s">
        <v>113</v>
      </c>
      <c r="K272" t="s">
        <v>314</v>
      </c>
      <c r="L272" t="s">
        <v>117</v>
      </c>
      <c r="M272" t="s">
        <v>112</v>
      </c>
      <c r="N272" t="s">
        <v>11</v>
      </c>
      <c r="O272" t="s">
        <v>135</v>
      </c>
    </row>
    <row r="273" spans="1:15" x14ac:dyDescent="0.25">
      <c r="A273">
        <v>2020</v>
      </c>
      <c r="B273">
        <v>31</v>
      </c>
      <c r="C273" t="s">
        <v>13</v>
      </c>
      <c r="D273" t="s">
        <v>451</v>
      </c>
      <c r="E273" t="s">
        <v>637</v>
      </c>
      <c r="F273" t="s">
        <v>666</v>
      </c>
      <c r="G273" t="s">
        <v>772</v>
      </c>
      <c r="H273" t="s">
        <v>108</v>
      </c>
      <c r="I273" t="s">
        <v>917</v>
      </c>
      <c r="J273" t="s">
        <v>113</v>
      </c>
      <c r="K273" t="s">
        <v>314</v>
      </c>
      <c r="L273" t="s">
        <v>117</v>
      </c>
      <c r="M273" t="s">
        <v>112</v>
      </c>
      <c r="N273" t="s">
        <v>11</v>
      </c>
      <c r="O273" t="s">
        <v>135</v>
      </c>
    </row>
    <row r="274" spans="1:15" x14ac:dyDescent="0.25">
      <c r="A274">
        <v>2020</v>
      </c>
      <c r="B274">
        <v>31</v>
      </c>
      <c r="C274" t="s">
        <v>13</v>
      </c>
      <c r="D274" t="s">
        <v>451</v>
      </c>
      <c r="E274" t="s">
        <v>637</v>
      </c>
      <c r="F274" t="s">
        <v>666</v>
      </c>
      <c r="G274" t="s">
        <v>773</v>
      </c>
      <c r="H274" t="s">
        <v>108</v>
      </c>
      <c r="I274" t="s">
        <v>917</v>
      </c>
      <c r="J274" t="s">
        <v>113</v>
      </c>
      <c r="K274" t="s">
        <v>314</v>
      </c>
      <c r="L274" t="s">
        <v>117</v>
      </c>
      <c r="M274" t="s">
        <v>112</v>
      </c>
      <c r="N274" t="s">
        <v>11</v>
      </c>
      <c r="O274" t="s">
        <v>135</v>
      </c>
    </row>
    <row r="275" spans="1:15" x14ac:dyDescent="0.25">
      <c r="A275">
        <v>2020</v>
      </c>
      <c r="B275">
        <v>31</v>
      </c>
      <c r="C275" t="s">
        <v>13</v>
      </c>
      <c r="D275" t="s">
        <v>451</v>
      </c>
      <c r="E275" t="s">
        <v>637</v>
      </c>
      <c r="F275" t="s">
        <v>666</v>
      </c>
      <c r="G275" t="s">
        <v>849</v>
      </c>
      <c r="H275" t="s">
        <v>108</v>
      </c>
      <c r="I275" t="s">
        <v>917</v>
      </c>
      <c r="J275" t="s">
        <v>113</v>
      </c>
      <c r="K275" t="s">
        <v>314</v>
      </c>
      <c r="L275" t="s">
        <v>117</v>
      </c>
      <c r="M275" t="s">
        <v>112</v>
      </c>
      <c r="N275" t="s">
        <v>11</v>
      </c>
      <c r="O275" t="s">
        <v>135</v>
      </c>
    </row>
    <row r="276" spans="1:15" x14ac:dyDescent="0.25">
      <c r="A276">
        <v>2020</v>
      </c>
      <c r="B276">
        <v>31</v>
      </c>
      <c r="C276" t="s">
        <v>13</v>
      </c>
      <c r="D276" t="s">
        <v>451</v>
      </c>
      <c r="E276" t="s">
        <v>637</v>
      </c>
      <c r="F276" t="s">
        <v>17</v>
      </c>
      <c r="G276" t="s">
        <v>134</v>
      </c>
      <c r="H276" t="s">
        <v>108</v>
      </c>
      <c r="I276" t="s">
        <v>917</v>
      </c>
      <c r="J276" t="s">
        <v>113</v>
      </c>
      <c r="K276" t="s">
        <v>314</v>
      </c>
      <c r="L276" t="s">
        <v>117</v>
      </c>
      <c r="M276" t="s">
        <v>112</v>
      </c>
      <c r="N276" t="s">
        <v>11</v>
      </c>
      <c r="O276" t="s">
        <v>135</v>
      </c>
    </row>
    <row r="277" spans="1:15" x14ac:dyDescent="0.25">
      <c r="A277">
        <v>2020</v>
      </c>
      <c r="B277">
        <v>31</v>
      </c>
      <c r="C277" t="s">
        <v>13</v>
      </c>
      <c r="D277" t="s">
        <v>451</v>
      </c>
      <c r="E277" t="s">
        <v>637</v>
      </c>
      <c r="F277" t="s">
        <v>17</v>
      </c>
      <c r="G277" t="s">
        <v>772</v>
      </c>
      <c r="H277" t="s">
        <v>108</v>
      </c>
      <c r="I277" t="s">
        <v>917</v>
      </c>
      <c r="J277" t="s">
        <v>113</v>
      </c>
      <c r="K277" t="s">
        <v>314</v>
      </c>
      <c r="L277" t="s">
        <v>117</v>
      </c>
      <c r="M277" t="s">
        <v>112</v>
      </c>
      <c r="N277" t="s">
        <v>11</v>
      </c>
      <c r="O277" t="s">
        <v>135</v>
      </c>
    </row>
    <row r="278" spans="1:15" x14ac:dyDescent="0.25">
      <c r="A278">
        <v>2020</v>
      </c>
      <c r="B278">
        <v>31</v>
      </c>
      <c r="C278" t="s">
        <v>13</v>
      </c>
      <c r="D278" t="s">
        <v>451</v>
      </c>
      <c r="E278" t="s">
        <v>637</v>
      </c>
      <c r="F278" t="s">
        <v>17</v>
      </c>
      <c r="G278" t="s">
        <v>773</v>
      </c>
      <c r="H278" t="s">
        <v>108</v>
      </c>
      <c r="I278" t="s">
        <v>917</v>
      </c>
      <c r="J278" t="s">
        <v>113</v>
      </c>
      <c r="K278" t="s">
        <v>314</v>
      </c>
      <c r="L278" t="s">
        <v>117</v>
      </c>
      <c r="M278" t="s">
        <v>112</v>
      </c>
      <c r="N278" t="s">
        <v>11</v>
      </c>
      <c r="O278" t="s">
        <v>135</v>
      </c>
    </row>
    <row r="279" spans="1:15" x14ac:dyDescent="0.25">
      <c r="A279">
        <v>2020</v>
      </c>
      <c r="B279">
        <v>31</v>
      </c>
      <c r="C279" t="s">
        <v>13</v>
      </c>
      <c r="D279" t="s">
        <v>451</v>
      </c>
      <c r="E279" t="s">
        <v>637</v>
      </c>
      <c r="F279" t="s">
        <v>17</v>
      </c>
      <c r="G279" t="s">
        <v>849</v>
      </c>
      <c r="H279" t="s">
        <v>108</v>
      </c>
      <c r="I279" t="s">
        <v>917</v>
      </c>
      <c r="J279" t="s">
        <v>113</v>
      </c>
      <c r="K279" t="s">
        <v>314</v>
      </c>
      <c r="L279" t="s">
        <v>117</v>
      </c>
      <c r="M279" t="s">
        <v>112</v>
      </c>
      <c r="N279" t="s">
        <v>11</v>
      </c>
      <c r="O279" t="s">
        <v>135</v>
      </c>
    </row>
    <row r="280" spans="1:15" x14ac:dyDescent="0.25">
      <c r="A280">
        <v>2020</v>
      </c>
      <c r="B280">
        <v>31</v>
      </c>
      <c r="C280" t="s">
        <v>13</v>
      </c>
      <c r="D280" t="s">
        <v>451</v>
      </c>
      <c r="E280" t="s">
        <v>637</v>
      </c>
      <c r="F280" t="s">
        <v>650</v>
      </c>
      <c r="G280" t="s">
        <v>134</v>
      </c>
      <c r="H280" t="s">
        <v>108</v>
      </c>
      <c r="I280" t="s">
        <v>917</v>
      </c>
      <c r="J280" t="s">
        <v>113</v>
      </c>
      <c r="K280" t="s">
        <v>314</v>
      </c>
      <c r="L280" t="s">
        <v>117</v>
      </c>
      <c r="M280" t="s">
        <v>112</v>
      </c>
      <c r="N280" t="s">
        <v>11</v>
      </c>
      <c r="O280" t="s">
        <v>135</v>
      </c>
    </row>
    <row r="281" spans="1:15" x14ac:dyDescent="0.25">
      <c r="A281">
        <v>2020</v>
      </c>
      <c r="B281">
        <v>31</v>
      </c>
      <c r="C281" t="s">
        <v>13</v>
      </c>
      <c r="D281" t="s">
        <v>451</v>
      </c>
      <c r="E281" t="s">
        <v>637</v>
      </c>
      <c r="F281" t="s">
        <v>650</v>
      </c>
      <c r="G281" t="s">
        <v>772</v>
      </c>
      <c r="H281" t="s">
        <v>108</v>
      </c>
      <c r="I281" t="s">
        <v>917</v>
      </c>
      <c r="J281" t="s">
        <v>113</v>
      </c>
      <c r="K281" t="s">
        <v>314</v>
      </c>
      <c r="L281" t="s">
        <v>117</v>
      </c>
      <c r="M281" t="s">
        <v>112</v>
      </c>
      <c r="N281" t="s">
        <v>11</v>
      </c>
      <c r="O281" t="s">
        <v>135</v>
      </c>
    </row>
    <row r="282" spans="1:15" x14ac:dyDescent="0.25">
      <c r="A282">
        <v>2020</v>
      </c>
      <c r="B282">
        <v>31</v>
      </c>
      <c r="C282" t="s">
        <v>13</v>
      </c>
      <c r="D282" t="s">
        <v>451</v>
      </c>
      <c r="E282" t="s">
        <v>637</v>
      </c>
      <c r="F282" t="s">
        <v>650</v>
      </c>
      <c r="G282" t="s">
        <v>773</v>
      </c>
      <c r="H282" t="s">
        <v>108</v>
      </c>
      <c r="I282" t="s">
        <v>917</v>
      </c>
      <c r="J282" t="s">
        <v>113</v>
      </c>
      <c r="K282" t="s">
        <v>314</v>
      </c>
      <c r="L282" t="s">
        <v>117</v>
      </c>
      <c r="M282" t="s">
        <v>112</v>
      </c>
      <c r="N282" t="s">
        <v>11</v>
      </c>
      <c r="O282" t="s">
        <v>135</v>
      </c>
    </row>
    <row r="283" spans="1:15" x14ac:dyDescent="0.25">
      <c r="A283">
        <v>2020</v>
      </c>
      <c r="B283">
        <v>31</v>
      </c>
      <c r="C283" t="s">
        <v>13</v>
      </c>
      <c r="D283" t="s">
        <v>451</v>
      </c>
      <c r="E283" t="s">
        <v>637</v>
      </c>
      <c r="F283" t="s">
        <v>650</v>
      </c>
      <c r="G283" t="s">
        <v>849</v>
      </c>
      <c r="H283" t="s">
        <v>108</v>
      </c>
      <c r="I283" t="s">
        <v>917</v>
      </c>
      <c r="J283" t="s">
        <v>113</v>
      </c>
      <c r="K283" t="s">
        <v>314</v>
      </c>
      <c r="L283" t="s">
        <v>117</v>
      </c>
      <c r="M283" t="s">
        <v>112</v>
      </c>
      <c r="N283" t="s">
        <v>11</v>
      </c>
      <c r="O283" t="s">
        <v>135</v>
      </c>
    </row>
    <row r="284" spans="1:15" x14ac:dyDescent="0.25">
      <c r="A284">
        <v>2020</v>
      </c>
      <c r="B284">
        <v>31</v>
      </c>
      <c r="C284" t="s">
        <v>13</v>
      </c>
      <c r="D284" t="s">
        <v>614</v>
      </c>
      <c r="E284" t="s">
        <v>636</v>
      </c>
      <c r="F284" t="s">
        <v>666</v>
      </c>
      <c r="G284" t="s">
        <v>134</v>
      </c>
      <c r="H284" t="s">
        <v>108</v>
      </c>
      <c r="I284" t="s">
        <v>917</v>
      </c>
      <c r="J284" t="s">
        <v>113</v>
      </c>
      <c r="K284" t="s">
        <v>314</v>
      </c>
      <c r="L284" t="s">
        <v>117</v>
      </c>
      <c r="M284" t="s">
        <v>112</v>
      </c>
      <c r="N284" t="s">
        <v>11</v>
      </c>
      <c r="O284" t="s">
        <v>135</v>
      </c>
    </row>
    <row r="285" spans="1:15" x14ac:dyDescent="0.25">
      <c r="A285">
        <v>2020</v>
      </c>
      <c r="B285">
        <v>31</v>
      </c>
      <c r="C285" t="s">
        <v>13</v>
      </c>
      <c r="D285" t="s">
        <v>614</v>
      </c>
      <c r="E285" t="s">
        <v>636</v>
      </c>
      <c r="F285" t="s">
        <v>666</v>
      </c>
      <c r="G285" t="s">
        <v>772</v>
      </c>
      <c r="H285" t="s">
        <v>108</v>
      </c>
      <c r="I285" t="s">
        <v>917</v>
      </c>
      <c r="J285" t="s">
        <v>113</v>
      </c>
      <c r="K285" t="s">
        <v>314</v>
      </c>
      <c r="L285" t="s">
        <v>117</v>
      </c>
      <c r="M285" t="s">
        <v>112</v>
      </c>
      <c r="N285" t="s">
        <v>11</v>
      </c>
      <c r="O285" t="s">
        <v>135</v>
      </c>
    </row>
    <row r="286" spans="1:15" x14ac:dyDescent="0.25">
      <c r="A286">
        <v>2020</v>
      </c>
      <c r="B286">
        <v>31</v>
      </c>
      <c r="C286" t="s">
        <v>13</v>
      </c>
      <c r="D286" t="s">
        <v>614</v>
      </c>
      <c r="E286" t="s">
        <v>636</v>
      </c>
      <c r="F286" t="s">
        <v>666</v>
      </c>
      <c r="G286" t="s">
        <v>773</v>
      </c>
      <c r="H286" t="s">
        <v>108</v>
      </c>
      <c r="I286" t="s">
        <v>917</v>
      </c>
      <c r="J286" t="s">
        <v>113</v>
      </c>
      <c r="K286" t="s">
        <v>314</v>
      </c>
      <c r="L286" t="s">
        <v>117</v>
      </c>
      <c r="M286" t="s">
        <v>112</v>
      </c>
      <c r="N286" t="s">
        <v>11</v>
      </c>
      <c r="O286" t="s">
        <v>135</v>
      </c>
    </row>
    <row r="287" spans="1:15" x14ac:dyDescent="0.25">
      <c r="A287">
        <v>2020</v>
      </c>
      <c r="B287">
        <v>31</v>
      </c>
      <c r="C287" t="s">
        <v>13</v>
      </c>
      <c r="D287" t="s">
        <v>614</v>
      </c>
      <c r="E287" t="s">
        <v>636</v>
      </c>
      <c r="F287" t="s">
        <v>666</v>
      </c>
      <c r="G287" t="s">
        <v>849</v>
      </c>
      <c r="H287" t="s">
        <v>108</v>
      </c>
      <c r="I287" t="s">
        <v>917</v>
      </c>
      <c r="J287" t="s">
        <v>113</v>
      </c>
      <c r="K287" t="s">
        <v>314</v>
      </c>
      <c r="L287" t="s">
        <v>117</v>
      </c>
      <c r="M287" t="s">
        <v>112</v>
      </c>
      <c r="N287" t="s">
        <v>11</v>
      </c>
      <c r="O287" t="s">
        <v>135</v>
      </c>
    </row>
    <row r="288" spans="1:15" x14ac:dyDescent="0.25">
      <c r="A288">
        <v>2020</v>
      </c>
      <c r="B288">
        <v>31</v>
      </c>
      <c r="C288" t="s">
        <v>13</v>
      </c>
      <c r="D288" t="s">
        <v>614</v>
      </c>
      <c r="E288" t="s">
        <v>636</v>
      </c>
      <c r="F288" t="s">
        <v>17</v>
      </c>
      <c r="G288" t="s">
        <v>134</v>
      </c>
      <c r="H288" t="s">
        <v>108</v>
      </c>
      <c r="I288" t="s">
        <v>917</v>
      </c>
      <c r="J288" t="s">
        <v>113</v>
      </c>
      <c r="K288" t="s">
        <v>314</v>
      </c>
      <c r="L288" t="s">
        <v>117</v>
      </c>
      <c r="M288" t="s">
        <v>112</v>
      </c>
      <c r="N288" t="s">
        <v>11</v>
      </c>
      <c r="O288" t="s">
        <v>135</v>
      </c>
    </row>
    <row r="289" spans="1:15" x14ac:dyDescent="0.25">
      <c r="A289">
        <v>2020</v>
      </c>
      <c r="B289">
        <v>31</v>
      </c>
      <c r="C289" t="s">
        <v>13</v>
      </c>
      <c r="D289" t="s">
        <v>614</v>
      </c>
      <c r="E289" t="s">
        <v>636</v>
      </c>
      <c r="F289" t="s">
        <v>17</v>
      </c>
      <c r="G289" t="s">
        <v>772</v>
      </c>
      <c r="H289" t="s">
        <v>108</v>
      </c>
      <c r="I289" t="s">
        <v>917</v>
      </c>
      <c r="J289" t="s">
        <v>113</v>
      </c>
      <c r="K289" t="s">
        <v>314</v>
      </c>
      <c r="L289" t="s">
        <v>117</v>
      </c>
      <c r="M289" t="s">
        <v>112</v>
      </c>
      <c r="N289" t="s">
        <v>11</v>
      </c>
      <c r="O289" t="s">
        <v>135</v>
      </c>
    </row>
    <row r="290" spans="1:15" x14ac:dyDescent="0.25">
      <c r="A290">
        <v>2020</v>
      </c>
      <c r="B290">
        <v>31</v>
      </c>
      <c r="C290" t="s">
        <v>13</v>
      </c>
      <c r="D290" t="s">
        <v>614</v>
      </c>
      <c r="E290" t="s">
        <v>636</v>
      </c>
      <c r="F290" t="s">
        <v>17</v>
      </c>
      <c r="G290" t="s">
        <v>773</v>
      </c>
      <c r="H290" t="s">
        <v>108</v>
      </c>
      <c r="I290" t="s">
        <v>917</v>
      </c>
      <c r="J290" t="s">
        <v>113</v>
      </c>
      <c r="K290" t="s">
        <v>314</v>
      </c>
      <c r="L290" t="s">
        <v>117</v>
      </c>
      <c r="M290" t="s">
        <v>112</v>
      </c>
      <c r="N290" t="s">
        <v>11</v>
      </c>
      <c r="O290" t="s">
        <v>135</v>
      </c>
    </row>
    <row r="291" spans="1:15" x14ac:dyDescent="0.25">
      <c r="A291">
        <v>2020</v>
      </c>
      <c r="B291">
        <v>31</v>
      </c>
      <c r="C291" t="s">
        <v>13</v>
      </c>
      <c r="D291" t="s">
        <v>614</v>
      </c>
      <c r="E291" t="s">
        <v>636</v>
      </c>
      <c r="F291" t="s">
        <v>17</v>
      </c>
      <c r="G291" t="s">
        <v>849</v>
      </c>
      <c r="H291" t="s">
        <v>108</v>
      </c>
      <c r="I291" t="s">
        <v>917</v>
      </c>
      <c r="J291" t="s">
        <v>113</v>
      </c>
      <c r="K291" t="s">
        <v>314</v>
      </c>
      <c r="L291" t="s">
        <v>117</v>
      </c>
      <c r="M291" t="s">
        <v>112</v>
      </c>
      <c r="N291" t="s">
        <v>11</v>
      </c>
      <c r="O291" t="s">
        <v>135</v>
      </c>
    </row>
    <row r="292" spans="1:15" x14ac:dyDescent="0.25">
      <c r="A292">
        <v>2020</v>
      </c>
      <c r="B292">
        <v>31</v>
      </c>
      <c r="C292" t="s">
        <v>13</v>
      </c>
      <c r="D292" t="s">
        <v>614</v>
      </c>
      <c r="E292" t="s">
        <v>636</v>
      </c>
      <c r="F292" t="s">
        <v>650</v>
      </c>
      <c r="G292" t="s">
        <v>134</v>
      </c>
      <c r="H292" t="s">
        <v>108</v>
      </c>
      <c r="I292" t="s">
        <v>917</v>
      </c>
      <c r="J292" t="s">
        <v>113</v>
      </c>
      <c r="K292" t="s">
        <v>314</v>
      </c>
      <c r="L292" t="s">
        <v>117</v>
      </c>
      <c r="M292" t="s">
        <v>112</v>
      </c>
      <c r="N292" t="s">
        <v>11</v>
      </c>
      <c r="O292" t="s">
        <v>135</v>
      </c>
    </row>
    <row r="293" spans="1:15" x14ac:dyDescent="0.25">
      <c r="A293">
        <v>2020</v>
      </c>
      <c r="B293">
        <v>31</v>
      </c>
      <c r="C293" t="s">
        <v>13</v>
      </c>
      <c r="D293" t="s">
        <v>614</v>
      </c>
      <c r="E293" t="s">
        <v>636</v>
      </c>
      <c r="F293" t="s">
        <v>650</v>
      </c>
      <c r="G293" t="s">
        <v>772</v>
      </c>
      <c r="H293" t="s">
        <v>108</v>
      </c>
      <c r="I293" t="s">
        <v>917</v>
      </c>
      <c r="J293" t="s">
        <v>113</v>
      </c>
      <c r="K293" t="s">
        <v>314</v>
      </c>
      <c r="L293" t="s">
        <v>117</v>
      </c>
      <c r="M293" t="s">
        <v>112</v>
      </c>
      <c r="N293" t="s">
        <v>11</v>
      </c>
      <c r="O293" t="s">
        <v>135</v>
      </c>
    </row>
    <row r="294" spans="1:15" x14ac:dyDescent="0.25">
      <c r="A294">
        <v>2020</v>
      </c>
      <c r="B294">
        <v>31</v>
      </c>
      <c r="C294" t="s">
        <v>13</v>
      </c>
      <c r="D294" t="s">
        <v>614</v>
      </c>
      <c r="E294" t="s">
        <v>636</v>
      </c>
      <c r="F294" t="s">
        <v>650</v>
      </c>
      <c r="G294" t="s">
        <v>773</v>
      </c>
      <c r="H294" t="s">
        <v>108</v>
      </c>
      <c r="I294" t="s">
        <v>917</v>
      </c>
      <c r="J294" t="s">
        <v>113</v>
      </c>
      <c r="K294" t="s">
        <v>314</v>
      </c>
      <c r="L294" t="s">
        <v>117</v>
      </c>
      <c r="M294" t="s">
        <v>112</v>
      </c>
      <c r="N294" t="s">
        <v>11</v>
      </c>
      <c r="O294" t="s">
        <v>135</v>
      </c>
    </row>
    <row r="295" spans="1:15" x14ac:dyDescent="0.25">
      <c r="A295">
        <v>2020</v>
      </c>
      <c r="B295">
        <v>31</v>
      </c>
      <c r="C295" t="s">
        <v>13</v>
      </c>
      <c r="D295" t="s">
        <v>614</v>
      </c>
      <c r="E295" t="s">
        <v>636</v>
      </c>
      <c r="F295" t="s">
        <v>650</v>
      </c>
      <c r="G295" t="s">
        <v>849</v>
      </c>
      <c r="H295" t="s">
        <v>108</v>
      </c>
      <c r="I295" t="s">
        <v>917</v>
      </c>
      <c r="J295" t="s">
        <v>113</v>
      </c>
      <c r="K295" t="s">
        <v>314</v>
      </c>
      <c r="L295" t="s">
        <v>117</v>
      </c>
      <c r="M295" t="s">
        <v>112</v>
      </c>
      <c r="N295" t="s">
        <v>11</v>
      </c>
      <c r="O295" t="s">
        <v>135</v>
      </c>
    </row>
    <row r="296" spans="1:15" x14ac:dyDescent="0.25">
      <c r="A296">
        <v>2020</v>
      </c>
      <c r="B296">
        <v>31</v>
      </c>
      <c r="C296" t="s">
        <v>13</v>
      </c>
      <c r="D296" t="s">
        <v>614</v>
      </c>
      <c r="E296" t="s">
        <v>637</v>
      </c>
      <c r="F296" t="s">
        <v>666</v>
      </c>
      <c r="G296" t="s">
        <v>134</v>
      </c>
      <c r="H296" t="s">
        <v>108</v>
      </c>
      <c r="I296" t="s">
        <v>917</v>
      </c>
      <c r="J296" t="s">
        <v>113</v>
      </c>
      <c r="K296" t="s">
        <v>314</v>
      </c>
      <c r="L296" t="s">
        <v>117</v>
      </c>
      <c r="M296" t="s">
        <v>112</v>
      </c>
      <c r="N296" t="s">
        <v>11</v>
      </c>
      <c r="O296" t="s">
        <v>135</v>
      </c>
    </row>
    <row r="297" spans="1:15" x14ac:dyDescent="0.25">
      <c r="A297">
        <v>2020</v>
      </c>
      <c r="B297">
        <v>31</v>
      </c>
      <c r="C297" t="s">
        <v>13</v>
      </c>
      <c r="D297" t="s">
        <v>614</v>
      </c>
      <c r="E297" t="s">
        <v>637</v>
      </c>
      <c r="F297" t="s">
        <v>666</v>
      </c>
      <c r="G297" t="s">
        <v>772</v>
      </c>
      <c r="H297" t="s">
        <v>108</v>
      </c>
      <c r="I297" t="s">
        <v>917</v>
      </c>
      <c r="J297" t="s">
        <v>113</v>
      </c>
      <c r="K297" t="s">
        <v>314</v>
      </c>
      <c r="L297" t="s">
        <v>117</v>
      </c>
      <c r="M297" t="s">
        <v>112</v>
      </c>
      <c r="N297" t="s">
        <v>11</v>
      </c>
      <c r="O297" t="s">
        <v>135</v>
      </c>
    </row>
    <row r="298" spans="1:15" x14ac:dyDescent="0.25">
      <c r="A298">
        <v>2020</v>
      </c>
      <c r="B298">
        <v>31</v>
      </c>
      <c r="C298" t="s">
        <v>13</v>
      </c>
      <c r="D298" t="s">
        <v>614</v>
      </c>
      <c r="E298" t="s">
        <v>637</v>
      </c>
      <c r="F298" t="s">
        <v>666</v>
      </c>
      <c r="G298" t="s">
        <v>773</v>
      </c>
      <c r="H298" t="s">
        <v>108</v>
      </c>
      <c r="I298" t="s">
        <v>917</v>
      </c>
      <c r="J298" t="s">
        <v>113</v>
      </c>
      <c r="K298" t="s">
        <v>314</v>
      </c>
      <c r="L298" t="s">
        <v>117</v>
      </c>
      <c r="M298" t="s">
        <v>112</v>
      </c>
      <c r="N298" t="s">
        <v>11</v>
      </c>
      <c r="O298" t="s">
        <v>135</v>
      </c>
    </row>
    <row r="299" spans="1:15" x14ac:dyDescent="0.25">
      <c r="A299">
        <v>2020</v>
      </c>
      <c r="B299">
        <v>31</v>
      </c>
      <c r="C299" t="s">
        <v>13</v>
      </c>
      <c r="D299" t="s">
        <v>614</v>
      </c>
      <c r="E299" t="s">
        <v>637</v>
      </c>
      <c r="F299" t="s">
        <v>666</v>
      </c>
      <c r="G299" t="s">
        <v>849</v>
      </c>
      <c r="H299" t="s">
        <v>108</v>
      </c>
      <c r="I299" t="s">
        <v>917</v>
      </c>
      <c r="J299" t="s">
        <v>113</v>
      </c>
      <c r="K299" t="s">
        <v>314</v>
      </c>
      <c r="L299" t="s">
        <v>117</v>
      </c>
      <c r="M299" t="s">
        <v>112</v>
      </c>
      <c r="N299" t="s">
        <v>11</v>
      </c>
      <c r="O299" t="s">
        <v>135</v>
      </c>
    </row>
    <row r="300" spans="1:15" x14ac:dyDescent="0.25">
      <c r="A300">
        <v>2020</v>
      </c>
      <c r="B300">
        <v>31</v>
      </c>
      <c r="C300" t="s">
        <v>13</v>
      </c>
      <c r="D300" t="s">
        <v>614</v>
      </c>
      <c r="E300" t="s">
        <v>637</v>
      </c>
      <c r="F300" t="s">
        <v>17</v>
      </c>
      <c r="G300" t="s">
        <v>134</v>
      </c>
      <c r="H300" t="s">
        <v>108</v>
      </c>
      <c r="I300" t="s">
        <v>917</v>
      </c>
      <c r="J300" t="s">
        <v>113</v>
      </c>
      <c r="K300" t="s">
        <v>314</v>
      </c>
      <c r="L300" t="s">
        <v>117</v>
      </c>
      <c r="M300" t="s">
        <v>112</v>
      </c>
      <c r="N300" t="s">
        <v>11</v>
      </c>
      <c r="O300" t="s">
        <v>135</v>
      </c>
    </row>
    <row r="301" spans="1:15" x14ac:dyDescent="0.25">
      <c r="A301">
        <v>2020</v>
      </c>
      <c r="B301">
        <v>31</v>
      </c>
      <c r="C301" t="s">
        <v>13</v>
      </c>
      <c r="D301" t="s">
        <v>614</v>
      </c>
      <c r="E301" t="s">
        <v>637</v>
      </c>
      <c r="F301" t="s">
        <v>17</v>
      </c>
      <c r="G301" t="s">
        <v>772</v>
      </c>
      <c r="H301" t="s">
        <v>108</v>
      </c>
      <c r="I301" t="s">
        <v>917</v>
      </c>
      <c r="J301" t="s">
        <v>113</v>
      </c>
      <c r="K301" t="s">
        <v>314</v>
      </c>
      <c r="L301" t="s">
        <v>117</v>
      </c>
      <c r="M301" t="s">
        <v>112</v>
      </c>
      <c r="N301" t="s">
        <v>11</v>
      </c>
      <c r="O301" t="s">
        <v>135</v>
      </c>
    </row>
    <row r="302" spans="1:15" x14ac:dyDescent="0.25">
      <c r="A302">
        <v>2020</v>
      </c>
      <c r="B302">
        <v>31</v>
      </c>
      <c r="C302" t="s">
        <v>13</v>
      </c>
      <c r="D302" t="s">
        <v>614</v>
      </c>
      <c r="E302" t="s">
        <v>637</v>
      </c>
      <c r="F302" t="s">
        <v>17</v>
      </c>
      <c r="G302" t="s">
        <v>773</v>
      </c>
      <c r="H302" t="s">
        <v>108</v>
      </c>
      <c r="I302" t="s">
        <v>917</v>
      </c>
      <c r="J302" t="s">
        <v>113</v>
      </c>
      <c r="K302" t="s">
        <v>314</v>
      </c>
      <c r="L302" t="s">
        <v>117</v>
      </c>
      <c r="M302" t="s">
        <v>112</v>
      </c>
      <c r="N302" t="s">
        <v>11</v>
      </c>
      <c r="O302" t="s">
        <v>135</v>
      </c>
    </row>
    <row r="303" spans="1:15" x14ac:dyDescent="0.25">
      <c r="A303">
        <v>2020</v>
      </c>
      <c r="B303">
        <v>31</v>
      </c>
      <c r="C303" t="s">
        <v>13</v>
      </c>
      <c r="D303" t="s">
        <v>614</v>
      </c>
      <c r="E303" t="s">
        <v>637</v>
      </c>
      <c r="F303" t="s">
        <v>17</v>
      </c>
      <c r="G303" t="s">
        <v>849</v>
      </c>
      <c r="H303" t="s">
        <v>108</v>
      </c>
      <c r="I303" t="s">
        <v>917</v>
      </c>
      <c r="J303" t="s">
        <v>113</v>
      </c>
      <c r="K303" t="s">
        <v>314</v>
      </c>
      <c r="L303" t="s">
        <v>117</v>
      </c>
      <c r="M303" t="s">
        <v>112</v>
      </c>
      <c r="N303" t="s">
        <v>11</v>
      </c>
      <c r="O303" t="s">
        <v>135</v>
      </c>
    </row>
    <row r="304" spans="1:15" x14ac:dyDescent="0.25">
      <c r="A304">
        <v>2020</v>
      </c>
      <c r="B304">
        <v>31</v>
      </c>
      <c r="C304" t="s">
        <v>13</v>
      </c>
      <c r="D304" t="s">
        <v>614</v>
      </c>
      <c r="E304" t="s">
        <v>637</v>
      </c>
      <c r="F304" t="s">
        <v>650</v>
      </c>
      <c r="G304" t="s">
        <v>134</v>
      </c>
      <c r="H304" t="s">
        <v>108</v>
      </c>
      <c r="I304" t="s">
        <v>917</v>
      </c>
      <c r="J304" t="s">
        <v>113</v>
      </c>
      <c r="K304" t="s">
        <v>314</v>
      </c>
      <c r="L304" t="s">
        <v>117</v>
      </c>
      <c r="M304" t="s">
        <v>112</v>
      </c>
      <c r="N304" t="s">
        <v>11</v>
      </c>
      <c r="O304" t="s">
        <v>135</v>
      </c>
    </row>
    <row r="305" spans="1:15" x14ac:dyDescent="0.25">
      <c r="A305">
        <v>2020</v>
      </c>
      <c r="B305">
        <v>31</v>
      </c>
      <c r="C305" t="s">
        <v>13</v>
      </c>
      <c r="D305" t="s">
        <v>614</v>
      </c>
      <c r="E305" t="s">
        <v>637</v>
      </c>
      <c r="F305" t="s">
        <v>650</v>
      </c>
      <c r="G305" t="s">
        <v>772</v>
      </c>
      <c r="H305" t="s">
        <v>108</v>
      </c>
      <c r="I305" t="s">
        <v>917</v>
      </c>
      <c r="J305" t="s">
        <v>113</v>
      </c>
      <c r="K305" t="s">
        <v>314</v>
      </c>
      <c r="L305" t="s">
        <v>117</v>
      </c>
      <c r="M305" t="s">
        <v>112</v>
      </c>
      <c r="N305" t="s">
        <v>11</v>
      </c>
      <c r="O305" t="s">
        <v>135</v>
      </c>
    </row>
    <row r="306" spans="1:15" x14ac:dyDescent="0.25">
      <c r="A306">
        <v>2020</v>
      </c>
      <c r="B306">
        <v>31</v>
      </c>
      <c r="C306" t="s">
        <v>13</v>
      </c>
      <c r="D306" t="s">
        <v>614</v>
      </c>
      <c r="E306" t="s">
        <v>637</v>
      </c>
      <c r="F306" t="s">
        <v>650</v>
      </c>
      <c r="G306" t="s">
        <v>773</v>
      </c>
      <c r="H306" t="s">
        <v>108</v>
      </c>
      <c r="I306" t="s">
        <v>917</v>
      </c>
      <c r="J306" t="s">
        <v>113</v>
      </c>
      <c r="K306" t="s">
        <v>314</v>
      </c>
      <c r="L306" t="s">
        <v>117</v>
      </c>
      <c r="M306" t="s">
        <v>112</v>
      </c>
      <c r="N306" t="s">
        <v>11</v>
      </c>
      <c r="O306" t="s">
        <v>135</v>
      </c>
    </row>
    <row r="307" spans="1:15" x14ac:dyDescent="0.25">
      <c r="A307">
        <v>2020</v>
      </c>
      <c r="B307">
        <v>31</v>
      </c>
      <c r="C307" t="s">
        <v>13</v>
      </c>
      <c r="D307" t="s">
        <v>614</v>
      </c>
      <c r="E307" t="s">
        <v>637</v>
      </c>
      <c r="F307" t="s">
        <v>650</v>
      </c>
      <c r="G307" t="s">
        <v>849</v>
      </c>
      <c r="H307" t="s">
        <v>108</v>
      </c>
      <c r="I307" t="s">
        <v>917</v>
      </c>
      <c r="J307" t="s">
        <v>113</v>
      </c>
      <c r="K307" t="s">
        <v>314</v>
      </c>
      <c r="L307" t="s">
        <v>117</v>
      </c>
      <c r="M307" t="s">
        <v>112</v>
      </c>
      <c r="N307" t="s">
        <v>11</v>
      </c>
      <c r="O307" t="s">
        <v>135</v>
      </c>
    </row>
    <row r="308" spans="1:15" x14ac:dyDescent="0.25">
      <c r="A308">
        <v>2020</v>
      </c>
      <c r="B308">
        <v>32</v>
      </c>
      <c r="C308" t="s">
        <v>13</v>
      </c>
      <c r="D308" t="s">
        <v>883</v>
      </c>
      <c r="E308" t="s">
        <v>15</v>
      </c>
      <c r="F308" t="s">
        <v>651</v>
      </c>
      <c r="G308" t="s">
        <v>134</v>
      </c>
      <c r="H308" t="s">
        <v>917</v>
      </c>
      <c r="I308" t="s">
        <v>917</v>
      </c>
      <c r="J308" t="s">
        <v>114</v>
      </c>
      <c r="K308" t="s">
        <v>314</v>
      </c>
      <c r="L308" t="s">
        <v>117</v>
      </c>
      <c r="M308" t="s">
        <v>115</v>
      </c>
      <c r="N308" t="s">
        <v>14</v>
      </c>
      <c r="O308" t="s">
        <v>453</v>
      </c>
    </row>
    <row r="309" spans="1:15" x14ac:dyDescent="0.25">
      <c r="A309">
        <v>2020</v>
      </c>
      <c r="B309">
        <v>32</v>
      </c>
      <c r="C309" t="s">
        <v>13</v>
      </c>
      <c r="D309" t="s">
        <v>883</v>
      </c>
      <c r="E309" t="s">
        <v>15</v>
      </c>
      <c r="F309" t="s">
        <v>651</v>
      </c>
      <c r="G309" t="s">
        <v>423</v>
      </c>
      <c r="H309" t="s">
        <v>917</v>
      </c>
      <c r="I309" t="s">
        <v>917</v>
      </c>
      <c r="J309" t="s">
        <v>114</v>
      </c>
      <c r="K309" t="s">
        <v>314</v>
      </c>
      <c r="L309" t="s">
        <v>117</v>
      </c>
      <c r="M309" t="s">
        <v>115</v>
      </c>
      <c r="N309" t="s">
        <v>14</v>
      </c>
      <c r="O309" t="s">
        <v>453</v>
      </c>
    </row>
    <row r="310" spans="1:15" x14ac:dyDescent="0.25">
      <c r="A310">
        <v>2020</v>
      </c>
      <c r="B310">
        <v>32</v>
      </c>
      <c r="C310" t="s">
        <v>13</v>
      </c>
      <c r="D310" t="s">
        <v>883</v>
      </c>
      <c r="E310" t="s">
        <v>15</v>
      </c>
      <c r="F310" t="s">
        <v>652</v>
      </c>
      <c r="G310" t="s">
        <v>134</v>
      </c>
      <c r="H310" t="s">
        <v>917</v>
      </c>
      <c r="I310" t="s">
        <v>917</v>
      </c>
      <c r="J310" t="s">
        <v>114</v>
      </c>
      <c r="K310" t="s">
        <v>314</v>
      </c>
      <c r="L310" t="s">
        <v>117</v>
      </c>
      <c r="M310" t="s">
        <v>115</v>
      </c>
      <c r="N310" t="s">
        <v>14</v>
      </c>
      <c r="O310" t="s">
        <v>453</v>
      </c>
    </row>
    <row r="311" spans="1:15" x14ac:dyDescent="0.25">
      <c r="A311">
        <v>2020</v>
      </c>
      <c r="B311">
        <v>32</v>
      </c>
      <c r="C311" t="s">
        <v>13</v>
      </c>
      <c r="D311" t="s">
        <v>883</v>
      </c>
      <c r="E311" t="s">
        <v>15</v>
      </c>
      <c r="F311" t="s">
        <v>652</v>
      </c>
      <c r="G311" t="s">
        <v>423</v>
      </c>
      <c r="H311" t="s">
        <v>917</v>
      </c>
      <c r="I311" t="s">
        <v>917</v>
      </c>
      <c r="J311" t="s">
        <v>114</v>
      </c>
      <c r="K311" t="s">
        <v>314</v>
      </c>
      <c r="L311" t="s">
        <v>117</v>
      </c>
      <c r="M311" t="s">
        <v>115</v>
      </c>
      <c r="N311" t="s">
        <v>14</v>
      </c>
      <c r="O311" t="s">
        <v>453</v>
      </c>
    </row>
    <row r="312" spans="1:15" x14ac:dyDescent="0.25">
      <c r="A312">
        <v>2020</v>
      </c>
      <c r="B312">
        <v>32</v>
      </c>
      <c r="C312" t="s">
        <v>13</v>
      </c>
      <c r="D312" t="s">
        <v>883</v>
      </c>
      <c r="E312" t="s">
        <v>15</v>
      </c>
      <c r="F312" t="s">
        <v>653</v>
      </c>
      <c r="G312" t="s">
        <v>134</v>
      </c>
      <c r="H312" t="s">
        <v>917</v>
      </c>
      <c r="I312" t="s">
        <v>917</v>
      </c>
      <c r="J312" t="s">
        <v>114</v>
      </c>
      <c r="K312" t="s">
        <v>314</v>
      </c>
      <c r="L312" t="s">
        <v>117</v>
      </c>
      <c r="M312" t="s">
        <v>115</v>
      </c>
      <c r="N312" t="s">
        <v>14</v>
      </c>
      <c r="O312" t="s">
        <v>453</v>
      </c>
    </row>
    <row r="313" spans="1:15" x14ac:dyDescent="0.25">
      <c r="A313">
        <v>2020</v>
      </c>
      <c r="B313">
        <v>32</v>
      </c>
      <c r="C313" t="s">
        <v>13</v>
      </c>
      <c r="D313" t="s">
        <v>883</v>
      </c>
      <c r="E313" t="s">
        <v>15</v>
      </c>
      <c r="F313" t="s">
        <v>653</v>
      </c>
      <c r="G313" t="s">
        <v>423</v>
      </c>
      <c r="H313" t="s">
        <v>917</v>
      </c>
      <c r="I313" t="s">
        <v>917</v>
      </c>
      <c r="J313" t="s">
        <v>114</v>
      </c>
      <c r="K313" t="s">
        <v>314</v>
      </c>
      <c r="L313" t="s">
        <v>117</v>
      </c>
      <c r="M313" t="s">
        <v>115</v>
      </c>
      <c r="N313" t="s">
        <v>14</v>
      </c>
      <c r="O313" t="s">
        <v>453</v>
      </c>
    </row>
    <row r="314" spans="1:15" x14ac:dyDescent="0.25">
      <c r="A314">
        <v>2020</v>
      </c>
      <c r="B314">
        <v>32</v>
      </c>
      <c r="C314" t="s">
        <v>13</v>
      </c>
      <c r="D314" t="s">
        <v>883</v>
      </c>
      <c r="E314" t="s">
        <v>15</v>
      </c>
      <c r="F314" t="s">
        <v>654</v>
      </c>
      <c r="G314" t="s">
        <v>134</v>
      </c>
      <c r="H314" t="s">
        <v>917</v>
      </c>
      <c r="I314" t="s">
        <v>917</v>
      </c>
      <c r="J314" t="s">
        <v>114</v>
      </c>
      <c r="K314" t="s">
        <v>314</v>
      </c>
      <c r="L314" t="s">
        <v>117</v>
      </c>
      <c r="M314" t="s">
        <v>115</v>
      </c>
      <c r="N314" t="s">
        <v>14</v>
      </c>
      <c r="O314" t="s">
        <v>453</v>
      </c>
    </row>
    <row r="315" spans="1:15" x14ac:dyDescent="0.25">
      <c r="A315">
        <v>2020</v>
      </c>
      <c r="B315">
        <v>32</v>
      </c>
      <c r="C315" t="s">
        <v>13</v>
      </c>
      <c r="D315" t="s">
        <v>883</v>
      </c>
      <c r="E315" t="s">
        <v>15</v>
      </c>
      <c r="F315" t="s">
        <v>654</v>
      </c>
      <c r="G315" t="s">
        <v>423</v>
      </c>
      <c r="H315" t="s">
        <v>917</v>
      </c>
      <c r="I315" t="s">
        <v>917</v>
      </c>
      <c r="J315" t="s">
        <v>114</v>
      </c>
      <c r="K315" t="s">
        <v>314</v>
      </c>
      <c r="L315" t="s">
        <v>117</v>
      </c>
      <c r="M315" t="s">
        <v>115</v>
      </c>
      <c r="N315" t="s">
        <v>14</v>
      </c>
      <c r="O315" t="s">
        <v>453</v>
      </c>
    </row>
    <row r="316" spans="1:15" x14ac:dyDescent="0.25">
      <c r="A316">
        <v>2020</v>
      </c>
      <c r="B316">
        <v>32</v>
      </c>
      <c r="C316" t="s">
        <v>13</v>
      </c>
      <c r="D316" t="s">
        <v>883</v>
      </c>
      <c r="E316" t="s">
        <v>15</v>
      </c>
      <c r="F316" t="s">
        <v>655</v>
      </c>
      <c r="G316" t="s">
        <v>134</v>
      </c>
      <c r="H316" t="s">
        <v>917</v>
      </c>
      <c r="I316" t="s">
        <v>917</v>
      </c>
      <c r="J316" t="s">
        <v>114</v>
      </c>
      <c r="K316" t="s">
        <v>314</v>
      </c>
      <c r="L316" t="s">
        <v>117</v>
      </c>
      <c r="M316" t="s">
        <v>115</v>
      </c>
      <c r="N316" t="s">
        <v>14</v>
      </c>
      <c r="O316" t="s">
        <v>453</v>
      </c>
    </row>
    <row r="317" spans="1:15" x14ac:dyDescent="0.25">
      <c r="A317">
        <v>2020</v>
      </c>
      <c r="B317">
        <v>32</v>
      </c>
      <c r="C317" t="s">
        <v>13</v>
      </c>
      <c r="D317" t="s">
        <v>883</v>
      </c>
      <c r="E317" t="s">
        <v>15</v>
      </c>
      <c r="F317" t="s">
        <v>655</v>
      </c>
      <c r="G317" t="s">
        <v>423</v>
      </c>
      <c r="H317" t="s">
        <v>917</v>
      </c>
      <c r="I317" t="s">
        <v>917</v>
      </c>
      <c r="J317" t="s">
        <v>114</v>
      </c>
      <c r="K317" t="s">
        <v>314</v>
      </c>
      <c r="L317" t="s">
        <v>117</v>
      </c>
      <c r="M317" t="s">
        <v>115</v>
      </c>
      <c r="N317" t="s">
        <v>14</v>
      </c>
      <c r="O317" t="s">
        <v>453</v>
      </c>
    </row>
    <row r="318" spans="1:15" x14ac:dyDescent="0.25">
      <c r="A318">
        <v>2020</v>
      </c>
      <c r="B318">
        <v>32</v>
      </c>
      <c r="C318" t="s">
        <v>13</v>
      </c>
      <c r="D318" t="s">
        <v>883</v>
      </c>
      <c r="E318" t="s">
        <v>15</v>
      </c>
      <c r="F318" t="s">
        <v>17</v>
      </c>
      <c r="G318" t="s">
        <v>134</v>
      </c>
      <c r="H318" t="s">
        <v>917</v>
      </c>
      <c r="I318" t="s">
        <v>917</v>
      </c>
      <c r="J318" t="s">
        <v>114</v>
      </c>
      <c r="K318" t="s">
        <v>314</v>
      </c>
      <c r="L318" t="s">
        <v>117</v>
      </c>
      <c r="M318" t="s">
        <v>115</v>
      </c>
      <c r="N318" t="s">
        <v>14</v>
      </c>
      <c r="O318" t="s">
        <v>453</v>
      </c>
    </row>
    <row r="319" spans="1:15" x14ac:dyDescent="0.25">
      <c r="A319">
        <v>2020</v>
      </c>
      <c r="B319">
        <v>32</v>
      </c>
      <c r="C319" t="s">
        <v>13</v>
      </c>
      <c r="D319" t="s">
        <v>883</v>
      </c>
      <c r="E319" t="s">
        <v>15</v>
      </c>
      <c r="F319" t="s">
        <v>17</v>
      </c>
      <c r="G319" t="s">
        <v>423</v>
      </c>
      <c r="H319" t="s">
        <v>917</v>
      </c>
      <c r="I319" t="s">
        <v>917</v>
      </c>
      <c r="J319" t="s">
        <v>114</v>
      </c>
      <c r="K319" t="s">
        <v>314</v>
      </c>
      <c r="L319" t="s">
        <v>117</v>
      </c>
      <c r="M319" t="s">
        <v>115</v>
      </c>
      <c r="N319" t="s">
        <v>14</v>
      </c>
      <c r="O319" t="s">
        <v>453</v>
      </c>
    </row>
    <row r="320" spans="1:15" x14ac:dyDescent="0.25">
      <c r="A320">
        <v>2020</v>
      </c>
      <c r="B320">
        <v>32</v>
      </c>
      <c r="C320" t="s">
        <v>13</v>
      </c>
      <c r="D320" t="s">
        <v>883</v>
      </c>
      <c r="E320" t="s">
        <v>15</v>
      </c>
      <c r="F320" t="s">
        <v>650</v>
      </c>
      <c r="G320" t="s">
        <v>134</v>
      </c>
      <c r="H320" t="s">
        <v>917</v>
      </c>
      <c r="I320" t="s">
        <v>917</v>
      </c>
      <c r="J320" t="s">
        <v>114</v>
      </c>
      <c r="K320" t="s">
        <v>314</v>
      </c>
      <c r="L320" t="s">
        <v>117</v>
      </c>
      <c r="M320" t="s">
        <v>115</v>
      </c>
      <c r="N320" t="s">
        <v>14</v>
      </c>
      <c r="O320" t="s">
        <v>453</v>
      </c>
    </row>
    <row r="321" spans="1:15" x14ac:dyDescent="0.25">
      <c r="A321">
        <v>2020</v>
      </c>
      <c r="B321">
        <v>32</v>
      </c>
      <c r="C321" t="s">
        <v>13</v>
      </c>
      <c r="D321" t="s">
        <v>883</v>
      </c>
      <c r="E321" t="s">
        <v>15</v>
      </c>
      <c r="F321" t="s">
        <v>650</v>
      </c>
      <c r="G321" t="s">
        <v>423</v>
      </c>
      <c r="H321" t="s">
        <v>917</v>
      </c>
      <c r="I321" t="s">
        <v>917</v>
      </c>
      <c r="J321" t="s">
        <v>114</v>
      </c>
      <c r="K321" t="s">
        <v>314</v>
      </c>
      <c r="L321" t="s">
        <v>117</v>
      </c>
      <c r="M321" t="s">
        <v>115</v>
      </c>
      <c r="N321" t="s">
        <v>14</v>
      </c>
      <c r="O321" t="s">
        <v>453</v>
      </c>
    </row>
    <row r="322" spans="1:15" x14ac:dyDescent="0.25">
      <c r="A322">
        <v>2020</v>
      </c>
      <c r="B322">
        <v>32</v>
      </c>
      <c r="C322" t="s">
        <v>13</v>
      </c>
      <c r="D322" t="s">
        <v>872</v>
      </c>
      <c r="E322" t="s">
        <v>15</v>
      </c>
      <c r="F322" t="s">
        <v>651</v>
      </c>
      <c r="G322" t="s">
        <v>134</v>
      </c>
      <c r="H322" t="s">
        <v>917</v>
      </c>
      <c r="I322" t="s">
        <v>917</v>
      </c>
      <c r="J322" t="s">
        <v>114</v>
      </c>
      <c r="K322" t="s">
        <v>314</v>
      </c>
      <c r="L322" t="s">
        <v>117</v>
      </c>
      <c r="M322" t="s">
        <v>115</v>
      </c>
      <c r="N322" t="s">
        <v>14</v>
      </c>
      <c r="O322" t="s">
        <v>453</v>
      </c>
    </row>
    <row r="323" spans="1:15" x14ac:dyDescent="0.25">
      <c r="A323">
        <v>2020</v>
      </c>
      <c r="B323">
        <v>32</v>
      </c>
      <c r="C323" t="s">
        <v>13</v>
      </c>
      <c r="D323" t="s">
        <v>872</v>
      </c>
      <c r="E323" t="s">
        <v>15</v>
      </c>
      <c r="F323" t="s">
        <v>651</v>
      </c>
      <c r="G323" t="s">
        <v>423</v>
      </c>
      <c r="H323" t="s">
        <v>917</v>
      </c>
      <c r="I323" t="s">
        <v>917</v>
      </c>
      <c r="J323" t="s">
        <v>114</v>
      </c>
      <c r="K323" t="s">
        <v>314</v>
      </c>
      <c r="L323" t="s">
        <v>117</v>
      </c>
      <c r="M323" t="s">
        <v>115</v>
      </c>
      <c r="N323" t="s">
        <v>14</v>
      </c>
      <c r="O323" t="s">
        <v>453</v>
      </c>
    </row>
    <row r="324" spans="1:15" x14ac:dyDescent="0.25">
      <c r="A324">
        <v>2020</v>
      </c>
      <c r="B324">
        <v>32</v>
      </c>
      <c r="C324" t="s">
        <v>13</v>
      </c>
      <c r="D324" t="s">
        <v>872</v>
      </c>
      <c r="E324" t="s">
        <v>15</v>
      </c>
      <c r="F324" t="s">
        <v>652</v>
      </c>
      <c r="G324" t="s">
        <v>134</v>
      </c>
      <c r="H324" t="s">
        <v>917</v>
      </c>
      <c r="I324" t="s">
        <v>917</v>
      </c>
      <c r="J324" t="s">
        <v>114</v>
      </c>
      <c r="K324" t="s">
        <v>314</v>
      </c>
      <c r="L324" t="s">
        <v>117</v>
      </c>
      <c r="M324" t="s">
        <v>115</v>
      </c>
      <c r="N324" t="s">
        <v>14</v>
      </c>
      <c r="O324" t="s">
        <v>453</v>
      </c>
    </row>
    <row r="325" spans="1:15" x14ac:dyDescent="0.25">
      <c r="A325">
        <v>2020</v>
      </c>
      <c r="B325">
        <v>32</v>
      </c>
      <c r="C325" t="s">
        <v>13</v>
      </c>
      <c r="D325" t="s">
        <v>872</v>
      </c>
      <c r="E325" t="s">
        <v>15</v>
      </c>
      <c r="F325" t="s">
        <v>652</v>
      </c>
      <c r="G325" t="s">
        <v>423</v>
      </c>
      <c r="H325" t="s">
        <v>917</v>
      </c>
      <c r="I325" t="s">
        <v>917</v>
      </c>
      <c r="J325" t="s">
        <v>114</v>
      </c>
      <c r="K325" t="s">
        <v>314</v>
      </c>
      <c r="L325" t="s">
        <v>117</v>
      </c>
      <c r="M325" t="s">
        <v>115</v>
      </c>
      <c r="N325" t="s">
        <v>14</v>
      </c>
      <c r="O325" t="s">
        <v>453</v>
      </c>
    </row>
    <row r="326" spans="1:15" x14ac:dyDescent="0.25">
      <c r="A326">
        <v>2020</v>
      </c>
      <c r="B326">
        <v>32</v>
      </c>
      <c r="C326" t="s">
        <v>13</v>
      </c>
      <c r="D326" t="s">
        <v>872</v>
      </c>
      <c r="E326" t="s">
        <v>15</v>
      </c>
      <c r="F326" t="s">
        <v>653</v>
      </c>
      <c r="G326" t="s">
        <v>134</v>
      </c>
      <c r="H326" t="s">
        <v>917</v>
      </c>
      <c r="I326" t="s">
        <v>917</v>
      </c>
      <c r="J326" t="s">
        <v>114</v>
      </c>
      <c r="K326" t="s">
        <v>314</v>
      </c>
      <c r="L326" t="s">
        <v>117</v>
      </c>
      <c r="M326" t="s">
        <v>115</v>
      </c>
      <c r="N326" t="s">
        <v>14</v>
      </c>
      <c r="O326" t="s">
        <v>453</v>
      </c>
    </row>
    <row r="327" spans="1:15" x14ac:dyDescent="0.25">
      <c r="A327">
        <v>2020</v>
      </c>
      <c r="B327">
        <v>32</v>
      </c>
      <c r="C327" t="s">
        <v>13</v>
      </c>
      <c r="D327" t="s">
        <v>872</v>
      </c>
      <c r="E327" t="s">
        <v>15</v>
      </c>
      <c r="F327" t="s">
        <v>653</v>
      </c>
      <c r="G327" t="s">
        <v>423</v>
      </c>
      <c r="H327" t="s">
        <v>917</v>
      </c>
      <c r="I327" t="s">
        <v>917</v>
      </c>
      <c r="J327" t="s">
        <v>114</v>
      </c>
      <c r="K327" t="s">
        <v>314</v>
      </c>
      <c r="L327" t="s">
        <v>117</v>
      </c>
      <c r="M327" t="s">
        <v>115</v>
      </c>
      <c r="N327" t="s">
        <v>14</v>
      </c>
      <c r="O327" t="s">
        <v>453</v>
      </c>
    </row>
    <row r="328" spans="1:15" x14ac:dyDescent="0.25">
      <c r="A328">
        <v>2020</v>
      </c>
      <c r="B328">
        <v>32</v>
      </c>
      <c r="C328" t="s">
        <v>13</v>
      </c>
      <c r="D328" t="s">
        <v>872</v>
      </c>
      <c r="E328" t="s">
        <v>15</v>
      </c>
      <c r="F328" t="s">
        <v>654</v>
      </c>
      <c r="G328" t="s">
        <v>134</v>
      </c>
      <c r="H328" t="s">
        <v>917</v>
      </c>
      <c r="I328" t="s">
        <v>917</v>
      </c>
      <c r="J328" t="s">
        <v>114</v>
      </c>
      <c r="K328" t="s">
        <v>314</v>
      </c>
      <c r="L328" t="s">
        <v>117</v>
      </c>
      <c r="M328" t="s">
        <v>115</v>
      </c>
      <c r="N328" t="s">
        <v>14</v>
      </c>
      <c r="O328" t="s">
        <v>453</v>
      </c>
    </row>
    <row r="329" spans="1:15" x14ac:dyDescent="0.25">
      <c r="A329">
        <v>2020</v>
      </c>
      <c r="B329">
        <v>32</v>
      </c>
      <c r="C329" t="s">
        <v>13</v>
      </c>
      <c r="D329" t="s">
        <v>872</v>
      </c>
      <c r="E329" t="s">
        <v>15</v>
      </c>
      <c r="F329" t="s">
        <v>654</v>
      </c>
      <c r="G329" t="s">
        <v>423</v>
      </c>
      <c r="H329" t="s">
        <v>917</v>
      </c>
      <c r="I329" t="s">
        <v>917</v>
      </c>
      <c r="J329" t="s">
        <v>114</v>
      </c>
      <c r="K329" t="s">
        <v>314</v>
      </c>
      <c r="L329" t="s">
        <v>117</v>
      </c>
      <c r="M329" t="s">
        <v>115</v>
      </c>
      <c r="N329" t="s">
        <v>14</v>
      </c>
      <c r="O329" t="s">
        <v>453</v>
      </c>
    </row>
    <row r="330" spans="1:15" x14ac:dyDescent="0.25">
      <c r="A330">
        <v>2020</v>
      </c>
      <c r="B330">
        <v>32</v>
      </c>
      <c r="C330" t="s">
        <v>13</v>
      </c>
      <c r="D330" t="s">
        <v>872</v>
      </c>
      <c r="E330" t="s">
        <v>15</v>
      </c>
      <c r="F330" t="s">
        <v>655</v>
      </c>
      <c r="G330" t="s">
        <v>134</v>
      </c>
      <c r="H330" t="s">
        <v>917</v>
      </c>
      <c r="I330" t="s">
        <v>917</v>
      </c>
      <c r="J330" t="s">
        <v>114</v>
      </c>
      <c r="K330" t="s">
        <v>314</v>
      </c>
      <c r="L330" t="s">
        <v>117</v>
      </c>
      <c r="M330" t="s">
        <v>115</v>
      </c>
      <c r="N330" t="s">
        <v>14</v>
      </c>
      <c r="O330" t="s">
        <v>453</v>
      </c>
    </row>
    <row r="331" spans="1:15" x14ac:dyDescent="0.25">
      <c r="A331">
        <v>2020</v>
      </c>
      <c r="B331">
        <v>32</v>
      </c>
      <c r="C331" t="s">
        <v>13</v>
      </c>
      <c r="D331" t="s">
        <v>872</v>
      </c>
      <c r="E331" t="s">
        <v>15</v>
      </c>
      <c r="F331" t="s">
        <v>655</v>
      </c>
      <c r="G331" t="s">
        <v>423</v>
      </c>
      <c r="H331" t="s">
        <v>917</v>
      </c>
      <c r="I331" t="s">
        <v>917</v>
      </c>
      <c r="J331" t="s">
        <v>114</v>
      </c>
      <c r="K331" t="s">
        <v>314</v>
      </c>
      <c r="L331" t="s">
        <v>117</v>
      </c>
      <c r="M331" t="s">
        <v>115</v>
      </c>
      <c r="N331" t="s">
        <v>14</v>
      </c>
      <c r="O331" t="s">
        <v>453</v>
      </c>
    </row>
    <row r="332" spans="1:15" x14ac:dyDescent="0.25">
      <c r="A332">
        <v>2020</v>
      </c>
      <c r="B332">
        <v>32</v>
      </c>
      <c r="C332" t="s">
        <v>13</v>
      </c>
      <c r="D332" t="s">
        <v>872</v>
      </c>
      <c r="E332" t="s">
        <v>15</v>
      </c>
      <c r="F332" t="s">
        <v>17</v>
      </c>
      <c r="G332" t="s">
        <v>134</v>
      </c>
      <c r="H332" t="s">
        <v>917</v>
      </c>
      <c r="I332" t="s">
        <v>917</v>
      </c>
      <c r="J332" t="s">
        <v>114</v>
      </c>
      <c r="K332" t="s">
        <v>314</v>
      </c>
      <c r="L332" t="s">
        <v>117</v>
      </c>
      <c r="M332" t="s">
        <v>115</v>
      </c>
      <c r="N332" t="s">
        <v>14</v>
      </c>
      <c r="O332" t="s">
        <v>453</v>
      </c>
    </row>
    <row r="333" spans="1:15" x14ac:dyDescent="0.25">
      <c r="A333">
        <v>2020</v>
      </c>
      <c r="B333">
        <v>32</v>
      </c>
      <c r="C333" t="s">
        <v>13</v>
      </c>
      <c r="D333" t="s">
        <v>872</v>
      </c>
      <c r="E333" t="s">
        <v>15</v>
      </c>
      <c r="F333" t="s">
        <v>17</v>
      </c>
      <c r="G333" t="s">
        <v>423</v>
      </c>
      <c r="H333" t="s">
        <v>917</v>
      </c>
      <c r="I333" t="s">
        <v>917</v>
      </c>
      <c r="J333" t="s">
        <v>114</v>
      </c>
      <c r="K333" t="s">
        <v>314</v>
      </c>
      <c r="L333" t="s">
        <v>117</v>
      </c>
      <c r="M333" t="s">
        <v>115</v>
      </c>
      <c r="N333" t="s">
        <v>14</v>
      </c>
      <c r="O333" t="s">
        <v>453</v>
      </c>
    </row>
    <row r="334" spans="1:15" x14ac:dyDescent="0.25">
      <c r="A334">
        <v>2020</v>
      </c>
      <c r="B334">
        <v>32</v>
      </c>
      <c r="C334" t="s">
        <v>13</v>
      </c>
      <c r="D334" t="s">
        <v>872</v>
      </c>
      <c r="E334" t="s">
        <v>15</v>
      </c>
      <c r="F334" t="s">
        <v>650</v>
      </c>
      <c r="G334" t="s">
        <v>134</v>
      </c>
      <c r="H334" t="s">
        <v>917</v>
      </c>
      <c r="I334" t="s">
        <v>917</v>
      </c>
      <c r="J334" t="s">
        <v>114</v>
      </c>
      <c r="K334" t="s">
        <v>314</v>
      </c>
      <c r="L334" t="s">
        <v>117</v>
      </c>
      <c r="M334" t="s">
        <v>115</v>
      </c>
      <c r="N334" t="s">
        <v>14</v>
      </c>
      <c r="O334" t="s">
        <v>453</v>
      </c>
    </row>
    <row r="335" spans="1:15" x14ac:dyDescent="0.25">
      <c r="A335">
        <v>2020</v>
      </c>
      <c r="B335">
        <v>32</v>
      </c>
      <c r="C335" t="s">
        <v>13</v>
      </c>
      <c r="D335" t="s">
        <v>872</v>
      </c>
      <c r="E335" t="s">
        <v>15</v>
      </c>
      <c r="F335" t="s">
        <v>650</v>
      </c>
      <c r="G335" t="s">
        <v>423</v>
      </c>
      <c r="H335" t="s">
        <v>917</v>
      </c>
      <c r="I335" t="s">
        <v>917</v>
      </c>
      <c r="J335" t="s">
        <v>114</v>
      </c>
      <c r="K335" t="s">
        <v>314</v>
      </c>
      <c r="L335" t="s">
        <v>117</v>
      </c>
      <c r="M335" t="s">
        <v>115</v>
      </c>
      <c r="N335" t="s">
        <v>14</v>
      </c>
      <c r="O335" t="s">
        <v>453</v>
      </c>
    </row>
    <row r="336" spans="1:15" x14ac:dyDescent="0.25">
      <c r="A336">
        <v>2020</v>
      </c>
      <c r="B336">
        <v>32</v>
      </c>
      <c r="C336" t="s">
        <v>13</v>
      </c>
      <c r="D336" t="s">
        <v>871</v>
      </c>
      <c r="E336" t="s">
        <v>15</v>
      </c>
      <c r="F336" t="s">
        <v>651</v>
      </c>
      <c r="G336" t="s">
        <v>134</v>
      </c>
      <c r="H336" t="s">
        <v>917</v>
      </c>
      <c r="I336" t="s">
        <v>917</v>
      </c>
      <c r="J336" t="s">
        <v>114</v>
      </c>
      <c r="K336" t="s">
        <v>314</v>
      </c>
      <c r="L336" t="s">
        <v>117</v>
      </c>
      <c r="M336" t="s">
        <v>115</v>
      </c>
      <c r="N336" t="s">
        <v>14</v>
      </c>
      <c r="O336" t="s">
        <v>453</v>
      </c>
    </row>
    <row r="337" spans="1:15" x14ac:dyDescent="0.25">
      <c r="A337">
        <v>2020</v>
      </c>
      <c r="B337">
        <v>32</v>
      </c>
      <c r="C337" t="s">
        <v>13</v>
      </c>
      <c r="D337" t="s">
        <v>871</v>
      </c>
      <c r="E337" t="s">
        <v>15</v>
      </c>
      <c r="F337" t="s">
        <v>651</v>
      </c>
      <c r="G337" t="s">
        <v>423</v>
      </c>
      <c r="H337" t="s">
        <v>917</v>
      </c>
      <c r="I337" t="s">
        <v>917</v>
      </c>
      <c r="J337" t="s">
        <v>114</v>
      </c>
      <c r="K337" t="s">
        <v>314</v>
      </c>
      <c r="L337" t="s">
        <v>117</v>
      </c>
      <c r="M337" t="s">
        <v>115</v>
      </c>
      <c r="N337" t="s">
        <v>14</v>
      </c>
      <c r="O337" t="s">
        <v>453</v>
      </c>
    </row>
    <row r="338" spans="1:15" x14ac:dyDescent="0.25">
      <c r="A338">
        <v>2020</v>
      </c>
      <c r="B338">
        <v>32</v>
      </c>
      <c r="C338" t="s">
        <v>13</v>
      </c>
      <c r="D338" t="s">
        <v>871</v>
      </c>
      <c r="E338" t="s">
        <v>15</v>
      </c>
      <c r="F338" t="s">
        <v>652</v>
      </c>
      <c r="G338" t="s">
        <v>134</v>
      </c>
      <c r="H338" t="s">
        <v>917</v>
      </c>
      <c r="I338" t="s">
        <v>917</v>
      </c>
      <c r="J338" t="s">
        <v>114</v>
      </c>
      <c r="K338" t="s">
        <v>314</v>
      </c>
      <c r="L338" t="s">
        <v>117</v>
      </c>
      <c r="M338" t="s">
        <v>115</v>
      </c>
      <c r="N338" t="s">
        <v>14</v>
      </c>
      <c r="O338" t="s">
        <v>453</v>
      </c>
    </row>
    <row r="339" spans="1:15" x14ac:dyDescent="0.25">
      <c r="A339">
        <v>2020</v>
      </c>
      <c r="B339">
        <v>32</v>
      </c>
      <c r="C339" t="s">
        <v>13</v>
      </c>
      <c r="D339" t="s">
        <v>871</v>
      </c>
      <c r="E339" t="s">
        <v>15</v>
      </c>
      <c r="F339" t="s">
        <v>652</v>
      </c>
      <c r="G339" t="s">
        <v>423</v>
      </c>
      <c r="H339" t="s">
        <v>917</v>
      </c>
      <c r="I339" t="s">
        <v>917</v>
      </c>
      <c r="J339" t="s">
        <v>114</v>
      </c>
      <c r="K339" t="s">
        <v>314</v>
      </c>
      <c r="L339" t="s">
        <v>117</v>
      </c>
      <c r="M339" t="s">
        <v>115</v>
      </c>
      <c r="N339" t="s">
        <v>14</v>
      </c>
      <c r="O339" t="s">
        <v>453</v>
      </c>
    </row>
    <row r="340" spans="1:15" x14ac:dyDescent="0.25">
      <c r="A340">
        <v>2020</v>
      </c>
      <c r="B340">
        <v>32</v>
      </c>
      <c r="C340" t="s">
        <v>13</v>
      </c>
      <c r="D340" t="s">
        <v>871</v>
      </c>
      <c r="E340" t="s">
        <v>15</v>
      </c>
      <c r="F340" t="s">
        <v>653</v>
      </c>
      <c r="G340" t="s">
        <v>134</v>
      </c>
      <c r="H340" t="s">
        <v>917</v>
      </c>
      <c r="I340" t="s">
        <v>917</v>
      </c>
      <c r="J340" t="s">
        <v>114</v>
      </c>
      <c r="K340" t="s">
        <v>314</v>
      </c>
      <c r="L340" t="s">
        <v>117</v>
      </c>
      <c r="M340" t="s">
        <v>115</v>
      </c>
      <c r="N340" t="s">
        <v>14</v>
      </c>
      <c r="O340" t="s">
        <v>453</v>
      </c>
    </row>
    <row r="341" spans="1:15" x14ac:dyDescent="0.25">
      <c r="A341">
        <v>2020</v>
      </c>
      <c r="B341">
        <v>32</v>
      </c>
      <c r="C341" t="s">
        <v>13</v>
      </c>
      <c r="D341" t="s">
        <v>871</v>
      </c>
      <c r="E341" t="s">
        <v>15</v>
      </c>
      <c r="F341" t="s">
        <v>653</v>
      </c>
      <c r="G341" t="s">
        <v>423</v>
      </c>
      <c r="H341" t="s">
        <v>917</v>
      </c>
      <c r="I341" t="s">
        <v>917</v>
      </c>
      <c r="J341" t="s">
        <v>114</v>
      </c>
      <c r="K341" t="s">
        <v>314</v>
      </c>
      <c r="L341" t="s">
        <v>117</v>
      </c>
      <c r="M341" t="s">
        <v>115</v>
      </c>
      <c r="N341" t="s">
        <v>14</v>
      </c>
      <c r="O341" t="s">
        <v>453</v>
      </c>
    </row>
    <row r="342" spans="1:15" x14ac:dyDescent="0.25">
      <c r="A342">
        <v>2020</v>
      </c>
      <c r="B342">
        <v>32</v>
      </c>
      <c r="C342" t="s">
        <v>13</v>
      </c>
      <c r="D342" t="s">
        <v>871</v>
      </c>
      <c r="E342" t="s">
        <v>15</v>
      </c>
      <c r="F342" t="s">
        <v>654</v>
      </c>
      <c r="G342" t="s">
        <v>134</v>
      </c>
      <c r="H342" t="s">
        <v>917</v>
      </c>
      <c r="I342" t="s">
        <v>917</v>
      </c>
      <c r="J342" t="s">
        <v>114</v>
      </c>
      <c r="K342" t="s">
        <v>314</v>
      </c>
      <c r="L342" t="s">
        <v>117</v>
      </c>
      <c r="M342" t="s">
        <v>115</v>
      </c>
      <c r="N342" t="s">
        <v>14</v>
      </c>
      <c r="O342" t="s">
        <v>453</v>
      </c>
    </row>
    <row r="343" spans="1:15" x14ac:dyDescent="0.25">
      <c r="A343">
        <v>2020</v>
      </c>
      <c r="B343">
        <v>32</v>
      </c>
      <c r="C343" t="s">
        <v>13</v>
      </c>
      <c r="D343" t="s">
        <v>871</v>
      </c>
      <c r="E343" t="s">
        <v>15</v>
      </c>
      <c r="F343" t="s">
        <v>654</v>
      </c>
      <c r="G343" t="s">
        <v>423</v>
      </c>
      <c r="H343" t="s">
        <v>917</v>
      </c>
      <c r="I343" t="s">
        <v>917</v>
      </c>
      <c r="J343" t="s">
        <v>114</v>
      </c>
      <c r="K343" t="s">
        <v>314</v>
      </c>
      <c r="L343" t="s">
        <v>117</v>
      </c>
      <c r="M343" t="s">
        <v>115</v>
      </c>
      <c r="N343" t="s">
        <v>14</v>
      </c>
      <c r="O343" t="s">
        <v>453</v>
      </c>
    </row>
    <row r="344" spans="1:15" x14ac:dyDescent="0.25">
      <c r="A344">
        <v>2020</v>
      </c>
      <c r="B344">
        <v>32</v>
      </c>
      <c r="C344" t="s">
        <v>13</v>
      </c>
      <c r="D344" t="s">
        <v>871</v>
      </c>
      <c r="E344" t="s">
        <v>15</v>
      </c>
      <c r="F344" t="s">
        <v>655</v>
      </c>
      <c r="G344" t="s">
        <v>134</v>
      </c>
      <c r="H344" t="s">
        <v>917</v>
      </c>
      <c r="I344" t="s">
        <v>917</v>
      </c>
      <c r="J344" t="s">
        <v>114</v>
      </c>
      <c r="K344" t="s">
        <v>314</v>
      </c>
      <c r="L344" t="s">
        <v>117</v>
      </c>
      <c r="M344" t="s">
        <v>115</v>
      </c>
      <c r="N344" t="s">
        <v>14</v>
      </c>
      <c r="O344" t="s">
        <v>453</v>
      </c>
    </row>
    <row r="345" spans="1:15" x14ac:dyDescent="0.25">
      <c r="A345">
        <v>2020</v>
      </c>
      <c r="B345">
        <v>32</v>
      </c>
      <c r="C345" t="s">
        <v>13</v>
      </c>
      <c r="D345" t="s">
        <v>871</v>
      </c>
      <c r="E345" t="s">
        <v>15</v>
      </c>
      <c r="F345" t="s">
        <v>655</v>
      </c>
      <c r="G345" t="s">
        <v>423</v>
      </c>
      <c r="H345" t="s">
        <v>917</v>
      </c>
      <c r="I345" t="s">
        <v>917</v>
      </c>
      <c r="J345" t="s">
        <v>114</v>
      </c>
      <c r="K345" t="s">
        <v>314</v>
      </c>
      <c r="L345" t="s">
        <v>117</v>
      </c>
      <c r="M345" t="s">
        <v>115</v>
      </c>
      <c r="N345" t="s">
        <v>14</v>
      </c>
      <c r="O345" t="s">
        <v>453</v>
      </c>
    </row>
    <row r="346" spans="1:15" x14ac:dyDescent="0.25">
      <c r="A346">
        <v>2020</v>
      </c>
      <c r="B346">
        <v>32</v>
      </c>
      <c r="C346" t="s">
        <v>13</v>
      </c>
      <c r="D346" t="s">
        <v>871</v>
      </c>
      <c r="E346" t="s">
        <v>15</v>
      </c>
      <c r="F346" t="s">
        <v>17</v>
      </c>
      <c r="G346" t="s">
        <v>134</v>
      </c>
      <c r="H346" t="s">
        <v>917</v>
      </c>
      <c r="I346" t="s">
        <v>917</v>
      </c>
      <c r="J346" t="s">
        <v>114</v>
      </c>
      <c r="K346" t="s">
        <v>314</v>
      </c>
      <c r="L346" t="s">
        <v>117</v>
      </c>
      <c r="M346" t="s">
        <v>115</v>
      </c>
      <c r="N346" t="s">
        <v>14</v>
      </c>
      <c r="O346" t="s">
        <v>453</v>
      </c>
    </row>
    <row r="347" spans="1:15" x14ac:dyDescent="0.25">
      <c r="A347">
        <v>2020</v>
      </c>
      <c r="B347">
        <v>32</v>
      </c>
      <c r="C347" t="s">
        <v>13</v>
      </c>
      <c r="D347" t="s">
        <v>871</v>
      </c>
      <c r="E347" t="s">
        <v>15</v>
      </c>
      <c r="F347" t="s">
        <v>17</v>
      </c>
      <c r="G347" t="s">
        <v>423</v>
      </c>
      <c r="H347" t="s">
        <v>917</v>
      </c>
      <c r="I347" t="s">
        <v>917</v>
      </c>
      <c r="J347" t="s">
        <v>114</v>
      </c>
      <c r="K347" t="s">
        <v>314</v>
      </c>
      <c r="L347" t="s">
        <v>117</v>
      </c>
      <c r="M347" t="s">
        <v>115</v>
      </c>
      <c r="N347" t="s">
        <v>14</v>
      </c>
      <c r="O347" t="s">
        <v>453</v>
      </c>
    </row>
    <row r="348" spans="1:15" x14ac:dyDescent="0.25">
      <c r="A348">
        <v>2020</v>
      </c>
      <c r="B348">
        <v>32</v>
      </c>
      <c r="C348" t="s">
        <v>13</v>
      </c>
      <c r="D348" t="s">
        <v>871</v>
      </c>
      <c r="E348" t="s">
        <v>15</v>
      </c>
      <c r="F348" t="s">
        <v>650</v>
      </c>
      <c r="G348" t="s">
        <v>134</v>
      </c>
      <c r="H348" t="s">
        <v>917</v>
      </c>
      <c r="I348" t="s">
        <v>917</v>
      </c>
      <c r="J348" t="s">
        <v>114</v>
      </c>
      <c r="K348" t="s">
        <v>314</v>
      </c>
      <c r="L348" t="s">
        <v>117</v>
      </c>
      <c r="M348" t="s">
        <v>115</v>
      </c>
      <c r="N348" t="s">
        <v>14</v>
      </c>
      <c r="O348" t="s">
        <v>453</v>
      </c>
    </row>
    <row r="349" spans="1:15" x14ac:dyDescent="0.25">
      <c r="A349">
        <v>2020</v>
      </c>
      <c r="B349">
        <v>32</v>
      </c>
      <c r="C349" t="s">
        <v>13</v>
      </c>
      <c r="D349" t="s">
        <v>871</v>
      </c>
      <c r="E349" t="s">
        <v>15</v>
      </c>
      <c r="F349" t="s">
        <v>650</v>
      </c>
      <c r="G349" t="s">
        <v>423</v>
      </c>
      <c r="H349" t="s">
        <v>917</v>
      </c>
      <c r="I349" t="s">
        <v>917</v>
      </c>
      <c r="J349" t="s">
        <v>114</v>
      </c>
      <c r="K349" t="s">
        <v>314</v>
      </c>
      <c r="L349" t="s">
        <v>117</v>
      </c>
      <c r="M349" t="s">
        <v>115</v>
      </c>
      <c r="N349" t="s">
        <v>14</v>
      </c>
      <c r="O349" t="s">
        <v>453</v>
      </c>
    </row>
    <row r="350" spans="1:15" x14ac:dyDescent="0.25">
      <c r="A350">
        <v>2020</v>
      </c>
      <c r="B350">
        <v>33</v>
      </c>
      <c r="C350" t="s">
        <v>13</v>
      </c>
      <c r="D350" t="s">
        <v>874</v>
      </c>
      <c r="E350" t="s">
        <v>15</v>
      </c>
      <c r="F350" t="s">
        <v>666</v>
      </c>
      <c r="G350" t="s">
        <v>841</v>
      </c>
      <c r="H350" t="s">
        <v>108</v>
      </c>
      <c r="I350" t="s">
        <v>768</v>
      </c>
      <c r="J350" t="s">
        <v>189</v>
      </c>
      <c r="K350" t="s">
        <v>186</v>
      </c>
      <c r="L350" t="s">
        <v>118</v>
      </c>
      <c r="M350" t="s">
        <v>119</v>
      </c>
      <c r="N350" t="s">
        <v>16</v>
      </c>
      <c r="O350" t="s">
        <v>456</v>
      </c>
    </row>
    <row r="351" spans="1:15" x14ac:dyDescent="0.25">
      <c r="A351">
        <v>2020</v>
      </c>
      <c r="B351">
        <v>33</v>
      </c>
      <c r="C351" t="s">
        <v>13</v>
      </c>
      <c r="D351" t="s">
        <v>874</v>
      </c>
      <c r="E351" t="s">
        <v>15</v>
      </c>
      <c r="F351" t="s">
        <v>654</v>
      </c>
      <c r="G351" t="s">
        <v>841</v>
      </c>
      <c r="H351" t="s">
        <v>108</v>
      </c>
      <c r="I351" t="s">
        <v>768</v>
      </c>
      <c r="J351" t="s">
        <v>189</v>
      </c>
      <c r="K351" t="s">
        <v>186</v>
      </c>
      <c r="L351" t="s">
        <v>118</v>
      </c>
      <c r="M351" t="s">
        <v>119</v>
      </c>
      <c r="N351" t="s">
        <v>16</v>
      </c>
      <c r="O351" t="s">
        <v>456</v>
      </c>
    </row>
    <row r="352" spans="1:15" x14ac:dyDescent="0.25">
      <c r="A352">
        <v>2020</v>
      </c>
      <c r="B352">
        <v>33</v>
      </c>
      <c r="C352" t="s">
        <v>13</v>
      </c>
      <c r="D352" t="s">
        <v>874</v>
      </c>
      <c r="E352" t="s">
        <v>15</v>
      </c>
      <c r="F352" t="s">
        <v>666</v>
      </c>
      <c r="G352" t="s">
        <v>841</v>
      </c>
      <c r="H352" t="s">
        <v>108</v>
      </c>
      <c r="I352" t="s">
        <v>768</v>
      </c>
      <c r="J352" t="s">
        <v>189</v>
      </c>
      <c r="K352" t="s">
        <v>884</v>
      </c>
      <c r="L352" t="s">
        <v>118</v>
      </c>
      <c r="M352" t="s">
        <v>119</v>
      </c>
      <c r="N352" t="s">
        <v>16</v>
      </c>
      <c r="O352" t="s">
        <v>456</v>
      </c>
    </row>
    <row r="353" spans="1:15" x14ac:dyDescent="0.25">
      <c r="A353">
        <v>2020</v>
      </c>
      <c r="B353">
        <v>33</v>
      </c>
      <c r="C353" t="s">
        <v>13</v>
      </c>
      <c r="D353" t="s">
        <v>874</v>
      </c>
      <c r="E353" t="s">
        <v>15</v>
      </c>
      <c r="F353" t="s">
        <v>654</v>
      </c>
      <c r="G353" t="s">
        <v>841</v>
      </c>
      <c r="H353" t="s">
        <v>108</v>
      </c>
      <c r="I353" t="s">
        <v>768</v>
      </c>
      <c r="J353" t="s">
        <v>189</v>
      </c>
      <c r="K353" t="s">
        <v>884</v>
      </c>
      <c r="L353" t="s">
        <v>118</v>
      </c>
      <c r="M353" t="s">
        <v>119</v>
      </c>
      <c r="N353" t="s">
        <v>16</v>
      </c>
      <c r="O353" t="s">
        <v>456</v>
      </c>
    </row>
    <row r="354" spans="1:15" x14ac:dyDescent="0.25">
      <c r="A354">
        <v>2020</v>
      </c>
      <c r="B354">
        <v>34</v>
      </c>
      <c r="C354" t="s">
        <v>196</v>
      </c>
      <c r="D354" t="s">
        <v>447</v>
      </c>
      <c r="E354" t="s">
        <v>149</v>
      </c>
      <c r="F354" t="s">
        <v>17</v>
      </c>
      <c r="G354" t="s">
        <v>841</v>
      </c>
      <c r="H354" t="s">
        <v>108</v>
      </c>
      <c r="I354" t="s">
        <v>768</v>
      </c>
      <c r="J354" t="s">
        <v>436</v>
      </c>
      <c r="K354" t="s">
        <v>314</v>
      </c>
      <c r="L354" t="s">
        <v>118</v>
      </c>
      <c r="M354" t="s">
        <v>120</v>
      </c>
      <c r="N354" t="s">
        <v>458</v>
      </c>
      <c r="O354" t="s">
        <v>459</v>
      </c>
    </row>
    <row r="355" spans="1:15" x14ac:dyDescent="0.25">
      <c r="A355">
        <v>2020</v>
      </c>
      <c r="B355">
        <v>34</v>
      </c>
      <c r="C355" t="s">
        <v>196</v>
      </c>
      <c r="D355" t="s">
        <v>447</v>
      </c>
      <c r="E355" t="s">
        <v>149</v>
      </c>
      <c r="F355" t="s">
        <v>17</v>
      </c>
      <c r="G355" t="s">
        <v>841</v>
      </c>
      <c r="H355" t="s">
        <v>108</v>
      </c>
      <c r="I355" t="s">
        <v>768</v>
      </c>
      <c r="J355" t="s">
        <v>436</v>
      </c>
      <c r="K355" t="s">
        <v>413</v>
      </c>
      <c r="L355" t="s">
        <v>118</v>
      </c>
      <c r="M355" t="s">
        <v>120</v>
      </c>
      <c r="N355" t="s">
        <v>458</v>
      </c>
      <c r="O355" t="s">
        <v>459</v>
      </c>
    </row>
    <row r="356" spans="1:15" x14ac:dyDescent="0.25">
      <c r="A356">
        <v>2020</v>
      </c>
      <c r="B356">
        <v>34</v>
      </c>
      <c r="C356" t="s">
        <v>196</v>
      </c>
      <c r="D356" t="s">
        <v>9</v>
      </c>
      <c r="E356" t="s">
        <v>149</v>
      </c>
      <c r="F356" t="s">
        <v>17</v>
      </c>
      <c r="G356" t="s">
        <v>841</v>
      </c>
      <c r="H356" t="s">
        <v>108</v>
      </c>
      <c r="I356" t="s">
        <v>768</v>
      </c>
      <c r="J356" t="s">
        <v>436</v>
      </c>
      <c r="K356" t="s">
        <v>314</v>
      </c>
      <c r="L356" t="s">
        <v>118</v>
      </c>
      <c r="M356" t="s">
        <v>120</v>
      </c>
      <c r="N356" t="s">
        <v>458</v>
      </c>
      <c r="O356" t="s">
        <v>459</v>
      </c>
    </row>
    <row r="357" spans="1:15" x14ac:dyDescent="0.25">
      <c r="A357">
        <v>2020</v>
      </c>
      <c r="B357">
        <v>34</v>
      </c>
      <c r="C357" t="s">
        <v>196</v>
      </c>
      <c r="D357" t="s">
        <v>9</v>
      </c>
      <c r="E357" t="s">
        <v>149</v>
      </c>
      <c r="F357" t="s">
        <v>17</v>
      </c>
      <c r="G357" t="s">
        <v>841</v>
      </c>
      <c r="H357" t="s">
        <v>108</v>
      </c>
      <c r="I357" t="s">
        <v>768</v>
      </c>
      <c r="J357" t="s">
        <v>436</v>
      </c>
      <c r="K357" t="s">
        <v>413</v>
      </c>
      <c r="L357" t="s">
        <v>118</v>
      </c>
      <c r="M357" t="s">
        <v>120</v>
      </c>
      <c r="N357" t="s">
        <v>458</v>
      </c>
      <c r="O357" t="s">
        <v>459</v>
      </c>
    </row>
    <row r="358" spans="1:15" x14ac:dyDescent="0.25">
      <c r="A358">
        <v>2020</v>
      </c>
      <c r="B358">
        <v>34</v>
      </c>
      <c r="C358" t="s">
        <v>196</v>
      </c>
      <c r="D358" t="s">
        <v>58</v>
      </c>
      <c r="E358" t="s">
        <v>149</v>
      </c>
      <c r="F358" t="s">
        <v>17</v>
      </c>
      <c r="G358" t="s">
        <v>841</v>
      </c>
      <c r="H358" t="s">
        <v>108</v>
      </c>
      <c r="I358" t="s">
        <v>768</v>
      </c>
      <c r="J358" t="s">
        <v>436</v>
      </c>
      <c r="K358" t="s">
        <v>314</v>
      </c>
      <c r="L358" t="s">
        <v>118</v>
      </c>
      <c r="M358" t="s">
        <v>120</v>
      </c>
      <c r="N358" t="s">
        <v>458</v>
      </c>
      <c r="O358" t="s">
        <v>459</v>
      </c>
    </row>
    <row r="359" spans="1:15" x14ac:dyDescent="0.25">
      <c r="A359">
        <v>2020</v>
      </c>
      <c r="B359">
        <v>34</v>
      </c>
      <c r="C359" t="s">
        <v>196</v>
      </c>
      <c r="D359" t="s">
        <v>58</v>
      </c>
      <c r="E359" t="s">
        <v>149</v>
      </c>
      <c r="F359" t="s">
        <v>17</v>
      </c>
      <c r="G359" t="s">
        <v>841</v>
      </c>
      <c r="H359" t="s">
        <v>108</v>
      </c>
      <c r="I359" t="s">
        <v>768</v>
      </c>
      <c r="J359" t="s">
        <v>436</v>
      </c>
      <c r="K359" t="s">
        <v>413</v>
      </c>
      <c r="L359" t="s">
        <v>118</v>
      </c>
      <c r="M359" t="s">
        <v>120</v>
      </c>
      <c r="N359" t="s">
        <v>458</v>
      </c>
      <c r="O359" t="s">
        <v>459</v>
      </c>
    </row>
    <row r="360" spans="1:15" x14ac:dyDescent="0.25">
      <c r="A360">
        <v>2020</v>
      </c>
      <c r="B360">
        <v>35</v>
      </c>
      <c r="C360" t="s">
        <v>196</v>
      </c>
      <c r="D360" t="s">
        <v>9</v>
      </c>
      <c r="E360" t="s">
        <v>149</v>
      </c>
      <c r="F360" t="s">
        <v>51</v>
      </c>
      <c r="G360" t="s">
        <v>134</v>
      </c>
      <c r="H360" t="s">
        <v>108</v>
      </c>
      <c r="I360" t="s">
        <v>917</v>
      </c>
      <c r="J360" t="s">
        <v>404</v>
      </c>
      <c r="K360" t="s">
        <v>411</v>
      </c>
      <c r="L360" t="s">
        <v>118</v>
      </c>
      <c r="M360" t="s">
        <v>121</v>
      </c>
      <c r="N360" t="s">
        <v>460</v>
      </c>
      <c r="O360" t="s">
        <v>461</v>
      </c>
    </row>
    <row r="361" spans="1:15" x14ac:dyDescent="0.25">
      <c r="A361">
        <v>2020</v>
      </c>
      <c r="B361">
        <v>35</v>
      </c>
      <c r="C361" t="s">
        <v>196</v>
      </c>
      <c r="D361" t="s">
        <v>9</v>
      </c>
      <c r="E361" t="s">
        <v>149</v>
      </c>
      <c r="F361" t="s">
        <v>51</v>
      </c>
      <c r="G361" t="s">
        <v>774</v>
      </c>
      <c r="H361" t="s">
        <v>108</v>
      </c>
      <c r="I361" t="s">
        <v>917</v>
      </c>
      <c r="J361" t="s">
        <v>404</v>
      </c>
      <c r="K361" t="s">
        <v>411</v>
      </c>
      <c r="L361" t="s">
        <v>118</v>
      </c>
      <c r="M361" t="s">
        <v>121</v>
      </c>
      <c r="N361" t="s">
        <v>460</v>
      </c>
      <c r="O361" t="s">
        <v>461</v>
      </c>
    </row>
    <row r="362" spans="1:15" x14ac:dyDescent="0.25">
      <c r="A362">
        <v>2020</v>
      </c>
      <c r="B362">
        <v>35</v>
      </c>
      <c r="C362" t="s">
        <v>196</v>
      </c>
      <c r="D362" t="s">
        <v>9</v>
      </c>
      <c r="E362" t="s">
        <v>149</v>
      </c>
      <c r="F362" t="s">
        <v>51</v>
      </c>
      <c r="G362" t="s">
        <v>770</v>
      </c>
      <c r="H362" t="s">
        <v>108</v>
      </c>
      <c r="I362" t="s">
        <v>917</v>
      </c>
      <c r="J362" t="s">
        <v>404</v>
      </c>
      <c r="K362" t="s">
        <v>411</v>
      </c>
      <c r="L362" t="s">
        <v>118</v>
      </c>
      <c r="M362" t="s">
        <v>121</v>
      </c>
      <c r="N362" t="s">
        <v>460</v>
      </c>
      <c r="O362" t="s">
        <v>461</v>
      </c>
    </row>
    <row r="363" spans="1:15" x14ac:dyDescent="0.25">
      <c r="A363">
        <v>2020</v>
      </c>
      <c r="B363">
        <v>35</v>
      </c>
      <c r="C363" t="s">
        <v>196</v>
      </c>
      <c r="D363" t="s">
        <v>9</v>
      </c>
      <c r="E363" t="s">
        <v>149</v>
      </c>
      <c r="F363" t="s">
        <v>51</v>
      </c>
      <c r="G363" t="s">
        <v>787</v>
      </c>
      <c r="H363" t="s">
        <v>108</v>
      </c>
      <c r="I363" t="s">
        <v>917</v>
      </c>
      <c r="J363" t="s">
        <v>404</v>
      </c>
      <c r="K363" t="s">
        <v>411</v>
      </c>
      <c r="L363" t="s">
        <v>118</v>
      </c>
      <c r="M363" t="s">
        <v>121</v>
      </c>
      <c r="N363" t="s">
        <v>460</v>
      </c>
      <c r="O363" t="s">
        <v>461</v>
      </c>
    </row>
    <row r="364" spans="1:15" x14ac:dyDescent="0.25">
      <c r="A364">
        <v>2020</v>
      </c>
      <c r="B364">
        <v>35</v>
      </c>
      <c r="C364" t="s">
        <v>196</v>
      </c>
      <c r="D364" t="s">
        <v>9</v>
      </c>
      <c r="E364" t="s">
        <v>149</v>
      </c>
      <c r="F364" t="s">
        <v>51</v>
      </c>
      <c r="G364" t="s">
        <v>775</v>
      </c>
      <c r="H364" t="s">
        <v>108</v>
      </c>
      <c r="I364" t="s">
        <v>917</v>
      </c>
      <c r="J364" t="s">
        <v>404</v>
      </c>
      <c r="K364" t="s">
        <v>411</v>
      </c>
      <c r="L364" t="s">
        <v>118</v>
      </c>
      <c r="M364" t="s">
        <v>121</v>
      </c>
      <c r="N364" t="s">
        <v>460</v>
      </c>
      <c r="O364" t="s">
        <v>461</v>
      </c>
    </row>
    <row r="365" spans="1:15" x14ac:dyDescent="0.25">
      <c r="A365">
        <v>2020</v>
      </c>
      <c r="B365">
        <v>35</v>
      </c>
      <c r="C365" t="s">
        <v>196</v>
      </c>
      <c r="D365" t="s">
        <v>9</v>
      </c>
      <c r="E365" t="s">
        <v>149</v>
      </c>
      <c r="F365" t="s">
        <v>656</v>
      </c>
      <c r="G365" t="s">
        <v>134</v>
      </c>
      <c r="H365" t="s">
        <v>108</v>
      </c>
      <c r="I365" t="s">
        <v>917</v>
      </c>
      <c r="J365" t="s">
        <v>404</v>
      </c>
      <c r="K365" t="s">
        <v>411</v>
      </c>
      <c r="L365" t="s">
        <v>118</v>
      </c>
      <c r="M365" t="s">
        <v>121</v>
      </c>
      <c r="N365" t="s">
        <v>460</v>
      </c>
      <c r="O365" t="s">
        <v>461</v>
      </c>
    </row>
    <row r="366" spans="1:15" x14ac:dyDescent="0.25">
      <c r="A366">
        <v>2020</v>
      </c>
      <c r="B366">
        <v>35</v>
      </c>
      <c r="C366" t="s">
        <v>196</v>
      </c>
      <c r="D366" t="s">
        <v>9</v>
      </c>
      <c r="E366" t="s">
        <v>149</v>
      </c>
      <c r="F366" t="s">
        <v>656</v>
      </c>
      <c r="G366" t="s">
        <v>774</v>
      </c>
      <c r="H366" t="s">
        <v>108</v>
      </c>
      <c r="I366" t="s">
        <v>917</v>
      </c>
      <c r="J366" t="s">
        <v>404</v>
      </c>
      <c r="K366" t="s">
        <v>411</v>
      </c>
      <c r="L366" t="s">
        <v>118</v>
      </c>
      <c r="M366" t="s">
        <v>121</v>
      </c>
      <c r="N366" t="s">
        <v>460</v>
      </c>
      <c r="O366" t="s">
        <v>461</v>
      </c>
    </row>
    <row r="367" spans="1:15" x14ac:dyDescent="0.25">
      <c r="A367">
        <v>2020</v>
      </c>
      <c r="B367">
        <v>35</v>
      </c>
      <c r="C367" t="s">
        <v>196</v>
      </c>
      <c r="D367" t="s">
        <v>9</v>
      </c>
      <c r="E367" t="s">
        <v>149</v>
      </c>
      <c r="F367" t="s">
        <v>656</v>
      </c>
      <c r="G367" t="s">
        <v>770</v>
      </c>
      <c r="H367" t="s">
        <v>108</v>
      </c>
      <c r="I367" t="s">
        <v>917</v>
      </c>
      <c r="J367" t="s">
        <v>404</v>
      </c>
      <c r="K367" t="s">
        <v>411</v>
      </c>
      <c r="L367" t="s">
        <v>118</v>
      </c>
      <c r="M367" t="s">
        <v>121</v>
      </c>
      <c r="N367" t="s">
        <v>460</v>
      </c>
      <c r="O367" t="s">
        <v>461</v>
      </c>
    </row>
    <row r="368" spans="1:15" x14ac:dyDescent="0.25">
      <c r="A368">
        <v>2020</v>
      </c>
      <c r="B368">
        <v>35</v>
      </c>
      <c r="C368" t="s">
        <v>196</v>
      </c>
      <c r="D368" t="s">
        <v>9</v>
      </c>
      <c r="E368" t="s">
        <v>149</v>
      </c>
      <c r="F368" t="s">
        <v>656</v>
      </c>
      <c r="G368" t="s">
        <v>787</v>
      </c>
      <c r="H368" t="s">
        <v>108</v>
      </c>
      <c r="I368" t="s">
        <v>917</v>
      </c>
      <c r="J368" t="s">
        <v>404</v>
      </c>
      <c r="K368" t="s">
        <v>411</v>
      </c>
      <c r="L368" t="s">
        <v>118</v>
      </c>
      <c r="M368" t="s">
        <v>121</v>
      </c>
      <c r="N368" t="s">
        <v>460</v>
      </c>
      <c r="O368" t="s">
        <v>461</v>
      </c>
    </row>
    <row r="369" spans="1:15" x14ac:dyDescent="0.25">
      <c r="A369">
        <v>2020</v>
      </c>
      <c r="B369">
        <v>35</v>
      </c>
      <c r="C369" t="s">
        <v>196</v>
      </c>
      <c r="D369" t="s">
        <v>9</v>
      </c>
      <c r="E369" t="s">
        <v>149</v>
      </c>
      <c r="F369" t="s">
        <v>656</v>
      </c>
      <c r="G369" t="s">
        <v>775</v>
      </c>
      <c r="H369" t="s">
        <v>108</v>
      </c>
      <c r="I369" t="s">
        <v>917</v>
      </c>
      <c r="J369" t="s">
        <v>404</v>
      </c>
      <c r="K369" t="s">
        <v>411</v>
      </c>
      <c r="L369" t="s">
        <v>118</v>
      </c>
      <c r="M369" t="s">
        <v>121</v>
      </c>
      <c r="N369" t="s">
        <v>460</v>
      </c>
      <c r="O369" t="s">
        <v>461</v>
      </c>
    </row>
    <row r="370" spans="1:15" x14ac:dyDescent="0.25">
      <c r="A370">
        <v>2020</v>
      </c>
      <c r="B370">
        <v>35</v>
      </c>
      <c r="C370" t="s">
        <v>196</v>
      </c>
      <c r="D370" t="s">
        <v>9</v>
      </c>
      <c r="E370" t="s">
        <v>149</v>
      </c>
      <c r="F370" t="s">
        <v>51</v>
      </c>
      <c r="G370" t="s">
        <v>134</v>
      </c>
      <c r="H370" t="s">
        <v>108</v>
      </c>
      <c r="I370" t="s">
        <v>917</v>
      </c>
      <c r="J370" t="s">
        <v>404</v>
      </c>
      <c r="K370" t="s">
        <v>314</v>
      </c>
      <c r="L370" t="s">
        <v>118</v>
      </c>
      <c r="M370" t="s">
        <v>121</v>
      </c>
      <c r="N370" t="s">
        <v>460</v>
      </c>
      <c r="O370" t="s">
        <v>461</v>
      </c>
    </row>
    <row r="371" spans="1:15" x14ac:dyDescent="0.25">
      <c r="A371">
        <v>2020</v>
      </c>
      <c r="B371">
        <v>35</v>
      </c>
      <c r="C371" t="s">
        <v>196</v>
      </c>
      <c r="D371" t="s">
        <v>9</v>
      </c>
      <c r="E371" t="s">
        <v>149</v>
      </c>
      <c r="F371" t="s">
        <v>51</v>
      </c>
      <c r="G371" t="s">
        <v>774</v>
      </c>
      <c r="H371" t="s">
        <v>108</v>
      </c>
      <c r="I371" t="s">
        <v>917</v>
      </c>
      <c r="J371" t="s">
        <v>404</v>
      </c>
      <c r="K371" t="s">
        <v>314</v>
      </c>
      <c r="L371" t="s">
        <v>118</v>
      </c>
      <c r="M371" t="s">
        <v>121</v>
      </c>
      <c r="N371" t="s">
        <v>460</v>
      </c>
      <c r="O371" t="s">
        <v>461</v>
      </c>
    </row>
    <row r="372" spans="1:15" x14ac:dyDescent="0.25">
      <c r="A372">
        <v>2020</v>
      </c>
      <c r="B372">
        <v>35</v>
      </c>
      <c r="C372" t="s">
        <v>196</v>
      </c>
      <c r="D372" t="s">
        <v>9</v>
      </c>
      <c r="E372" t="s">
        <v>149</v>
      </c>
      <c r="F372" t="s">
        <v>51</v>
      </c>
      <c r="G372" t="s">
        <v>770</v>
      </c>
      <c r="H372" t="s">
        <v>108</v>
      </c>
      <c r="I372" t="s">
        <v>917</v>
      </c>
      <c r="J372" t="s">
        <v>404</v>
      </c>
      <c r="K372" t="s">
        <v>314</v>
      </c>
      <c r="L372" t="s">
        <v>118</v>
      </c>
      <c r="M372" t="s">
        <v>121</v>
      </c>
      <c r="N372" t="s">
        <v>460</v>
      </c>
      <c r="O372" t="s">
        <v>461</v>
      </c>
    </row>
    <row r="373" spans="1:15" x14ac:dyDescent="0.25">
      <c r="A373">
        <v>2020</v>
      </c>
      <c r="B373">
        <v>35</v>
      </c>
      <c r="C373" t="s">
        <v>196</v>
      </c>
      <c r="D373" t="s">
        <v>9</v>
      </c>
      <c r="E373" t="s">
        <v>149</v>
      </c>
      <c r="F373" t="s">
        <v>51</v>
      </c>
      <c r="G373" t="s">
        <v>787</v>
      </c>
      <c r="H373" t="s">
        <v>108</v>
      </c>
      <c r="I373" t="s">
        <v>917</v>
      </c>
      <c r="J373" t="s">
        <v>404</v>
      </c>
      <c r="K373" t="s">
        <v>314</v>
      </c>
      <c r="L373" t="s">
        <v>118</v>
      </c>
      <c r="M373" t="s">
        <v>121</v>
      </c>
      <c r="N373" t="s">
        <v>460</v>
      </c>
      <c r="O373" t="s">
        <v>461</v>
      </c>
    </row>
    <row r="374" spans="1:15" x14ac:dyDescent="0.25">
      <c r="A374">
        <v>2020</v>
      </c>
      <c r="B374">
        <v>35</v>
      </c>
      <c r="C374" t="s">
        <v>196</v>
      </c>
      <c r="D374" t="s">
        <v>9</v>
      </c>
      <c r="E374" t="s">
        <v>149</v>
      </c>
      <c r="F374" t="s">
        <v>51</v>
      </c>
      <c r="G374" t="s">
        <v>775</v>
      </c>
      <c r="H374" t="s">
        <v>108</v>
      </c>
      <c r="I374" t="s">
        <v>917</v>
      </c>
      <c r="J374" t="s">
        <v>404</v>
      </c>
      <c r="K374" t="s">
        <v>314</v>
      </c>
      <c r="L374" t="s">
        <v>118</v>
      </c>
      <c r="M374" t="s">
        <v>121</v>
      </c>
      <c r="N374" t="s">
        <v>460</v>
      </c>
      <c r="O374" t="s">
        <v>461</v>
      </c>
    </row>
    <row r="375" spans="1:15" x14ac:dyDescent="0.25">
      <c r="A375">
        <v>2020</v>
      </c>
      <c r="B375">
        <v>35</v>
      </c>
      <c r="C375" t="s">
        <v>196</v>
      </c>
      <c r="D375" t="s">
        <v>9</v>
      </c>
      <c r="E375" t="s">
        <v>149</v>
      </c>
      <c r="F375" t="s">
        <v>656</v>
      </c>
      <c r="G375" t="s">
        <v>134</v>
      </c>
      <c r="H375" t="s">
        <v>108</v>
      </c>
      <c r="I375" t="s">
        <v>917</v>
      </c>
      <c r="J375" t="s">
        <v>404</v>
      </c>
      <c r="K375" t="s">
        <v>314</v>
      </c>
      <c r="L375" t="s">
        <v>118</v>
      </c>
      <c r="M375" t="s">
        <v>121</v>
      </c>
      <c r="N375" t="s">
        <v>460</v>
      </c>
      <c r="O375" t="s">
        <v>461</v>
      </c>
    </row>
    <row r="376" spans="1:15" x14ac:dyDescent="0.25">
      <c r="A376">
        <v>2020</v>
      </c>
      <c r="B376">
        <v>35</v>
      </c>
      <c r="C376" t="s">
        <v>196</v>
      </c>
      <c r="D376" t="s">
        <v>9</v>
      </c>
      <c r="E376" t="s">
        <v>149</v>
      </c>
      <c r="F376" t="s">
        <v>656</v>
      </c>
      <c r="G376" t="s">
        <v>774</v>
      </c>
      <c r="H376" t="s">
        <v>108</v>
      </c>
      <c r="I376" t="s">
        <v>917</v>
      </c>
      <c r="J376" t="s">
        <v>404</v>
      </c>
      <c r="K376" t="s">
        <v>314</v>
      </c>
      <c r="L376" t="s">
        <v>118</v>
      </c>
      <c r="M376" t="s">
        <v>121</v>
      </c>
      <c r="N376" t="s">
        <v>460</v>
      </c>
      <c r="O376" t="s">
        <v>461</v>
      </c>
    </row>
    <row r="377" spans="1:15" x14ac:dyDescent="0.25">
      <c r="A377">
        <v>2020</v>
      </c>
      <c r="B377">
        <v>35</v>
      </c>
      <c r="C377" t="s">
        <v>196</v>
      </c>
      <c r="D377" t="s">
        <v>9</v>
      </c>
      <c r="E377" t="s">
        <v>149</v>
      </c>
      <c r="F377" t="s">
        <v>656</v>
      </c>
      <c r="G377" t="s">
        <v>770</v>
      </c>
      <c r="H377" t="s">
        <v>108</v>
      </c>
      <c r="I377" t="s">
        <v>917</v>
      </c>
      <c r="J377" t="s">
        <v>404</v>
      </c>
      <c r="K377" t="s">
        <v>314</v>
      </c>
      <c r="L377" t="s">
        <v>118</v>
      </c>
      <c r="M377" t="s">
        <v>121</v>
      </c>
      <c r="N377" t="s">
        <v>460</v>
      </c>
      <c r="O377" t="s">
        <v>461</v>
      </c>
    </row>
    <row r="378" spans="1:15" x14ac:dyDescent="0.25">
      <c r="A378">
        <v>2020</v>
      </c>
      <c r="B378">
        <v>35</v>
      </c>
      <c r="C378" t="s">
        <v>196</v>
      </c>
      <c r="D378" t="s">
        <v>9</v>
      </c>
      <c r="E378" t="s">
        <v>149</v>
      </c>
      <c r="F378" t="s">
        <v>656</v>
      </c>
      <c r="G378" t="s">
        <v>787</v>
      </c>
      <c r="H378" t="s">
        <v>108</v>
      </c>
      <c r="I378" t="s">
        <v>917</v>
      </c>
      <c r="J378" t="s">
        <v>404</v>
      </c>
      <c r="K378" t="s">
        <v>314</v>
      </c>
      <c r="L378" t="s">
        <v>118</v>
      </c>
      <c r="M378" t="s">
        <v>121</v>
      </c>
      <c r="N378" t="s">
        <v>460</v>
      </c>
      <c r="O378" t="s">
        <v>461</v>
      </c>
    </row>
    <row r="379" spans="1:15" x14ac:dyDescent="0.25">
      <c r="A379">
        <v>2020</v>
      </c>
      <c r="B379">
        <v>35</v>
      </c>
      <c r="C379" t="s">
        <v>196</v>
      </c>
      <c r="D379" t="s">
        <v>9</v>
      </c>
      <c r="E379" t="s">
        <v>149</v>
      </c>
      <c r="F379" t="s">
        <v>656</v>
      </c>
      <c r="G379" t="s">
        <v>775</v>
      </c>
      <c r="H379" t="s">
        <v>108</v>
      </c>
      <c r="I379" t="s">
        <v>917</v>
      </c>
      <c r="J379" t="s">
        <v>404</v>
      </c>
      <c r="K379" t="s">
        <v>314</v>
      </c>
      <c r="L379" t="s">
        <v>118</v>
      </c>
      <c r="M379" t="s">
        <v>121</v>
      </c>
      <c r="N379" t="s">
        <v>460</v>
      </c>
      <c r="O379" t="s">
        <v>461</v>
      </c>
    </row>
    <row r="380" spans="1:15" x14ac:dyDescent="0.25">
      <c r="A380">
        <v>2020</v>
      </c>
      <c r="B380">
        <v>35</v>
      </c>
      <c r="C380" t="s">
        <v>196</v>
      </c>
      <c r="D380" t="s">
        <v>58</v>
      </c>
      <c r="E380" t="s">
        <v>149</v>
      </c>
      <c r="F380" t="s">
        <v>51</v>
      </c>
      <c r="G380" t="s">
        <v>134</v>
      </c>
      <c r="H380" t="s">
        <v>108</v>
      </c>
      <c r="I380" t="s">
        <v>917</v>
      </c>
      <c r="J380" t="s">
        <v>404</v>
      </c>
      <c r="K380" t="s">
        <v>411</v>
      </c>
      <c r="L380" t="s">
        <v>118</v>
      </c>
      <c r="M380" t="s">
        <v>121</v>
      </c>
      <c r="N380" t="s">
        <v>460</v>
      </c>
      <c r="O380" t="s">
        <v>461</v>
      </c>
    </row>
    <row r="381" spans="1:15" x14ac:dyDescent="0.25">
      <c r="A381">
        <v>2020</v>
      </c>
      <c r="B381">
        <v>35</v>
      </c>
      <c r="C381" t="s">
        <v>196</v>
      </c>
      <c r="D381" t="s">
        <v>58</v>
      </c>
      <c r="E381" t="s">
        <v>149</v>
      </c>
      <c r="F381" t="s">
        <v>51</v>
      </c>
      <c r="G381" t="s">
        <v>774</v>
      </c>
      <c r="H381" t="s">
        <v>108</v>
      </c>
      <c r="I381" t="s">
        <v>917</v>
      </c>
      <c r="J381" t="s">
        <v>404</v>
      </c>
      <c r="K381" t="s">
        <v>411</v>
      </c>
      <c r="L381" t="s">
        <v>118</v>
      </c>
      <c r="M381" t="s">
        <v>121</v>
      </c>
      <c r="N381" t="s">
        <v>460</v>
      </c>
      <c r="O381" t="s">
        <v>461</v>
      </c>
    </row>
    <row r="382" spans="1:15" x14ac:dyDescent="0.25">
      <c r="A382">
        <v>2020</v>
      </c>
      <c r="B382">
        <v>35</v>
      </c>
      <c r="C382" t="s">
        <v>196</v>
      </c>
      <c r="D382" t="s">
        <v>58</v>
      </c>
      <c r="E382" t="s">
        <v>149</v>
      </c>
      <c r="F382" t="s">
        <v>51</v>
      </c>
      <c r="G382" t="s">
        <v>770</v>
      </c>
      <c r="H382" t="s">
        <v>108</v>
      </c>
      <c r="I382" t="s">
        <v>917</v>
      </c>
      <c r="J382" t="s">
        <v>404</v>
      </c>
      <c r="K382" t="s">
        <v>411</v>
      </c>
      <c r="L382" t="s">
        <v>118</v>
      </c>
      <c r="M382" t="s">
        <v>121</v>
      </c>
      <c r="N382" t="s">
        <v>460</v>
      </c>
      <c r="O382" t="s">
        <v>461</v>
      </c>
    </row>
    <row r="383" spans="1:15" x14ac:dyDescent="0.25">
      <c r="A383">
        <v>2020</v>
      </c>
      <c r="B383">
        <v>35</v>
      </c>
      <c r="C383" t="s">
        <v>196</v>
      </c>
      <c r="D383" t="s">
        <v>58</v>
      </c>
      <c r="E383" t="s">
        <v>149</v>
      </c>
      <c r="F383" t="s">
        <v>51</v>
      </c>
      <c r="G383" t="s">
        <v>787</v>
      </c>
      <c r="H383" t="s">
        <v>108</v>
      </c>
      <c r="I383" t="s">
        <v>917</v>
      </c>
      <c r="J383" t="s">
        <v>404</v>
      </c>
      <c r="K383" t="s">
        <v>411</v>
      </c>
      <c r="L383" t="s">
        <v>118</v>
      </c>
      <c r="M383" t="s">
        <v>121</v>
      </c>
      <c r="N383" t="s">
        <v>460</v>
      </c>
      <c r="O383" t="s">
        <v>461</v>
      </c>
    </row>
    <row r="384" spans="1:15" x14ac:dyDescent="0.25">
      <c r="A384">
        <v>2020</v>
      </c>
      <c r="B384">
        <v>35</v>
      </c>
      <c r="C384" t="s">
        <v>196</v>
      </c>
      <c r="D384" t="s">
        <v>58</v>
      </c>
      <c r="E384" t="s">
        <v>149</v>
      </c>
      <c r="F384" t="s">
        <v>51</v>
      </c>
      <c r="G384" t="s">
        <v>775</v>
      </c>
      <c r="H384" t="s">
        <v>108</v>
      </c>
      <c r="I384" t="s">
        <v>917</v>
      </c>
      <c r="J384" t="s">
        <v>404</v>
      </c>
      <c r="K384" t="s">
        <v>411</v>
      </c>
      <c r="L384" t="s">
        <v>118</v>
      </c>
      <c r="M384" t="s">
        <v>121</v>
      </c>
      <c r="N384" t="s">
        <v>460</v>
      </c>
      <c r="O384" t="s">
        <v>461</v>
      </c>
    </row>
    <row r="385" spans="1:15" x14ac:dyDescent="0.25">
      <c r="A385">
        <v>2020</v>
      </c>
      <c r="B385">
        <v>35</v>
      </c>
      <c r="C385" t="s">
        <v>196</v>
      </c>
      <c r="D385" t="s">
        <v>58</v>
      </c>
      <c r="E385" t="s">
        <v>149</v>
      </c>
      <c r="F385" t="s">
        <v>656</v>
      </c>
      <c r="G385" t="s">
        <v>134</v>
      </c>
      <c r="H385" t="s">
        <v>108</v>
      </c>
      <c r="I385" t="s">
        <v>917</v>
      </c>
      <c r="J385" t="s">
        <v>404</v>
      </c>
      <c r="K385" t="s">
        <v>411</v>
      </c>
      <c r="L385" t="s">
        <v>118</v>
      </c>
      <c r="M385" t="s">
        <v>121</v>
      </c>
      <c r="N385" t="s">
        <v>460</v>
      </c>
      <c r="O385" t="s">
        <v>461</v>
      </c>
    </row>
    <row r="386" spans="1:15" x14ac:dyDescent="0.25">
      <c r="A386">
        <v>2020</v>
      </c>
      <c r="B386">
        <v>35</v>
      </c>
      <c r="C386" t="s">
        <v>196</v>
      </c>
      <c r="D386" t="s">
        <v>58</v>
      </c>
      <c r="E386" t="s">
        <v>149</v>
      </c>
      <c r="F386" t="s">
        <v>656</v>
      </c>
      <c r="G386" t="s">
        <v>774</v>
      </c>
      <c r="H386" t="s">
        <v>108</v>
      </c>
      <c r="I386" t="s">
        <v>917</v>
      </c>
      <c r="J386" t="s">
        <v>404</v>
      </c>
      <c r="K386" t="s">
        <v>411</v>
      </c>
      <c r="L386" t="s">
        <v>118</v>
      </c>
      <c r="M386" t="s">
        <v>121</v>
      </c>
      <c r="N386" t="s">
        <v>460</v>
      </c>
      <c r="O386" t="s">
        <v>461</v>
      </c>
    </row>
    <row r="387" spans="1:15" x14ac:dyDescent="0.25">
      <c r="A387">
        <v>2020</v>
      </c>
      <c r="B387">
        <v>35</v>
      </c>
      <c r="C387" t="s">
        <v>196</v>
      </c>
      <c r="D387" t="s">
        <v>58</v>
      </c>
      <c r="E387" t="s">
        <v>149</v>
      </c>
      <c r="F387" t="s">
        <v>656</v>
      </c>
      <c r="G387" t="s">
        <v>770</v>
      </c>
      <c r="H387" t="s">
        <v>108</v>
      </c>
      <c r="I387" t="s">
        <v>917</v>
      </c>
      <c r="J387" t="s">
        <v>404</v>
      </c>
      <c r="K387" t="s">
        <v>411</v>
      </c>
      <c r="L387" t="s">
        <v>118</v>
      </c>
      <c r="M387" t="s">
        <v>121</v>
      </c>
      <c r="N387" t="s">
        <v>460</v>
      </c>
      <c r="O387" t="s">
        <v>461</v>
      </c>
    </row>
    <row r="388" spans="1:15" x14ac:dyDescent="0.25">
      <c r="A388">
        <v>2020</v>
      </c>
      <c r="B388">
        <v>35</v>
      </c>
      <c r="C388" t="s">
        <v>196</v>
      </c>
      <c r="D388" t="s">
        <v>58</v>
      </c>
      <c r="E388" t="s">
        <v>149</v>
      </c>
      <c r="F388" t="s">
        <v>656</v>
      </c>
      <c r="G388" t="s">
        <v>787</v>
      </c>
      <c r="H388" t="s">
        <v>108</v>
      </c>
      <c r="I388" t="s">
        <v>917</v>
      </c>
      <c r="J388" t="s">
        <v>404</v>
      </c>
      <c r="K388" t="s">
        <v>411</v>
      </c>
      <c r="L388" t="s">
        <v>118</v>
      </c>
      <c r="M388" t="s">
        <v>121</v>
      </c>
      <c r="N388" t="s">
        <v>460</v>
      </c>
      <c r="O388" t="s">
        <v>461</v>
      </c>
    </row>
    <row r="389" spans="1:15" x14ac:dyDescent="0.25">
      <c r="A389">
        <v>2020</v>
      </c>
      <c r="B389">
        <v>35</v>
      </c>
      <c r="C389" t="s">
        <v>196</v>
      </c>
      <c r="D389" t="s">
        <v>58</v>
      </c>
      <c r="E389" t="s">
        <v>149</v>
      </c>
      <c r="F389" t="s">
        <v>656</v>
      </c>
      <c r="G389" t="s">
        <v>775</v>
      </c>
      <c r="H389" t="s">
        <v>108</v>
      </c>
      <c r="I389" t="s">
        <v>917</v>
      </c>
      <c r="J389" t="s">
        <v>404</v>
      </c>
      <c r="K389" t="s">
        <v>411</v>
      </c>
      <c r="L389" t="s">
        <v>118</v>
      </c>
      <c r="M389" t="s">
        <v>121</v>
      </c>
      <c r="N389" t="s">
        <v>460</v>
      </c>
      <c r="O389" t="s">
        <v>461</v>
      </c>
    </row>
    <row r="390" spans="1:15" x14ac:dyDescent="0.25">
      <c r="A390">
        <v>2020</v>
      </c>
      <c r="B390">
        <v>35</v>
      </c>
      <c r="C390" t="s">
        <v>196</v>
      </c>
      <c r="D390" t="s">
        <v>58</v>
      </c>
      <c r="E390" t="s">
        <v>149</v>
      </c>
      <c r="F390" t="s">
        <v>51</v>
      </c>
      <c r="G390" t="s">
        <v>134</v>
      </c>
      <c r="H390" t="s">
        <v>108</v>
      </c>
      <c r="I390" t="s">
        <v>917</v>
      </c>
      <c r="J390" t="s">
        <v>404</v>
      </c>
      <c r="K390" t="s">
        <v>314</v>
      </c>
      <c r="L390" t="s">
        <v>118</v>
      </c>
      <c r="M390" t="s">
        <v>121</v>
      </c>
      <c r="N390" t="s">
        <v>460</v>
      </c>
      <c r="O390" t="s">
        <v>461</v>
      </c>
    </row>
    <row r="391" spans="1:15" x14ac:dyDescent="0.25">
      <c r="A391">
        <v>2020</v>
      </c>
      <c r="B391">
        <v>35</v>
      </c>
      <c r="C391" t="s">
        <v>196</v>
      </c>
      <c r="D391" t="s">
        <v>58</v>
      </c>
      <c r="E391" t="s">
        <v>149</v>
      </c>
      <c r="F391" t="s">
        <v>51</v>
      </c>
      <c r="G391" t="s">
        <v>774</v>
      </c>
      <c r="H391" t="s">
        <v>108</v>
      </c>
      <c r="I391" t="s">
        <v>917</v>
      </c>
      <c r="J391" t="s">
        <v>404</v>
      </c>
      <c r="K391" t="s">
        <v>314</v>
      </c>
      <c r="L391" t="s">
        <v>118</v>
      </c>
      <c r="M391" t="s">
        <v>121</v>
      </c>
      <c r="N391" t="s">
        <v>460</v>
      </c>
      <c r="O391" t="s">
        <v>461</v>
      </c>
    </row>
    <row r="392" spans="1:15" x14ac:dyDescent="0.25">
      <c r="A392">
        <v>2020</v>
      </c>
      <c r="B392">
        <v>35</v>
      </c>
      <c r="C392" t="s">
        <v>196</v>
      </c>
      <c r="D392" t="s">
        <v>58</v>
      </c>
      <c r="E392" t="s">
        <v>149</v>
      </c>
      <c r="F392" t="s">
        <v>51</v>
      </c>
      <c r="G392" t="s">
        <v>770</v>
      </c>
      <c r="H392" t="s">
        <v>108</v>
      </c>
      <c r="I392" t="s">
        <v>917</v>
      </c>
      <c r="J392" t="s">
        <v>404</v>
      </c>
      <c r="K392" t="s">
        <v>314</v>
      </c>
      <c r="L392" t="s">
        <v>118</v>
      </c>
      <c r="M392" t="s">
        <v>121</v>
      </c>
      <c r="N392" t="s">
        <v>460</v>
      </c>
      <c r="O392" t="s">
        <v>461</v>
      </c>
    </row>
    <row r="393" spans="1:15" x14ac:dyDescent="0.25">
      <c r="A393">
        <v>2020</v>
      </c>
      <c r="B393">
        <v>35</v>
      </c>
      <c r="C393" t="s">
        <v>196</v>
      </c>
      <c r="D393" t="s">
        <v>58</v>
      </c>
      <c r="E393" t="s">
        <v>149</v>
      </c>
      <c r="F393" t="s">
        <v>51</v>
      </c>
      <c r="G393" t="s">
        <v>787</v>
      </c>
      <c r="H393" t="s">
        <v>108</v>
      </c>
      <c r="I393" t="s">
        <v>917</v>
      </c>
      <c r="J393" t="s">
        <v>404</v>
      </c>
      <c r="K393" t="s">
        <v>314</v>
      </c>
      <c r="L393" t="s">
        <v>118</v>
      </c>
      <c r="M393" t="s">
        <v>121</v>
      </c>
      <c r="N393" t="s">
        <v>460</v>
      </c>
      <c r="O393" t="s">
        <v>461</v>
      </c>
    </row>
    <row r="394" spans="1:15" x14ac:dyDescent="0.25">
      <c r="A394">
        <v>2020</v>
      </c>
      <c r="B394">
        <v>35</v>
      </c>
      <c r="C394" t="s">
        <v>196</v>
      </c>
      <c r="D394" t="s">
        <v>58</v>
      </c>
      <c r="E394" t="s">
        <v>149</v>
      </c>
      <c r="F394" t="s">
        <v>51</v>
      </c>
      <c r="G394" t="s">
        <v>775</v>
      </c>
      <c r="H394" t="s">
        <v>108</v>
      </c>
      <c r="I394" t="s">
        <v>917</v>
      </c>
      <c r="J394" t="s">
        <v>404</v>
      </c>
      <c r="K394" t="s">
        <v>314</v>
      </c>
      <c r="L394" t="s">
        <v>118</v>
      </c>
      <c r="M394" t="s">
        <v>121</v>
      </c>
      <c r="N394" t="s">
        <v>460</v>
      </c>
      <c r="O394" t="s">
        <v>461</v>
      </c>
    </row>
    <row r="395" spans="1:15" x14ac:dyDescent="0.25">
      <c r="A395">
        <v>2020</v>
      </c>
      <c r="B395">
        <v>35</v>
      </c>
      <c r="C395" t="s">
        <v>196</v>
      </c>
      <c r="D395" t="s">
        <v>58</v>
      </c>
      <c r="E395" t="s">
        <v>149</v>
      </c>
      <c r="F395" t="s">
        <v>656</v>
      </c>
      <c r="G395" t="s">
        <v>134</v>
      </c>
      <c r="H395" t="s">
        <v>108</v>
      </c>
      <c r="I395" t="s">
        <v>917</v>
      </c>
      <c r="J395" t="s">
        <v>404</v>
      </c>
      <c r="K395" t="s">
        <v>314</v>
      </c>
      <c r="L395" t="s">
        <v>118</v>
      </c>
      <c r="M395" t="s">
        <v>121</v>
      </c>
      <c r="N395" t="s">
        <v>460</v>
      </c>
      <c r="O395" t="s">
        <v>461</v>
      </c>
    </row>
    <row r="396" spans="1:15" x14ac:dyDescent="0.25">
      <c r="A396">
        <v>2020</v>
      </c>
      <c r="B396">
        <v>35</v>
      </c>
      <c r="C396" t="s">
        <v>196</v>
      </c>
      <c r="D396" t="s">
        <v>58</v>
      </c>
      <c r="E396" t="s">
        <v>149</v>
      </c>
      <c r="F396" t="s">
        <v>656</v>
      </c>
      <c r="G396" t="s">
        <v>774</v>
      </c>
      <c r="H396" t="s">
        <v>108</v>
      </c>
      <c r="I396" t="s">
        <v>917</v>
      </c>
      <c r="J396" t="s">
        <v>404</v>
      </c>
      <c r="K396" t="s">
        <v>314</v>
      </c>
      <c r="L396" t="s">
        <v>118</v>
      </c>
      <c r="M396" t="s">
        <v>121</v>
      </c>
      <c r="N396" t="s">
        <v>460</v>
      </c>
      <c r="O396" t="s">
        <v>461</v>
      </c>
    </row>
    <row r="397" spans="1:15" x14ac:dyDescent="0.25">
      <c r="A397">
        <v>2020</v>
      </c>
      <c r="B397">
        <v>35</v>
      </c>
      <c r="C397" t="s">
        <v>196</v>
      </c>
      <c r="D397" t="s">
        <v>58</v>
      </c>
      <c r="E397" t="s">
        <v>149</v>
      </c>
      <c r="F397" t="s">
        <v>656</v>
      </c>
      <c r="G397" t="s">
        <v>770</v>
      </c>
      <c r="H397" t="s">
        <v>108</v>
      </c>
      <c r="I397" t="s">
        <v>917</v>
      </c>
      <c r="J397" t="s">
        <v>404</v>
      </c>
      <c r="K397" t="s">
        <v>314</v>
      </c>
      <c r="L397" t="s">
        <v>118</v>
      </c>
      <c r="M397" t="s">
        <v>121</v>
      </c>
      <c r="N397" t="s">
        <v>460</v>
      </c>
      <c r="O397" t="s">
        <v>461</v>
      </c>
    </row>
    <row r="398" spans="1:15" x14ac:dyDescent="0.25">
      <c r="A398">
        <v>2020</v>
      </c>
      <c r="B398">
        <v>35</v>
      </c>
      <c r="C398" t="s">
        <v>196</v>
      </c>
      <c r="D398" t="s">
        <v>58</v>
      </c>
      <c r="E398" t="s">
        <v>149</v>
      </c>
      <c r="F398" t="s">
        <v>656</v>
      </c>
      <c r="G398" t="s">
        <v>787</v>
      </c>
      <c r="H398" t="s">
        <v>108</v>
      </c>
      <c r="I398" t="s">
        <v>917</v>
      </c>
      <c r="J398" t="s">
        <v>404</v>
      </c>
      <c r="K398" t="s">
        <v>314</v>
      </c>
      <c r="L398" t="s">
        <v>118</v>
      </c>
      <c r="M398" t="s">
        <v>121</v>
      </c>
      <c r="N398" t="s">
        <v>460</v>
      </c>
      <c r="O398" t="s">
        <v>461</v>
      </c>
    </row>
    <row r="399" spans="1:15" x14ac:dyDescent="0.25">
      <c r="A399">
        <v>2020</v>
      </c>
      <c r="B399">
        <v>35</v>
      </c>
      <c r="C399" t="s">
        <v>196</v>
      </c>
      <c r="D399" t="s">
        <v>58</v>
      </c>
      <c r="E399" t="s">
        <v>149</v>
      </c>
      <c r="F399" t="s">
        <v>656</v>
      </c>
      <c r="G399" t="s">
        <v>775</v>
      </c>
      <c r="H399" t="s">
        <v>108</v>
      </c>
      <c r="I399" t="s">
        <v>917</v>
      </c>
      <c r="J399" t="s">
        <v>404</v>
      </c>
      <c r="K399" t="s">
        <v>314</v>
      </c>
      <c r="L399" t="s">
        <v>118</v>
      </c>
      <c r="M399" t="s">
        <v>121</v>
      </c>
      <c r="N399" t="s">
        <v>460</v>
      </c>
      <c r="O399" t="s">
        <v>461</v>
      </c>
    </row>
    <row r="400" spans="1:15" x14ac:dyDescent="0.25">
      <c r="A400">
        <v>2020</v>
      </c>
      <c r="B400">
        <v>36</v>
      </c>
      <c r="C400" t="s">
        <v>8</v>
      </c>
      <c r="D400" t="s">
        <v>290</v>
      </c>
      <c r="E400" t="s">
        <v>151</v>
      </c>
      <c r="F400" t="s">
        <v>17</v>
      </c>
      <c r="G400" t="s">
        <v>134</v>
      </c>
      <c r="H400" t="s">
        <v>108</v>
      </c>
      <c r="I400" t="s">
        <v>768</v>
      </c>
      <c r="J400" t="s">
        <v>125</v>
      </c>
      <c r="K400" t="s">
        <v>314</v>
      </c>
      <c r="L400" t="s">
        <v>117</v>
      </c>
      <c r="M400" t="s">
        <v>111</v>
      </c>
      <c r="N400" t="s">
        <v>18</v>
      </c>
      <c r="O400" t="s">
        <v>462</v>
      </c>
    </row>
    <row r="401" spans="1:15" x14ac:dyDescent="0.25">
      <c r="A401">
        <v>2020</v>
      </c>
      <c r="B401">
        <v>36</v>
      </c>
      <c r="C401" t="s">
        <v>8</v>
      </c>
      <c r="D401" t="s">
        <v>290</v>
      </c>
      <c r="E401" t="s">
        <v>151</v>
      </c>
      <c r="F401" t="s">
        <v>17</v>
      </c>
      <c r="G401" t="s">
        <v>776</v>
      </c>
      <c r="H401" t="s">
        <v>108</v>
      </c>
      <c r="I401" t="s">
        <v>768</v>
      </c>
      <c r="J401" t="s">
        <v>125</v>
      </c>
      <c r="K401" t="s">
        <v>314</v>
      </c>
      <c r="L401" t="s">
        <v>117</v>
      </c>
      <c r="M401" t="s">
        <v>111</v>
      </c>
      <c r="N401" t="s">
        <v>18</v>
      </c>
      <c r="O401" t="s">
        <v>462</v>
      </c>
    </row>
    <row r="402" spans="1:15" x14ac:dyDescent="0.25">
      <c r="A402">
        <v>2020</v>
      </c>
      <c r="B402">
        <v>36</v>
      </c>
      <c r="C402" t="s">
        <v>8</v>
      </c>
      <c r="D402" t="s">
        <v>290</v>
      </c>
      <c r="E402" t="s">
        <v>151</v>
      </c>
      <c r="F402" t="s">
        <v>17</v>
      </c>
      <c r="G402" t="s">
        <v>856</v>
      </c>
      <c r="H402" t="s">
        <v>108</v>
      </c>
      <c r="I402" t="s">
        <v>768</v>
      </c>
      <c r="J402" t="s">
        <v>125</v>
      </c>
      <c r="K402" t="s">
        <v>314</v>
      </c>
      <c r="L402" t="s">
        <v>117</v>
      </c>
      <c r="M402" t="s">
        <v>111</v>
      </c>
      <c r="N402" t="s">
        <v>18</v>
      </c>
      <c r="O402" t="s">
        <v>462</v>
      </c>
    </row>
    <row r="403" spans="1:15" x14ac:dyDescent="0.25">
      <c r="A403">
        <v>2020</v>
      </c>
      <c r="B403">
        <v>36</v>
      </c>
      <c r="C403" t="s">
        <v>8</v>
      </c>
      <c r="D403" t="s">
        <v>290</v>
      </c>
      <c r="E403" t="s">
        <v>151</v>
      </c>
      <c r="F403" t="s">
        <v>17</v>
      </c>
      <c r="G403" t="s">
        <v>423</v>
      </c>
      <c r="H403" t="s">
        <v>108</v>
      </c>
      <c r="I403" t="s">
        <v>768</v>
      </c>
      <c r="J403" t="s">
        <v>125</v>
      </c>
      <c r="K403" t="s">
        <v>314</v>
      </c>
      <c r="L403" t="s">
        <v>117</v>
      </c>
      <c r="M403" t="s">
        <v>111</v>
      </c>
      <c r="N403" t="s">
        <v>18</v>
      </c>
      <c r="O403" t="s">
        <v>462</v>
      </c>
    </row>
    <row r="404" spans="1:15" x14ac:dyDescent="0.25">
      <c r="A404">
        <v>2020</v>
      </c>
      <c r="B404">
        <v>37</v>
      </c>
      <c r="C404" t="s">
        <v>143</v>
      </c>
      <c r="D404" t="s">
        <v>19</v>
      </c>
      <c r="E404" t="s">
        <v>153</v>
      </c>
      <c r="F404" t="s">
        <v>128</v>
      </c>
      <c r="G404" t="s">
        <v>134</v>
      </c>
      <c r="H404" t="s">
        <v>108</v>
      </c>
      <c r="I404" t="s">
        <v>917</v>
      </c>
      <c r="J404" t="s">
        <v>127</v>
      </c>
      <c r="K404" t="s">
        <v>314</v>
      </c>
      <c r="L404" t="s">
        <v>116</v>
      </c>
      <c r="M404" t="s">
        <v>126</v>
      </c>
      <c r="N404" t="s">
        <v>464</v>
      </c>
      <c r="O404" t="s">
        <v>465</v>
      </c>
    </row>
    <row r="405" spans="1:15" x14ac:dyDescent="0.25">
      <c r="A405">
        <v>2020</v>
      </c>
      <c r="B405">
        <v>37</v>
      </c>
      <c r="C405" t="s">
        <v>143</v>
      </c>
      <c r="D405" t="s">
        <v>19</v>
      </c>
      <c r="E405" t="s">
        <v>153</v>
      </c>
      <c r="F405" t="s">
        <v>128</v>
      </c>
      <c r="G405" t="s">
        <v>786</v>
      </c>
      <c r="H405" t="s">
        <v>108</v>
      </c>
      <c r="I405" t="s">
        <v>917</v>
      </c>
      <c r="J405" t="s">
        <v>127</v>
      </c>
      <c r="K405" t="s">
        <v>314</v>
      </c>
      <c r="L405" t="s">
        <v>116</v>
      </c>
      <c r="M405" t="s">
        <v>126</v>
      </c>
      <c r="N405" t="s">
        <v>464</v>
      </c>
      <c r="O405" t="s">
        <v>465</v>
      </c>
    </row>
    <row r="406" spans="1:15" x14ac:dyDescent="0.25">
      <c r="A406">
        <v>2020</v>
      </c>
      <c r="B406">
        <v>38</v>
      </c>
      <c r="C406" t="s">
        <v>888</v>
      </c>
      <c r="D406" t="s">
        <v>9</v>
      </c>
      <c r="E406" t="s">
        <v>149</v>
      </c>
      <c r="F406" t="s">
        <v>51</v>
      </c>
      <c r="G406" t="s">
        <v>134</v>
      </c>
      <c r="H406" t="s">
        <v>917</v>
      </c>
      <c r="I406" t="s">
        <v>917</v>
      </c>
      <c r="J406" t="s">
        <v>917</v>
      </c>
      <c r="K406" t="s">
        <v>917</v>
      </c>
      <c r="L406" t="s">
        <v>917</v>
      </c>
      <c r="M406" t="s">
        <v>129</v>
      </c>
      <c r="N406" t="s">
        <v>466</v>
      </c>
      <c r="O406" t="s">
        <v>467</v>
      </c>
    </row>
    <row r="407" spans="1:15" x14ac:dyDescent="0.25">
      <c r="A407">
        <v>2020</v>
      </c>
      <c r="B407">
        <v>38</v>
      </c>
      <c r="C407" t="s">
        <v>888</v>
      </c>
      <c r="D407" t="s">
        <v>9</v>
      </c>
      <c r="E407" t="s">
        <v>149</v>
      </c>
      <c r="F407" t="s">
        <v>666</v>
      </c>
      <c r="G407" t="s">
        <v>134</v>
      </c>
      <c r="H407" t="s">
        <v>917</v>
      </c>
      <c r="I407" t="s">
        <v>917</v>
      </c>
      <c r="J407" t="s">
        <v>917</v>
      </c>
      <c r="K407" t="s">
        <v>917</v>
      </c>
      <c r="L407" t="s">
        <v>917</v>
      </c>
      <c r="M407" t="s">
        <v>129</v>
      </c>
      <c r="N407" t="s">
        <v>466</v>
      </c>
      <c r="O407" t="s">
        <v>467</v>
      </c>
    </row>
    <row r="408" spans="1:15" x14ac:dyDescent="0.25">
      <c r="A408">
        <v>2020</v>
      </c>
      <c r="B408">
        <v>39</v>
      </c>
      <c r="C408" t="s">
        <v>1111</v>
      </c>
      <c r="D408" t="s">
        <v>20</v>
      </c>
      <c r="E408" t="s">
        <v>151</v>
      </c>
      <c r="F408" t="s">
        <v>51</v>
      </c>
      <c r="G408" t="s">
        <v>134</v>
      </c>
      <c r="H408" t="s">
        <v>108</v>
      </c>
      <c r="I408" t="s">
        <v>917</v>
      </c>
      <c r="J408" t="s">
        <v>438</v>
      </c>
      <c r="K408" t="s">
        <v>273</v>
      </c>
      <c r="L408" t="s">
        <v>117</v>
      </c>
      <c r="M408" t="s">
        <v>130</v>
      </c>
      <c r="N408" t="s">
        <v>21</v>
      </c>
      <c r="O408" t="s">
        <v>468</v>
      </c>
    </row>
    <row r="409" spans="1:15" x14ac:dyDescent="0.25">
      <c r="A409">
        <v>2020</v>
      </c>
      <c r="B409">
        <v>39</v>
      </c>
      <c r="C409" t="s">
        <v>1111</v>
      </c>
      <c r="D409" t="s">
        <v>20</v>
      </c>
      <c r="E409" t="s">
        <v>151</v>
      </c>
      <c r="F409" t="s">
        <v>51</v>
      </c>
      <c r="G409" t="s">
        <v>777</v>
      </c>
      <c r="H409" t="s">
        <v>108</v>
      </c>
      <c r="I409" t="s">
        <v>917</v>
      </c>
      <c r="J409" t="s">
        <v>438</v>
      </c>
      <c r="K409" t="s">
        <v>273</v>
      </c>
      <c r="L409" t="s">
        <v>117</v>
      </c>
      <c r="M409" t="s">
        <v>130</v>
      </c>
      <c r="N409" t="s">
        <v>21</v>
      </c>
      <c r="O409" t="s">
        <v>468</v>
      </c>
    </row>
    <row r="410" spans="1:15" x14ac:dyDescent="0.25">
      <c r="A410">
        <v>2020</v>
      </c>
      <c r="B410">
        <v>39</v>
      </c>
      <c r="C410" t="s">
        <v>1111</v>
      </c>
      <c r="D410" t="s">
        <v>20</v>
      </c>
      <c r="E410" t="s">
        <v>151</v>
      </c>
      <c r="F410" t="s">
        <v>51</v>
      </c>
      <c r="G410" t="s">
        <v>423</v>
      </c>
      <c r="H410" t="s">
        <v>108</v>
      </c>
      <c r="I410" t="s">
        <v>917</v>
      </c>
      <c r="J410" t="s">
        <v>438</v>
      </c>
      <c r="K410" t="s">
        <v>273</v>
      </c>
      <c r="L410" t="s">
        <v>117</v>
      </c>
      <c r="M410" t="s">
        <v>130</v>
      </c>
      <c r="N410" t="s">
        <v>21</v>
      </c>
      <c r="O410" t="s">
        <v>468</v>
      </c>
    </row>
    <row r="411" spans="1:15" x14ac:dyDescent="0.25">
      <c r="A411">
        <v>2020</v>
      </c>
      <c r="B411">
        <v>39</v>
      </c>
      <c r="C411" t="s">
        <v>1111</v>
      </c>
      <c r="D411" t="s">
        <v>20</v>
      </c>
      <c r="E411" t="s">
        <v>151</v>
      </c>
      <c r="F411" t="s">
        <v>51</v>
      </c>
      <c r="G411" t="s">
        <v>787</v>
      </c>
      <c r="H411" t="s">
        <v>108</v>
      </c>
      <c r="I411" t="s">
        <v>917</v>
      </c>
      <c r="J411" t="s">
        <v>438</v>
      </c>
      <c r="K411" t="s">
        <v>273</v>
      </c>
      <c r="L411" t="s">
        <v>117</v>
      </c>
      <c r="M411" t="s">
        <v>130</v>
      </c>
      <c r="N411" t="s">
        <v>21</v>
      </c>
      <c r="O411" t="s">
        <v>468</v>
      </c>
    </row>
    <row r="412" spans="1:15" x14ac:dyDescent="0.25">
      <c r="A412">
        <v>2020</v>
      </c>
      <c r="B412">
        <v>39</v>
      </c>
      <c r="C412" t="s">
        <v>1111</v>
      </c>
      <c r="D412" t="s">
        <v>20</v>
      </c>
      <c r="E412" t="s">
        <v>151</v>
      </c>
      <c r="F412" t="s">
        <v>128</v>
      </c>
      <c r="G412" t="s">
        <v>134</v>
      </c>
      <c r="H412" t="s">
        <v>108</v>
      </c>
      <c r="I412" t="s">
        <v>917</v>
      </c>
      <c r="J412" t="s">
        <v>438</v>
      </c>
      <c r="K412" t="s">
        <v>273</v>
      </c>
      <c r="L412" t="s">
        <v>117</v>
      </c>
      <c r="M412" t="s">
        <v>130</v>
      </c>
      <c r="N412" t="s">
        <v>21</v>
      </c>
      <c r="O412" t="s">
        <v>468</v>
      </c>
    </row>
    <row r="413" spans="1:15" x14ac:dyDescent="0.25">
      <c r="A413">
        <v>2020</v>
      </c>
      <c r="B413">
        <v>39</v>
      </c>
      <c r="C413" t="s">
        <v>1111</v>
      </c>
      <c r="D413" t="s">
        <v>20</v>
      </c>
      <c r="E413" t="s">
        <v>151</v>
      </c>
      <c r="F413" t="s">
        <v>128</v>
      </c>
      <c r="G413" t="s">
        <v>777</v>
      </c>
      <c r="H413" t="s">
        <v>108</v>
      </c>
      <c r="I413" t="s">
        <v>917</v>
      </c>
      <c r="J413" t="s">
        <v>438</v>
      </c>
      <c r="K413" t="s">
        <v>273</v>
      </c>
      <c r="L413" t="s">
        <v>117</v>
      </c>
      <c r="M413" t="s">
        <v>130</v>
      </c>
      <c r="N413" t="s">
        <v>21</v>
      </c>
      <c r="O413" t="s">
        <v>468</v>
      </c>
    </row>
    <row r="414" spans="1:15" x14ac:dyDescent="0.25">
      <c r="A414">
        <v>2020</v>
      </c>
      <c r="B414">
        <v>39</v>
      </c>
      <c r="C414" t="s">
        <v>1111</v>
      </c>
      <c r="D414" t="s">
        <v>20</v>
      </c>
      <c r="E414" t="s">
        <v>151</v>
      </c>
      <c r="F414" t="s">
        <v>128</v>
      </c>
      <c r="G414" t="s">
        <v>423</v>
      </c>
      <c r="H414" t="s">
        <v>108</v>
      </c>
      <c r="I414" t="s">
        <v>917</v>
      </c>
      <c r="J414" t="s">
        <v>438</v>
      </c>
      <c r="K414" t="s">
        <v>273</v>
      </c>
      <c r="L414" t="s">
        <v>117</v>
      </c>
      <c r="M414" t="s">
        <v>130</v>
      </c>
      <c r="N414" t="s">
        <v>21</v>
      </c>
      <c r="O414" t="s">
        <v>468</v>
      </c>
    </row>
    <row r="415" spans="1:15" x14ac:dyDescent="0.25">
      <c r="A415">
        <v>2020</v>
      </c>
      <c r="B415">
        <v>39</v>
      </c>
      <c r="C415" t="s">
        <v>1111</v>
      </c>
      <c r="D415" t="s">
        <v>20</v>
      </c>
      <c r="E415" t="s">
        <v>151</v>
      </c>
      <c r="F415" t="s">
        <v>128</v>
      </c>
      <c r="G415" t="s">
        <v>787</v>
      </c>
      <c r="H415" t="s">
        <v>108</v>
      </c>
      <c r="I415" t="s">
        <v>917</v>
      </c>
      <c r="J415" t="s">
        <v>438</v>
      </c>
      <c r="K415" t="s">
        <v>273</v>
      </c>
      <c r="L415" t="s">
        <v>117</v>
      </c>
      <c r="M415" t="s">
        <v>130</v>
      </c>
      <c r="N415" t="s">
        <v>21</v>
      </c>
      <c r="O415" t="s">
        <v>468</v>
      </c>
    </row>
    <row r="416" spans="1:15" x14ac:dyDescent="0.25">
      <c r="A416">
        <v>2019</v>
      </c>
      <c r="B416">
        <v>40</v>
      </c>
      <c r="C416" t="s">
        <v>13</v>
      </c>
      <c r="D416" t="s">
        <v>25</v>
      </c>
      <c r="E416" t="s">
        <v>150</v>
      </c>
      <c r="F416" t="s">
        <v>17</v>
      </c>
      <c r="G416" t="s">
        <v>134</v>
      </c>
      <c r="H416" t="s">
        <v>132</v>
      </c>
      <c r="I416" t="s">
        <v>917</v>
      </c>
      <c r="J416" t="s">
        <v>133</v>
      </c>
      <c r="K416" t="s">
        <v>314</v>
      </c>
      <c r="L416" t="s">
        <v>116</v>
      </c>
      <c r="M416" t="s">
        <v>50</v>
      </c>
      <c r="N416" t="s">
        <v>22</v>
      </c>
      <c r="O416" t="s">
        <v>469</v>
      </c>
    </row>
    <row r="417" spans="1:15" x14ac:dyDescent="0.25">
      <c r="A417">
        <v>2019</v>
      </c>
      <c r="B417">
        <v>40</v>
      </c>
      <c r="C417" t="s">
        <v>13</v>
      </c>
      <c r="D417" t="s">
        <v>25</v>
      </c>
      <c r="E417" t="s">
        <v>150</v>
      </c>
      <c r="F417" t="s">
        <v>17</v>
      </c>
      <c r="G417" t="s">
        <v>778</v>
      </c>
      <c r="H417" t="s">
        <v>132</v>
      </c>
      <c r="I417" t="s">
        <v>917</v>
      </c>
      <c r="J417" t="s">
        <v>133</v>
      </c>
      <c r="K417" t="s">
        <v>314</v>
      </c>
      <c r="L417" t="s">
        <v>116</v>
      </c>
      <c r="M417" t="s">
        <v>50</v>
      </c>
      <c r="N417" t="s">
        <v>22</v>
      </c>
      <c r="O417" t="s">
        <v>469</v>
      </c>
    </row>
    <row r="418" spans="1:15" x14ac:dyDescent="0.25">
      <c r="A418">
        <v>2019</v>
      </c>
      <c r="B418">
        <v>40</v>
      </c>
      <c r="C418" t="s">
        <v>13</v>
      </c>
      <c r="D418" t="s">
        <v>25</v>
      </c>
      <c r="E418" t="s">
        <v>150</v>
      </c>
      <c r="F418" t="s">
        <v>17</v>
      </c>
      <c r="G418" t="s">
        <v>770</v>
      </c>
      <c r="H418" t="s">
        <v>132</v>
      </c>
      <c r="I418" t="s">
        <v>917</v>
      </c>
      <c r="J418" t="s">
        <v>133</v>
      </c>
      <c r="K418" t="s">
        <v>314</v>
      </c>
      <c r="L418" t="s">
        <v>116</v>
      </c>
      <c r="M418" t="s">
        <v>50</v>
      </c>
      <c r="N418" t="s">
        <v>22</v>
      </c>
      <c r="O418" t="s">
        <v>469</v>
      </c>
    </row>
    <row r="419" spans="1:15" x14ac:dyDescent="0.25">
      <c r="A419">
        <v>2019</v>
      </c>
      <c r="B419">
        <v>40</v>
      </c>
      <c r="C419" t="s">
        <v>13</v>
      </c>
      <c r="D419" t="s">
        <v>25</v>
      </c>
      <c r="E419" t="s">
        <v>150</v>
      </c>
      <c r="F419" t="s">
        <v>650</v>
      </c>
      <c r="G419" t="s">
        <v>134</v>
      </c>
      <c r="H419" t="s">
        <v>132</v>
      </c>
      <c r="I419" t="s">
        <v>917</v>
      </c>
      <c r="J419" t="s">
        <v>133</v>
      </c>
      <c r="K419" t="s">
        <v>314</v>
      </c>
      <c r="L419" t="s">
        <v>116</v>
      </c>
      <c r="M419" t="s">
        <v>50</v>
      </c>
      <c r="N419" t="s">
        <v>22</v>
      </c>
      <c r="O419" t="s">
        <v>469</v>
      </c>
    </row>
    <row r="420" spans="1:15" x14ac:dyDescent="0.25">
      <c r="A420">
        <v>2019</v>
      </c>
      <c r="B420">
        <v>40</v>
      </c>
      <c r="C420" t="s">
        <v>13</v>
      </c>
      <c r="D420" t="s">
        <v>25</v>
      </c>
      <c r="E420" t="s">
        <v>150</v>
      </c>
      <c r="F420" t="s">
        <v>650</v>
      </c>
      <c r="G420" t="s">
        <v>778</v>
      </c>
      <c r="H420" t="s">
        <v>132</v>
      </c>
      <c r="I420" t="s">
        <v>917</v>
      </c>
      <c r="J420" t="s">
        <v>133</v>
      </c>
      <c r="K420" t="s">
        <v>314</v>
      </c>
      <c r="L420" t="s">
        <v>116</v>
      </c>
      <c r="M420" t="s">
        <v>50</v>
      </c>
      <c r="N420" t="s">
        <v>22</v>
      </c>
      <c r="O420" t="s">
        <v>469</v>
      </c>
    </row>
    <row r="421" spans="1:15" x14ac:dyDescent="0.25">
      <c r="A421">
        <v>2019</v>
      </c>
      <c r="B421">
        <v>40</v>
      </c>
      <c r="C421" t="s">
        <v>13</v>
      </c>
      <c r="D421" t="s">
        <v>25</v>
      </c>
      <c r="E421" t="s">
        <v>150</v>
      </c>
      <c r="F421" t="s">
        <v>650</v>
      </c>
      <c r="G421" t="s">
        <v>770</v>
      </c>
      <c r="H421" t="s">
        <v>132</v>
      </c>
      <c r="I421" t="s">
        <v>917</v>
      </c>
      <c r="J421" t="s">
        <v>133</v>
      </c>
      <c r="K421" t="s">
        <v>314</v>
      </c>
      <c r="L421" t="s">
        <v>116</v>
      </c>
      <c r="M421" t="s">
        <v>50</v>
      </c>
      <c r="N421" t="s">
        <v>22</v>
      </c>
      <c r="O421" t="s">
        <v>469</v>
      </c>
    </row>
    <row r="422" spans="1:15" x14ac:dyDescent="0.25">
      <c r="A422">
        <v>2019</v>
      </c>
      <c r="B422">
        <v>40</v>
      </c>
      <c r="C422" t="s">
        <v>13</v>
      </c>
      <c r="D422" t="s">
        <v>470</v>
      </c>
      <c r="E422" t="s">
        <v>150</v>
      </c>
      <c r="F422" t="s">
        <v>17</v>
      </c>
      <c r="G422" t="s">
        <v>134</v>
      </c>
      <c r="H422" t="s">
        <v>132</v>
      </c>
      <c r="I422" t="s">
        <v>917</v>
      </c>
      <c r="J422" t="s">
        <v>133</v>
      </c>
      <c r="K422" t="s">
        <v>314</v>
      </c>
      <c r="L422" t="s">
        <v>116</v>
      </c>
      <c r="M422" t="s">
        <v>50</v>
      </c>
      <c r="N422" t="s">
        <v>22</v>
      </c>
      <c r="O422" t="s">
        <v>469</v>
      </c>
    </row>
    <row r="423" spans="1:15" x14ac:dyDescent="0.25">
      <c r="A423">
        <v>2019</v>
      </c>
      <c r="B423">
        <v>40</v>
      </c>
      <c r="C423" t="s">
        <v>13</v>
      </c>
      <c r="D423" t="s">
        <v>470</v>
      </c>
      <c r="E423" t="s">
        <v>150</v>
      </c>
      <c r="F423" t="s">
        <v>17</v>
      </c>
      <c r="G423" t="s">
        <v>778</v>
      </c>
      <c r="H423" t="s">
        <v>132</v>
      </c>
      <c r="I423" t="s">
        <v>917</v>
      </c>
      <c r="J423" t="s">
        <v>133</v>
      </c>
      <c r="K423" t="s">
        <v>314</v>
      </c>
      <c r="L423" t="s">
        <v>116</v>
      </c>
      <c r="M423" t="s">
        <v>50</v>
      </c>
      <c r="N423" t="s">
        <v>22</v>
      </c>
      <c r="O423" t="s">
        <v>469</v>
      </c>
    </row>
    <row r="424" spans="1:15" x14ac:dyDescent="0.25">
      <c r="A424">
        <v>2019</v>
      </c>
      <c r="B424">
        <v>40</v>
      </c>
      <c r="C424" t="s">
        <v>13</v>
      </c>
      <c r="D424" t="s">
        <v>470</v>
      </c>
      <c r="E424" t="s">
        <v>150</v>
      </c>
      <c r="F424" t="s">
        <v>17</v>
      </c>
      <c r="G424" t="s">
        <v>770</v>
      </c>
      <c r="H424" t="s">
        <v>132</v>
      </c>
      <c r="I424" t="s">
        <v>917</v>
      </c>
      <c r="J424" t="s">
        <v>133</v>
      </c>
      <c r="K424" t="s">
        <v>314</v>
      </c>
      <c r="L424" t="s">
        <v>116</v>
      </c>
      <c r="M424" t="s">
        <v>50</v>
      </c>
      <c r="N424" t="s">
        <v>22</v>
      </c>
      <c r="O424" t="s">
        <v>469</v>
      </c>
    </row>
    <row r="425" spans="1:15" x14ac:dyDescent="0.25">
      <c r="A425">
        <v>2019</v>
      </c>
      <c r="B425">
        <v>40</v>
      </c>
      <c r="C425" t="s">
        <v>13</v>
      </c>
      <c r="D425" t="s">
        <v>470</v>
      </c>
      <c r="E425" t="s">
        <v>150</v>
      </c>
      <c r="F425" t="s">
        <v>650</v>
      </c>
      <c r="G425" t="s">
        <v>134</v>
      </c>
      <c r="H425" t="s">
        <v>132</v>
      </c>
      <c r="I425" t="s">
        <v>917</v>
      </c>
      <c r="J425" t="s">
        <v>133</v>
      </c>
      <c r="K425" t="s">
        <v>314</v>
      </c>
      <c r="L425" t="s">
        <v>116</v>
      </c>
      <c r="M425" t="s">
        <v>50</v>
      </c>
      <c r="N425" t="s">
        <v>22</v>
      </c>
      <c r="O425" t="s">
        <v>469</v>
      </c>
    </row>
    <row r="426" spans="1:15" x14ac:dyDescent="0.25">
      <c r="A426">
        <v>2019</v>
      </c>
      <c r="B426">
        <v>40</v>
      </c>
      <c r="C426" t="s">
        <v>13</v>
      </c>
      <c r="D426" t="s">
        <v>470</v>
      </c>
      <c r="E426" t="s">
        <v>150</v>
      </c>
      <c r="F426" t="s">
        <v>650</v>
      </c>
      <c r="G426" t="s">
        <v>778</v>
      </c>
      <c r="H426" t="s">
        <v>132</v>
      </c>
      <c r="I426" t="s">
        <v>917</v>
      </c>
      <c r="J426" t="s">
        <v>133</v>
      </c>
      <c r="K426" t="s">
        <v>314</v>
      </c>
      <c r="L426" t="s">
        <v>116</v>
      </c>
      <c r="M426" t="s">
        <v>50</v>
      </c>
      <c r="N426" t="s">
        <v>22</v>
      </c>
      <c r="O426" t="s">
        <v>469</v>
      </c>
    </row>
    <row r="427" spans="1:15" x14ac:dyDescent="0.25">
      <c r="A427">
        <v>2019</v>
      </c>
      <c r="B427">
        <v>40</v>
      </c>
      <c r="C427" t="s">
        <v>13</v>
      </c>
      <c r="D427" t="s">
        <v>470</v>
      </c>
      <c r="E427" t="s">
        <v>150</v>
      </c>
      <c r="F427" t="s">
        <v>650</v>
      </c>
      <c r="G427" t="s">
        <v>770</v>
      </c>
      <c r="H427" t="s">
        <v>132</v>
      </c>
      <c r="I427" t="s">
        <v>917</v>
      </c>
      <c r="J427" t="s">
        <v>133</v>
      </c>
      <c r="K427" t="s">
        <v>314</v>
      </c>
      <c r="L427" t="s">
        <v>116</v>
      </c>
      <c r="M427" t="s">
        <v>50</v>
      </c>
      <c r="N427" t="s">
        <v>22</v>
      </c>
      <c r="O427" t="s">
        <v>469</v>
      </c>
    </row>
    <row r="428" spans="1:15" x14ac:dyDescent="0.25">
      <c r="A428">
        <v>2019</v>
      </c>
      <c r="B428">
        <v>41</v>
      </c>
      <c r="C428" t="s">
        <v>13</v>
      </c>
      <c r="D428" t="s">
        <v>23</v>
      </c>
      <c r="E428" t="s">
        <v>150</v>
      </c>
      <c r="F428" t="s">
        <v>432</v>
      </c>
      <c r="G428" t="s">
        <v>917</v>
      </c>
      <c r="H428" t="s">
        <v>917</v>
      </c>
      <c r="I428" t="s">
        <v>917</v>
      </c>
      <c r="J428" t="s">
        <v>136</v>
      </c>
      <c r="K428" t="s">
        <v>314</v>
      </c>
      <c r="L428" t="s">
        <v>917</v>
      </c>
      <c r="M428" t="s">
        <v>50</v>
      </c>
      <c r="N428" t="s">
        <v>24</v>
      </c>
      <c r="O428" t="s">
        <v>471</v>
      </c>
    </row>
    <row r="429" spans="1:15" x14ac:dyDescent="0.25">
      <c r="A429">
        <v>2019</v>
      </c>
      <c r="B429">
        <v>42</v>
      </c>
      <c r="C429" t="s">
        <v>13</v>
      </c>
      <c r="D429" t="s">
        <v>25</v>
      </c>
      <c r="E429" t="s">
        <v>150</v>
      </c>
      <c r="F429" t="s">
        <v>666</v>
      </c>
      <c r="G429" t="s">
        <v>134</v>
      </c>
      <c r="H429" t="s">
        <v>108</v>
      </c>
      <c r="I429" t="s">
        <v>109</v>
      </c>
      <c r="J429" t="s">
        <v>139</v>
      </c>
      <c r="K429" t="s">
        <v>139</v>
      </c>
      <c r="L429" t="s">
        <v>117</v>
      </c>
      <c r="M429" t="s">
        <v>138</v>
      </c>
      <c r="N429" t="s">
        <v>473</v>
      </c>
      <c r="O429" t="s">
        <v>137</v>
      </c>
    </row>
    <row r="430" spans="1:15" x14ac:dyDescent="0.25">
      <c r="A430">
        <v>2019</v>
      </c>
      <c r="B430">
        <v>42</v>
      </c>
      <c r="C430" t="s">
        <v>13</v>
      </c>
      <c r="D430" t="s">
        <v>25</v>
      </c>
      <c r="E430" t="s">
        <v>150</v>
      </c>
      <c r="F430" t="s">
        <v>666</v>
      </c>
      <c r="G430" t="s">
        <v>779</v>
      </c>
      <c r="H430" t="s">
        <v>108</v>
      </c>
      <c r="I430" t="s">
        <v>109</v>
      </c>
      <c r="J430" t="s">
        <v>139</v>
      </c>
      <c r="K430" t="s">
        <v>139</v>
      </c>
      <c r="L430" t="s">
        <v>117</v>
      </c>
      <c r="M430" t="s">
        <v>138</v>
      </c>
      <c r="N430" t="s">
        <v>473</v>
      </c>
      <c r="O430" t="s">
        <v>137</v>
      </c>
    </row>
    <row r="431" spans="1:15" x14ac:dyDescent="0.25">
      <c r="A431">
        <v>2019</v>
      </c>
      <c r="B431">
        <v>42</v>
      </c>
      <c r="C431" t="s">
        <v>13</v>
      </c>
      <c r="D431" t="s">
        <v>25</v>
      </c>
      <c r="E431" t="s">
        <v>150</v>
      </c>
      <c r="F431" t="s">
        <v>666</v>
      </c>
      <c r="G431" t="s">
        <v>780</v>
      </c>
      <c r="H431" t="s">
        <v>108</v>
      </c>
      <c r="I431" t="s">
        <v>109</v>
      </c>
      <c r="J431" t="s">
        <v>139</v>
      </c>
      <c r="K431" t="s">
        <v>139</v>
      </c>
      <c r="L431" t="s">
        <v>117</v>
      </c>
      <c r="M431" t="s">
        <v>138</v>
      </c>
      <c r="N431" t="s">
        <v>473</v>
      </c>
      <c r="O431" t="s">
        <v>137</v>
      </c>
    </row>
    <row r="432" spans="1:15" x14ac:dyDescent="0.25">
      <c r="A432">
        <v>2019</v>
      </c>
      <c r="B432">
        <v>42</v>
      </c>
      <c r="C432" t="s">
        <v>13</v>
      </c>
      <c r="D432" t="s">
        <v>25</v>
      </c>
      <c r="E432" t="s">
        <v>150</v>
      </c>
      <c r="F432" t="s">
        <v>666</v>
      </c>
      <c r="G432" t="s">
        <v>770</v>
      </c>
      <c r="H432" t="s">
        <v>108</v>
      </c>
      <c r="I432" t="s">
        <v>109</v>
      </c>
      <c r="J432" t="s">
        <v>139</v>
      </c>
      <c r="K432" t="s">
        <v>139</v>
      </c>
      <c r="L432" t="s">
        <v>117</v>
      </c>
      <c r="M432" t="s">
        <v>138</v>
      </c>
      <c r="N432" t="s">
        <v>473</v>
      </c>
      <c r="O432" t="s">
        <v>137</v>
      </c>
    </row>
    <row r="433" spans="1:15" x14ac:dyDescent="0.25">
      <c r="A433">
        <v>2019</v>
      </c>
      <c r="B433">
        <v>42</v>
      </c>
      <c r="C433" t="s">
        <v>13</v>
      </c>
      <c r="D433" t="s">
        <v>25</v>
      </c>
      <c r="E433" t="s">
        <v>150</v>
      </c>
      <c r="F433" t="s">
        <v>650</v>
      </c>
      <c r="G433" t="s">
        <v>134</v>
      </c>
      <c r="H433" t="s">
        <v>108</v>
      </c>
      <c r="I433" t="s">
        <v>109</v>
      </c>
      <c r="J433" t="s">
        <v>139</v>
      </c>
      <c r="K433" t="s">
        <v>139</v>
      </c>
      <c r="L433" t="s">
        <v>117</v>
      </c>
      <c r="M433" t="s">
        <v>138</v>
      </c>
      <c r="N433" t="s">
        <v>473</v>
      </c>
      <c r="O433" t="s">
        <v>137</v>
      </c>
    </row>
    <row r="434" spans="1:15" x14ac:dyDescent="0.25">
      <c r="A434">
        <v>2019</v>
      </c>
      <c r="B434">
        <v>42</v>
      </c>
      <c r="C434" t="s">
        <v>13</v>
      </c>
      <c r="D434" t="s">
        <v>25</v>
      </c>
      <c r="E434" t="s">
        <v>150</v>
      </c>
      <c r="F434" t="s">
        <v>650</v>
      </c>
      <c r="G434" t="s">
        <v>779</v>
      </c>
      <c r="H434" t="s">
        <v>108</v>
      </c>
      <c r="I434" t="s">
        <v>109</v>
      </c>
      <c r="J434" t="s">
        <v>139</v>
      </c>
      <c r="K434" t="s">
        <v>139</v>
      </c>
      <c r="L434" t="s">
        <v>117</v>
      </c>
      <c r="M434" t="s">
        <v>138</v>
      </c>
      <c r="N434" t="s">
        <v>473</v>
      </c>
      <c r="O434" t="s">
        <v>137</v>
      </c>
    </row>
    <row r="435" spans="1:15" x14ac:dyDescent="0.25">
      <c r="A435">
        <v>2019</v>
      </c>
      <c r="B435">
        <v>42</v>
      </c>
      <c r="C435" t="s">
        <v>13</v>
      </c>
      <c r="D435" t="s">
        <v>25</v>
      </c>
      <c r="E435" t="s">
        <v>150</v>
      </c>
      <c r="F435" t="s">
        <v>650</v>
      </c>
      <c r="G435" t="s">
        <v>780</v>
      </c>
      <c r="H435" t="s">
        <v>108</v>
      </c>
      <c r="I435" t="s">
        <v>109</v>
      </c>
      <c r="J435" t="s">
        <v>139</v>
      </c>
      <c r="K435" t="s">
        <v>139</v>
      </c>
      <c r="L435" t="s">
        <v>117</v>
      </c>
      <c r="M435" t="s">
        <v>138</v>
      </c>
      <c r="N435" t="s">
        <v>473</v>
      </c>
      <c r="O435" t="s">
        <v>137</v>
      </c>
    </row>
    <row r="436" spans="1:15" x14ac:dyDescent="0.25">
      <c r="A436">
        <v>2019</v>
      </c>
      <c r="B436">
        <v>42</v>
      </c>
      <c r="C436" t="s">
        <v>13</v>
      </c>
      <c r="D436" t="s">
        <v>25</v>
      </c>
      <c r="E436" t="s">
        <v>150</v>
      </c>
      <c r="F436" t="s">
        <v>650</v>
      </c>
      <c r="G436" t="s">
        <v>770</v>
      </c>
      <c r="H436" t="s">
        <v>108</v>
      </c>
      <c r="I436" t="s">
        <v>109</v>
      </c>
      <c r="J436" t="s">
        <v>139</v>
      </c>
      <c r="K436" t="s">
        <v>139</v>
      </c>
      <c r="L436" t="s">
        <v>117</v>
      </c>
      <c r="M436" t="s">
        <v>138</v>
      </c>
      <c r="N436" t="s">
        <v>473</v>
      </c>
      <c r="O436" t="s">
        <v>137</v>
      </c>
    </row>
    <row r="437" spans="1:15" x14ac:dyDescent="0.25">
      <c r="A437">
        <v>2019</v>
      </c>
      <c r="B437">
        <v>42</v>
      </c>
      <c r="C437" t="s">
        <v>13</v>
      </c>
      <c r="D437" t="s">
        <v>25</v>
      </c>
      <c r="E437" t="s">
        <v>150</v>
      </c>
      <c r="F437" t="s">
        <v>128</v>
      </c>
      <c r="G437" t="s">
        <v>134</v>
      </c>
      <c r="H437" t="s">
        <v>108</v>
      </c>
      <c r="I437" t="s">
        <v>109</v>
      </c>
      <c r="J437" t="s">
        <v>139</v>
      </c>
      <c r="K437" t="s">
        <v>139</v>
      </c>
      <c r="L437" t="s">
        <v>117</v>
      </c>
      <c r="M437" t="s">
        <v>138</v>
      </c>
      <c r="N437" t="s">
        <v>473</v>
      </c>
      <c r="O437" t="s">
        <v>137</v>
      </c>
    </row>
    <row r="438" spans="1:15" x14ac:dyDescent="0.25">
      <c r="A438">
        <v>2019</v>
      </c>
      <c r="B438">
        <v>42</v>
      </c>
      <c r="C438" t="s">
        <v>13</v>
      </c>
      <c r="D438" t="s">
        <v>25</v>
      </c>
      <c r="E438" t="s">
        <v>150</v>
      </c>
      <c r="F438" t="s">
        <v>128</v>
      </c>
      <c r="G438" t="s">
        <v>779</v>
      </c>
      <c r="H438" t="s">
        <v>108</v>
      </c>
      <c r="I438" t="s">
        <v>109</v>
      </c>
      <c r="J438" t="s">
        <v>139</v>
      </c>
      <c r="K438" t="s">
        <v>139</v>
      </c>
      <c r="L438" t="s">
        <v>117</v>
      </c>
      <c r="M438" t="s">
        <v>138</v>
      </c>
      <c r="N438" t="s">
        <v>473</v>
      </c>
      <c r="O438" t="s">
        <v>137</v>
      </c>
    </row>
    <row r="439" spans="1:15" x14ac:dyDescent="0.25">
      <c r="A439">
        <v>2019</v>
      </c>
      <c r="B439">
        <v>42</v>
      </c>
      <c r="C439" t="s">
        <v>13</v>
      </c>
      <c r="D439" t="s">
        <v>25</v>
      </c>
      <c r="E439" t="s">
        <v>150</v>
      </c>
      <c r="F439" t="s">
        <v>128</v>
      </c>
      <c r="G439" t="s">
        <v>780</v>
      </c>
      <c r="H439" t="s">
        <v>108</v>
      </c>
      <c r="I439" t="s">
        <v>109</v>
      </c>
      <c r="J439" t="s">
        <v>139</v>
      </c>
      <c r="K439" t="s">
        <v>139</v>
      </c>
      <c r="L439" t="s">
        <v>117</v>
      </c>
      <c r="M439" t="s">
        <v>138</v>
      </c>
      <c r="N439" t="s">
        <v>473</v>
      </c>
      <c r="O439" t="s">
        <v>137</v>
      </c>
    </row>
    <row r="440" spans="1:15" x14ac:dyDescent="0.25">
      <c r="A440">
        <v>2019</v>
      </c>
      <c r="B440">
        <v>42</v>
      </c>
      <c r="C440" t="s">
        <v>13</v>
      </c>
      <c r="D440" t="s">
        <v>25</v>
      </c>
      <c r="E440" t="s">
        <v>150</v>
      </c>
      <c r="F440" t="s">
        <v>128</v>
      </c>
      <c r="G440" t="s">
        <v>770</v>
      </c>
      <c r="H440" t="s">
        <v>108</v>
      </c>
      <c r="I440" t="s">
        <v>109</v>
      </c>
      <c r="J440" t="s">
        <v>139</v>
      </c>
      <c r="K440" t="s">
        <v>139</v>
      </c>
      <c r="L440" t="s">
        <v>117</v>
      </c>
      <c r="M440" t="s">
        <v>138</v>
      </c>
      <c r="N440" t="s">
        <v>473</v>
      </c>
      <c r="O440" t="s">
        <v>137</v>
      </c>
    </row>
    <row r="441" spans="1:15" x14ac:dyDescent="0.25">
      <c r="A441">
        <v>2019</v>
      </c>
      <c r="B441">
        <v>43</v>
      </c>
      <c r="C441" t="s">
        <v>13</v>
      </c>
      <c r="D441" t="s">
        <v>876</v>
      </c>
      <c r="E441" t="s">
        <v>150</v>
      </c>
      <c r="F441" t="s">
        <v>666</v>
      </c>
      <c r="G441" t="s">
        <v>770</v>
      </c>
      <c r="H441" t="s">
        <v>108</v>
      </c>
      <c r="I441" t="s">
        <v>917</v>
      </c>
      <c r="J441" t="s">
        <v>406</v>
      </c>
      <c r="K441" t="s">
        <v>314</v>
      </c>
      <c r="L441" t="s">
        <v>116</v>
      </c>
      <c r="M441" t="s">
        <v>111</v>
      </c>
      <c r="N441" t="s">
        <v>26</v>
      </c>
      <c r="O441" t="s">
        <v>698</v>
      </c>
    </row>
    <row r="442" spans="1:15" x14ac:dyDescent="0.25">
      <c r="A442">
        <v>2019</v>
      </c>
      <c r="B442">
        <v>43</v>
      </c>
      <c r="C442" t="s">
        <v>13</v>
      </c>
      <c r="D442" t="s">
        <v>876</v>
      </c>
      <c r="E442" t="s">
        <v>150</v>
      </c>
      <c r="F442" t="s">
        <v>666</v>
      </c>
      <c r="G442" t="s">
        <v>781</v>
      </c>
      <c r="H442" t="s">
        <v>108</v>
      </c>
      <c r="I442" t="s">
        <v>917</v>
      </c>
      <c r="J442" t="s">
        <v>406</v>
      </c>
      <c r="K442" t="s">
        <v>314</v>
      </c>
      <c r="L442" t="s">
        <v>116</v>
      </c>
      <c r="M442" t="s">
        <v>111</v>
      </c>
      <c r="N442" t="s">
        <v>26</v>
      </c>
      <c r="O442" t="s">
        <v>698</v>
      </c>
    </row>
    <row r="443" spans="1:15" x14ac:dyDescent="0.25">
      <c r="A443">
        <v>2019</v>
      </c>
      <c r="B443">
        <v>43</v>
      </c>
      <c r="C443" t="s">
        <v>13</v>
      </c>
      <c r="D443" t="s">
        <v>876</v>
      </c>
      <c r="E443" t="s">
        <v>150</v>
      </c>
      <c r="F443" t="s">
        <v>666</v>
      </c>
      <c r="G443" t="s">
        <v>782</v>
      </c>
      <c r="H443" t="s">
        <v>108</v>
      </c>
      <c r="I443" t="s">
        <v>917</v>
      </c>
      <c r="J443" t="s">
        <v>406</v>
      </c>
      <c r="K443" t="s">
        <v>314</v>
      </c>
      <c r="L443" t="s">
        <v>116</v>
      </c>
      <c r="M443" t="s">
        <v>111</v>
      </c>
      <c r="N443" t="s">
        <v>26</v>
      </c>
      <c r="O443" t="s">
        <v>698</v>
      </c>
    </row>
    <row r="444" spans="1:15" x14ac:dyDescent="0.25">
      <c r="A444">
        <v>2019</v>
      </c>
      <c r="B444">
        <v>43</v>
      </c>
      <c r="C444" t="s">
        <v>13</v>
      </c>
      <c r="D444" t="s">
        <v>876</v>
      </c>
      <c r="E444" t="s">
        <v>150</v>
      </c>
      <c r="F444" t="s">
        <v>51</v>
      </c>
      <c r="G444" t="s">
        <v>770</v>
      </c>
      <c r="H444" t="s">
        <v>108</v>
      </c>
      <c r="I444" t="s">
        <v>917</v>
      </c>
      <c r="J444" t="s">
        <v>406</v>
      </c>
      <c r="K444" t="s">
        <v>314</v>
      </c>
      <c r="L444" t="s">
        <v>116</v>
      </c>
      <c r="M444" t="s">
        <v>111</v>
      </c>
      <c r="N444" t="s">
        <v>26</v>
      </c>
      <c r="O444" t="s">
        <v>698</v>
      </c>
    </row>
    <row r="445" spans="1:15" x14ac:dyDescent="0.25">
      <c r="A445">
        <v>2019</v>
      </c>
      <c r="B445">
        <v>43</v>
      </c>
      <c r="C445" t="s">
        <v>13</v>
      </c>
      <c r="D445" t="s">
        <v>876</v>
      </c>
      <c r="E445" t="s">
        <v>150</v>
      </c>
      <c r="F445" t="s">
        <v>51</v>
      </c>
      <c r="G445" t="s">
        <v>781</v>
      </c>
      <c r="H445" t="s">
        <v>108</v>
      </c>
      <c r="I445" t="s">
        <v>917</v>
      </c>
      <c r="J445" t="s">
        <v>406</v>
      </c>
      <c r="K445" t="s">
        <v>314</v>
      </c>
      <c r="L445" t="s">
        <v>116</v>
      </c>
      <c r="M445" t="s">
        <v>111</v>
      </c>
      <c r="N445" t="s">
        <v>26</v>
      </c>
      <c r="O445" t="s">
        <v>698</v>
      </c>
    </row>
    <row r="446" spans="1:15" x14ac:dyDescent="0.25">
      <c r="A446">
        <v>2019</v>
      </c>
      <c r="B446">
        <v>43</v>
      </c>
      <c r="C446" t="s">
        <v>13</v>
      </c>
      <c r="D446" t="s">
        <v>876</v>
      </c>
      <c r="E446" t="s">
        <v>150</v>
      </c>
      <c r="F446" t="s">
        <v>51</v>
      </c>
      <c r="G446" t="s">
        <v>782</v>
      </c>
      <c r="H446" t="s">
        <v>108</v>
      </c>
      <c r="I446" t="s">
        <v>917</v>
      </c>
      <c r="J446" t="s">
        <v>406</v>
      </c>
      <c r="K446" t="s">
        <v>314</v>
      </c>
      <c r="L446" t="s">
        <v>116</v>
      </c>
      <c r="M446" t="s">
        <v>111</v>
      </c>
      <c r="N446" t="s">
        <v>26</v>
      </c>
      <c r="O446" t="s">
        <v>698</v>
      </c>
    </row>
    <row r="447" spans="1:15" x14ac:dyDescent="0.25">
      <c r="A447">
        <v>2019</v>
      </c>
      <c r="B447">
        <v>43</v>
      </c>
      <c r="C447" t="s">
        <v>13</v>
      </c>
      <c r="D447" t="s">
        <v>876</v>
      </c>
      <c r="E447" t="s">
        <v>150</v>
      </c>
      <c r="F447" t="s">
        <v>17</v>
      </c>
      <c r="G447" t="s">
        <v>770</v>
      </c>
      <c r="H447" t="s">
        <v>108</v>
      </c>
      <c r="I447" t="s">
        <v>917</v>
      </c>
      <c r="J447" t="s">
        <v>406</v>
      </c>
      <c r="K447" t="s">
        <v>314</v>
      </c>
      <c r="L447" t="s">
        <v>116</v>
      </c>
      <c r="M447" t="s">
        <v>111</v>
      </c>
      <c r="N447" t="s">
        <v>26</v>
      </c>
      <c r="O447" t="s">
        <v>698</v>
      </c>
    </row>
    <row r="448" spans="1:15" x14ac:dyDescent="0.25">
      <c r="A448">
        <v>2019</v>
      </c>
      <c r="B448">
        <v>43</v>
      </c>
      <c r="C448" t="s">
        <v>13</v>
      </c>
      <c r="D448" t="s">
        <v>876</v>
      </c>
      <c r="E448" t="s">
        <v>150</v>
      </c>
      <c r="F448" t="s">
        <v>17</v>
      </c>
      <c r="G448" t="s">
        <v>781</v>
      </c>
      <c r="H448" t="s">
        <v>108</v>
      </c>
      <c r="I448" t="s">
        <v>917</v>
      </c>
      <c r="J448" t="s">
        <v>406</v>
      </c>
      <c r="K448" t="s">
        <v>314</v>
      </c>
      <c r="L448" t="s">
        <v>116</v>
      </c>
      <c r="M448" t="s">
        <v>111</v>
      </c>
      <c r="N448" t="s">
        <v>26</v>
      </c>
      <c r="O448" t="s">
        <v>698</v>
      </c>
    </row>
    <row r="449" spans="1:15" x14ac:dyDescent="0.25">
      <c r="A449">
        <v>2019</v>
      </c>
      <c r="B449">
        <v>43</v>
      </c>
      <c r="C449" t="s">
        <v>13</v>
      </c>
      <c r="D449" t="s">
        <v>876</v>
      </c>
      <c r="E449" t="s">
        <v>150</v>
      </c>
      <c r="F449" t="s">
        <v>17</v>
      </c>
      <c r="G449" t="s">
        <v>782</v>
      </c>
      <c r="H449" t="s">
        <v>108</v>
      </c>
      <c r="I449" t="s">
        <v>917</v>
      </c>
      <c r="J449" t="s">
        <v>406</v>
      </c>
      <c r="K449" t="s">
        <v>314</v>
      </c>
      <c r="L449" t="s">
        <v>116</v>
      </c>
      <c r="M449" t="s">
        <v>111</v>
      </c>
      <c r="N449" t="s">
        <v>26</v>
      </c>
      <c r="O449" t="s">
        <v>698</v>
      </c>
    </row>
    <row r="450" spans="1:15" x14ac:dyDescent="0.25">
      <c r="A450">
        <v>2019</v>
      </c>
      <c r="B450">
        <v>44</v>
      </c>
      <c r="C450" t="s">
        <v>888</v>
      </c>
      <c r="D450" t="s">
        <v>615</v>
      </c>
      <c r="E450" t="s">
        <v>418</v>
      </c>
      <c r="F450" t="s">
        <v>51</v>
      </c>
      <c r="G450" t="s">
        <v>134</v>
      </c>
      <c r="H450" t="s">
        <v>917</v>
      </c>
      <c r="I450" t="s">
        <v>917</v>
      </c>
      <c r="J450" t="s">
        <v>917</v>
      </c>
      <c r="K450" t="s">
        <v>917</v>
      </c>
      <c r="L450" t="s">
        <v>917</v>
      </c>
      <c r="M450" t="s">
        <v>140</v>
      </c>
      <c r="N450" t="s">
        <v>475</v>
      </c>
      <c r="O450" t="s">
        <v>476</v>
      </c>
    </row>
    <row r="451" spans="1:15" x14ac:dyDescent="0.25">
      <c r="A451">
        <v>2019</v>
      </c>
      <c r="B451">
        <v>44</v>
      </c>
      <c r="C451" t="s">
        <v>888</v>
      </c>
      <c r="D451" t="s">
        <v>615</v>
      </c>
      <c r="E451" t="s">
        <v>418</v>
      </c>
      <c r="F451" t="s">
        <v>432</v>
      </c>
      <c r="G451" t="s">
        <v>134</v>
      </c>
      <c r="H451" t="s">
        <v>917</v>
      </c>
      <c r="I451" t="s">
        <v>917</v>
      </c>
      <c r="J451" t="s">
        <v>917</v>
      </c>
      <c r="K451" t="s">
        <v>917</v>
      </c>
      <c r="L451" t="s">
        <v>917</v>
      </c>
      <c r="M451" t="s">
        <v>140</v>
      </c>
      <c r="N451" t="s">
        <v>475</v>
      </c>
      <c r="O451" t="s">
        <v>476</v>
      </c>
    </row>
    <row r="452" spans="1:15" x14ac:dyDescent="0.25">
      <c r="A452">
        <v>2019</v>
      </c>
      <c r="B452">
        <v>44</v>
      </c>
      <c r="C452" t="s">
        <v>888</v>
      </c>
      <c r="D452" t="s">
        <v>615</v>
      </c>
      <c r="E452" t="s">
        <v>418</v>
      </c>
      <c r="F452" t="s">
        <v>657</v>
      </c>
      <c r="G452" t="s">
        <v>134</v>
      </c>
      <c r="H452" t="s">
        <v>917</v>
      </c>
      <c r="I452" t="s">
        <v>917</v>
      </c>
      <c r="J452" t="s">
        <v>917</v>
      </c>
      <c r="K452" t="s">
        <v>917</v>
      </c>
      <c r="L452" t="s">
        <v>917</v>
      </c>
      <c r="M452" t="s">
        <v>140</v>
      </c>
      <c r="N452" t="s">
        <v>475</v>
      </c>
      <c r="O452" t="s">
        <v>476</v>
      </c>
    </row>
    <row r="453" spans="1:15" x14ac:dyDescent="0.25">
      <c r="A453">
        <v>2019</v>
      </c>
      <c r="B453">
        <v>44</v>
      </c>
      <c r="C453" t="s">
        <v>888</v>
      </c>
      <c r="D453" t="s">
        <v>616</v>
      </c>
      <c r="E453" t="s">
        <v>418</v>
      </c>
      <c r="F453" t="s">
        <v>51</v>
      </c>
      <c r="G453" t="s">
        <v>134</v>
      </c>
      <c r="H453" t="s">
        <v>917</v>
      </c>
      <c r="I453" t="s">
        <v>917</v>
      </c>
      <c r="J453" t="s">
        <v>917</v>
      </c>
      <c r="K453" t="s">
        <v>917</v>
      </c>
      <c r="L453" t="s">
        <v>917</v>
      </c>
      <c r="M453" t="s">
        <v>140</v>
      </c>
      <c r="N453" t="s">
        <v>475</v>
      </c>
      <c r="O453" t="s">
        <v>476</v>
      </c>
    </row>
    <row r="454" spans="1:15" x14ac:dyDescent="0.25">
      <c r="A454">
        <v>2019</v>
      </c>
      <c r="B454">
        <v>44</v>
      </c>
      <c r="C454" t="s">
        <v>888</v>
      </c>
      <c r="D454" t="s">
        <v>616</v>
      </c>
      <c r="E454" t="s">
        <v>418</v>
      </c>
      <c r="F454" t="s">
        <v>432</v>
      </c>
      <c r="G454" t="s">
        <v>134</v>
      </c>
      <c r="H454" t="s">
        <v>917</v>
      </c>
      <c r="I454" t="s">
        <v>917</v>
      </c>
      <c r="J454" t="s">
        <v>917</v>
      </c>
      <c r="K454" t="s">
        <v>917</v>
      </c>
      <c r="L454" t="s">
        <v>917</v>
      </c>
      <c r="M454" t="s">
        <v>140</v>
      </c>
      <c r="N454" t="s">
        <v>475</v>
      </c>
      <c r="O454" t="s">
        <v>476</v>
      </c>
    </row>
    <row r="455" spans="1:15" x14ac:dyDescent="0.25">
      <c r="A455">
        <v>2019</v>
      </c>
      <c r="B455">
        <v>44</v>
      </c>
      <c r="C455" t="s">
        <v>888</v>
      </c>
      <c r="D455" t="s">
        <v>616</v>
      </c>
      <c r="E455" t="s">
        <v>418</v>
      </c>
      <c r="F455" t="s">
        <v>657</v>
      </c>
      <c r="G455" t="s">
        <v>134</v>
      </c>
      <c r="H455" t="s">
        <v>917</v>
      </c>
      <c r="I455" t="s">
        <v>917</v>
      </c>
      <c r="J455" t="s">
        <v>917</v>
      </c>
      <c r="K455" t="s">
        <v>917</v>
      </c>
      <c r="L455" t="s">
        <v>917</v>
      </c>
      <c r="M455" t="s">
        <v>140</v>
      </c>
      <c r="N455" t="s">
        <v>475</v>
      </c>
      <c r="O455" t="s">
        <v>476</v>
      </c>
    </row>
    <row r="456" spans="1:15" x14ac:dyDescent="0.25">
      <c r="A456">
        <v>2019</v>
      </c>
      <c r="B456">
        <v>44</v>
      </c>
      <c r="C456" t="s">
        <v>888</v>
      </c>
      <c r="D456" t="s">
        <v>479</v>
      </c>
      <c r="E456" t="s">
        <v>418</v>
      </c>
      <c r="F456" t="s">
        <v>51</v>
      </c>
      <c r="G456" t="s">
        <v>134</v>
      </c>
      <c r="H456" t="s">
        <v>917</v>
      </c>
      <c r="I456" t="s">
        <v>917</v>
      </c>
      <c r="J456" t="s">
        <v>917</v>
      </c>
      <c r="K456" t="s">
        <v>917</v>
      </c>
      <c r="L456" t="s">
        <v>917</v>
      </c>
      <c r="M456" t="s">
        <v>140</v>
      </c>
      <c r="N456" t="s">
        <v>475</v>
      </c>
      <c r="O456" t="s">
        <v>476</v>
      </c>
    </row>
    <row r="457" spans="1:15" x14ac:dyDescent="0.25">
      <c r="A457">
        <v>2019</v>
      </c>
      <c r="B457">
        <v>44</v>
      </c>
      <c r="C457" t="s">
        <v>888</v>
      </c>
      <c r="D457" t="s">
        <v>479</v>
      </c>
      <c r="E457" t="s">
        <v>418</v>
      </c>
      <c r="F457" t="s">
        <v>432</v>
      </c>
      <c r="G457" t="s">
        <v>134</v>
      </c>
      <c r="H457" t="s">
        <v>917</v>
      </c>
      <c r="I457" t="s">
        <v>917</v>
      </c>
      <c r="J457" t="s">
        <v>917</v>
      </c>
      <c r="K457" t="s">
        <v>917</v>
      </c>
      <c r="L457" t="s">
        <v>917</v>
      </c>
      <c r="M457" t="s">
        <v>140</v>
      </c>
      <c r="N457" t="s">
        <v>475</v>
      </c>
      <c r="O457" t="s">
        <v>476</v>
      </c>
    </row>
    <row r="458" spans="1:15" x14ac:dyDescent="0.25">
      <c r="A458">
        <v>2019</v>
      </c>
      <c r="B458">
        <v>44</v>
      </c>
      <c r="C458" t="s">
        <v>888</v>
      </c>
      <c r="D458" t="s">
        <v>479</v>
      </c>
      <c r="E458" t="s">
        <v>418</v>
      </c>
      <c r="F458" t="s">
        <v>657</v>
      </c>
      <c r="G458" t="s">
        <v>134</v>
      </c>
      <c r="H458" t="s">
        <v>917</v>
      </c>
      <c r="I458" t="s">
        <v>917</v>
      </c>
      <c r="J458" t="s">
        <v>917</v>
      </c>
      <c r="K458" t="s">
        <v>917</v>
      </c>
      <c r="L458" t="s">
        <v>917</v>
      </c>
      <c r="M458" t="s">
        <v>140</v>
      </c>
      <c r="N458" t="s">
        <v>475</v>
      </c>
      <c r="O458" t="s">
        <v>476</v>
      </c>
    </row>
    <row r="459" spans="1:15" x14ac:dyDescent="0.25">
      <c r="A459">
        <v>2019</v>
      </c>
      <c r="B459">
        <v>45</v>
      </c>
      <c r="C459" t="s">
        <v>30</v>
      </c>
      <c r="D459" t="s">
        <v>617</v>
      </c>
      <c r="E459" t="s">
        <v>892</v>
      </c>
      <c r="F459" t="s">
        <v>128</v>
      </c>
      <c r="G459" t="s">
        <v>917</v>
      </c>
      <c r="H459" t="s">
        <v>917</v>
      </c>
      <c r="I459" t="s">
        <v>917</v>
      </c>
      <c r="J459" t="s">
        <v>403</v>
      </c>
      <c r="K459" t="s">
        <v>705</v>
      </c>
      <c r="L459" t="s">
        <v>917</v>
      </c>
      <c r="M459" t="s">
        <v>141</v>
      </c>
      <c r="N459" t="s">
        <v>27</v>
      </c>
      <c r="O459" t="s">
        <v>480</v>
      </c>
    </row>
    <row r="460" spans="1:15" x14ac:dyDescent="0.25">
      <c r="A460">
        <v>2019</v>
      </c>
      <c r="B460">
        <v>45</v>
      </c>
      <c r="C460" t="s">
        <v>30</v>
      </c>
      <c r="D460" t="s">
        <v>699</v>
      </c>
      <c r="E460" t="s">
        <v>892</v>
      </c>
      <c r="F460" t="s">
        <v>128</v>
      </c>
      <c r="G460" t="s">
        <v>917</v>
      </c>
      <c r="H460" t="s">
        <v>917</v>
      </c>
      <c r="I460" t="s">
        <v>917</v>
      </c>
      <c r="J460" t="s">
        <v>403</v>
      </c>
      <c r="K460" t="s">
        <v>705</v>
      </c>
      <c r="L460" t="s">
        <v>917</v>
      </c>
      <c r="M460" t="s">
        <v>141</v>
      </c>
      <c r="N460" t="s">
        <v>27</v>
      </c>
      <c r="O460" t="s">
        <v>480</v>
      </c>
    </row>
    <row r="461" spans="1:15" x14ac:dyDescent="0.25">
      <c r="A461">
        <v>2019</v>
      </c>
      <c r="B461">
        <v>46</v>
      </c>
      <c r="C461" t="s">
        <v>13</v>
      </c>
      <c r="D461" t="s">
        <v>876</v>
      </c>
      <c r="E461" t="s">
        <v>150</v>
      </c>
      <c r="F461" t="s">
        <v>666</v>
      </c>
      <c r="G461" t="s">
        <v>783</v>
      </c>
      <c r="H461" t="s">
        <v>108</v>
      </c>
      <c r="I461" t="s">
        <v>917</v>
      </c>
      <c r="J461" t="s">
        <v>139</v>
      </c>
      <c r="K461" t="s">
        <v>139</v>
      </c>
      <c r="L461" t="s">
        <v>117</v>
      </c>
      <c r="M461" t="s">
        <v>142</v>
      </c>
      <c r="N461" t="s">
        <v>29</v>
      </c>
      <c r="O461" t="s">
        <v>484</v>
      </c>
    </row>
    <row r="462" spans="1:15" x14ac:dyDescent="0.25">
      <c r="A462">
        <v>2019</v>
      </c>
      <c r="B462">
        <v>46</v>
      </c>
      <c r="C462" t="s">
        <v>13</v>
      </c>
      <c r="D462" t="s">
        <v>876</v>
      </c>
      <c r="E462" t="s">
        <v>150</v>
      </c>
      <c r="F462" t="s">
        <v>666</v>
      </c>
      <c r="G462" t="s">
        <v>784</v>
      </c>
      <c r="H462" t="s">
        <v>108</v>
      </c>
      <c r="I462" t="s">
        <v>917</v>
      </c>
      <c r="J462" t="s">
        <v>139</v>
      </c>
      <c r="K462" t="s">
        <v>139</v>
      </c>
      <c r="L462" t="s">
        <v>117</v>
      </c>
      <c r="M462" t="s">
        <v>142</v>
      </c>
      <c r="N462" t="s">
        <v>29</v>
      </c>
      <c r="O462" t="s">
        <v>484</v>
      </c>
    </row>
    <row r="463" spans="1:15" x14ac:dyDescent="0.25">
      <c r="A463">
        <v>2019</v>
      </c>
      <c r="B463">
        <v>46</v>
      </c>
      <c r="C463" t="s">
        <v>13</v>
      </c>
      <c r="D463" t="s">
        <v>876</v>
      </c>
      <c r="E463" t="s">
        <v>150</v>
      </c>
      <c r="F463" t="s">
        <v>666</v>
      </c>
      <c r="G463" t="s">
        <v>785</v>
      </c>
      <c r="H463" t="s">
        <v>108</v>
      </c>
      <c r="I463" t="s">
        <v>917</v>
      </c>
      <c r="J463" t="s">
        <v>139</v>
      </c>
      <c r="K463" t="s">
        <v>139</v>
      </c>
      <c r="L463" t="s">
        <v>117</v>
      </c>
      <c r="M463" t="s">
        <v>142</v>
      </c>
      <c r="N463" t="s">
        <v>29</v>
      </c>
      <c r="O463" t="s">
        <v>484</v>
      </c>
    </row>
    <row r="464" spans="1:15" x14ac:dyDescent="0.25">
      <c r="A464">
        <v>2019</v>
      </c>
      <c r="B464">
        <v>46</v>
      </c>
      <c r="C464" t="s">
        <v>13</v>
      </c>
      <c r="D464" t="s">
        <v>876</v>
      </c>
      <c r="E464" t="s">
        <v>150</v>
      </c>
      <c r="F464" t="s">
        <v>666</v>
      </c>
      <c r="G464" t="s">
        <v>786</v>
      </c>
      <c r="H464" t="s">
        <v>108</v>
      </c>
      <c r="I464" t="s">
        <v>917</v>
      </c>
      <c r="J464" t="s">
        <v>139</v>
      </c>
      <c r="K464" t="s">
        <v>139</v>
      </c>
      <c r="L464" t="s">
        <v>117</v>
      </c>
      <c r="M464" t="s">
        <v>142</v>
      </c>
      <c r="N464" t="s">
        <v>29</v>
      </c>
      <c r="O464" t="s">
        <v>484</v>
      </c>
    </row>
    <row r="465" spans="1:15" x14ac:dyDescent="0.25">
      <c r="A465">
        <v>2019</v>
      </c>
      <c r="B465">
        <v>46</v>
      </c>
      <c r="C465" t="s">
        <v>13</v>
      </c>
      <c r="D465" t="s">
        <v>876</v>
      </c>
      <c r="E465" t="s">
        <v>150</v>
      </c>
      <c r="F465" t="s">
        <v>650</v>
      </c>
      <c r="G465" t="s">
        <v>783</v>
      </c>
      <c r="H465" t="s">
        <v>108</v>
      </c>
      <c r="I465" t="s">
        <v>917</v>
      </c>
      <c r="J465" t="s">
        <v>139</v>
      </c>
      <c r="K465" t="s">
        <v>139</v>
      </c>
      <c r="L465" t="s">
        <v>117</v>
      </c>
      <c r="M465" t="s">
        <v>142</v>
      </c>
      <c r="N465" t="s">
        <v>29</v>
      </c>
      <c r="O465" t="s">
        <v>484</v>
      </c>
    </row>
    <row r="466" spans="1:15" x14ac:dyDescent="0.25">
      <c r="A466">
        <v>2019</v>
      </c>
      <c r="B466">
        <v>46</v>
      </c>
      <c r="C466" t="s">
        <v>13</v>
      </c>
      <c r="D466" t="s">
        <v>876</v>
      </c>
      <c r="E466" t="s">
        <v>150</v>
      </c>
      <c r="F466" t="s">
        <v>650</v>
      </c>
      <c r="G466" t="s">
        <v>784</v>
      </c>
      <c r="H466" t="s">
        <v>108</v>
      </c>
      <c r="I466" t="s">
        <v>917</v>
      </c>
      <c r="J466" t="s">
        <v>139</v>
      </c>
      <c r="K466" t="s">
        <v>139</v>
      </c>
      <c r="L466" t="s">
        <v>117</v>
      </c>
      <c r="M466" t="s">
        <v>142</v>
      </c>
      <c r="N466" t="s">
        <v>29</v>
      </c>
      <c r="O466" t="s">
        <v>484</v>
      </c>
    </row>
    <row r="467" spans="1:15" x14ac:dyDescent="0.25">
      <c r="A467">
        <v>2019</v>
      </c>
      <c r="B467">
        <v>46</v>
      </c>
      <c r="C467" t="s">
        <v>13</v>
      </c>
      <c r="D467" t="s">
        <v>876</v>
      </c>
      <c r="E467" t="s">
        <v>150</v>
      </c>
      <c r="F467" t="s">
        <v>650</v>
      </c>
      <c r="G467" t="s">
        <v>785</v>
      </c>
      <c r="H467" t="s">
        <v>108</v>
      </c>
      <c r="I467" t="s">
        <v>917</v>
      </c>
      <c r="J467" t="s">
        <v>139</v>
      </c>
      <c r="K467" t="s">
        <v>139</v>
      </c>
      <c r="L467" t="s">
        <v>117</v>
      </c>
      <c r="M467" t="s">
        <v>142</v>
      </c>
      <c r="N467" t="s">
        <v>29</v>
      </c>
      <c r="O467" t="s">
        <v>484</v>
      </c>
    </row>
    <row r="468" spans="1:15" x14ac:dyDescent="0.25">
      <c r="A468">
        <v>2019</v>
      </c>
      <c r="B468">
        <v>46</v>
      </c>
      <c r="C468" t="s">
        <v>13</v>
      </c>
      <c r="D468" t="s">
        <v>876</v>
      </c>
      <c r="E468" t="s">
        <v>150</v>
      </c>
      <c r="F468" t="s">
        <v>650</v>
      </c>
      <c r="G468" t="s">
        <v>786</v>
      </c>
      <c r="H468" t="s">
        <v>108</v>
      </c>
      <c r="I468" t="s">
        <v>917</v>
      </c>
      <c r="J468" t="s">
        <v>139</v>
      </c>
      <c r="K468" t="s">
        <v>139</v>
      </c>
      <c r="L468" t="s">
        <v>117</v>
      </c>
      <c r="M468" t="s">
        <v>142</v>
      </c>
      <c r="N468" t="s">
        <v>29</v>
      </c>
      <c r="O468" t="s">
        <v>484</v>
      </c>
    </row>
    <row r="469" spans="1:15" x14ac:dyDescent="0.25">
      <c r="A469">
        <v>2019</v>
      </c>
      <c r="B469">
        <v>46</v>
      </c>
      <c r="C469" t="s">
        <v>13</v>
      </c>
      <c r="D469" t="s">
        <v>876</v>
      </c>
      <c r="E469" t="s">
        <v>150</v>
      </c>
      <c r="F469" t="s">
        <v>128</v>
      </c>
      <c r="G469" t="s">
        <v>783</v>
      </c>
      <c r="H469" t="s">
        <v>108</v>
      </c>
      <c r="I469" t="s">
        <v>917</v>
      </c>
      <c r="J469" t="s">
        <v>139</v>
      </c>
      <c r="K469" t="s">
        <v>139</v>
      </c>
      <c r="L469" t="s">
        <v>117</v>
      </c>
      <c r="M469" t="s">
        <v>142</v>
      </c>
      <c r="N469" t="s">
        <v>29</v>
      </c>
      <c r="O469" t="s">
        <v>484</v>
      </c>
    </row>
    <row r="470" spans="1:15" x14ac:dyDescent="0.25">
      <c r="A470">
        <v>2019</v>
      </c>
      <c r="B470">
        <v>46</v>
      </c>
      <c r="C470" t="s">
        <v>13</v>
      </c>
      <c r="D470" t="s">
        <v>876</v>
      </c>
      <c r="E470" t="s">
        <v>150</v>
      </c>
      <c r="F470" t="s">
        <v>128</v>
      </c>
      <c r="G470" t="s">
        <v>784</v>
      </c>
      <c r="H470" t="s">
        <v>108</v>
      </c>
      <c r="I470" t="s">
        <v>917</v>
      </c>
      <c r="J470" t="s">
        <v>139</v>
      </c>
      <c r="K470" t="s">
        <v>139</v>
      </c>
      <c r="L470" t="s">
        <v>117</v>
      </c>
      <c r="M470" t="s">
        <v>142</v>
      </c>
      <c r="N470" t="s">
        <v>29</v>
      </c>
      <c r="O470" t="s">
        <v>484</v>
      </c>
    </row>
    <row r="471" spans="1:15" x14ac:dyDescent="0.25">
      <c r="A471">
        <v>2019</v>
      </c>
      <c r="B471">
        <v>46</v>
      </c>
      <c r="C471" t="s">
        <v>13</v>
      </c>
      <c r="D471" t="s">
        <v>876</v>
      </c>
      <c r="E471" t="s">
        <v>150</v>
      </c>
      <c r="F471" t="s">
        <v>128</v>
      </c>
      <c r="G471" t="s">
        <v>785</v>
      </c>
      <c r="H471" t="s">
        <v>108</v>
      </c>
      <c r="I471" t="s">
        <v>917</v>
      </c>
      <c r="J471" t="s">
        <v>139</v>
      </c>
      <c r="K471" t="s">
        <v>139</v>
      </c>
      <c r="L471" t="s">
        <v>117</v>
      </c>
      <c r="M471" t="s">
        <v>142</v>
      </c>
      <c r="N471" t="s">
        <v>29</v>
      </c>
      <c r="O471" t="s">
        <v>484</v>
      </c>
    </row>
    <row r="472" spans="1:15" x14ac:dyDescent="0.25">
      <c r="A472">
        <v>2019</v>
      </c>
      <c r="B472">
        <v>46</v>
      </c>
      <c r="C472" t="s">
        <v>13</v>
      </c>
      <c r="D472" t="s">
        <v>876</v>
      </c>
      <c r="E472" t="s">
        <v>150</v>
      </c>
      <c r="F472" t="s">
        <v>128</v>
      </c>
      <c r="G472" t="s">
        <v>786</v>
      </c>
      <c r="H472" t="s">
        <v>108</v>
      </c>
      <c r="I472" t="s">
        <v>917</v>
      </c>
      <c r="J472" t="s">
        <v>139</v>
      </c>
      <c r="K472" t="s">
        <v>139</v>
      </c>
      <c r="L472" t="s">
        <v>117</v>
      </c>
      <c r="M472" t="s">
        <v>142</v>
      </c>
      <c r="N472" t="s">
        <v>29</v>
      </c>
      <c r="O472" t="s">
        <v>484</v>
      </c>
    </row>
    <row r="473" spans="1:15" x14ac:dyDescent="0.25">
      <c r="A473">
        <v>2019</v>
      </c>
      <c r="B473">
        <v>47</v>
      </c>
      <c r="C473" t="s">
        <v>31</v>
      </c>
      <c r="D473" t="s">
        <v>9</v>
      </c>
      <c r="E473" t="s">
        <v>149</v>
      </c>
      <c r="F473" t="s">
        <v>17</v>
      </c>
      <c r="G473" t="s">
        <v>134</v>
      </c>
      <c r="H473" t="s">
        <v>108</v>
      </c>
      <c r="I473" t="s">
        <v>917</v>
      </c>
      <c r="J473" t="s">
        <v>145</v>
      </c>
      <c r="K473" t="s">
        <v>707</v>
      </c>
      <c r="L473" t="s">
        <v>117</v>
      </c>
      <c r="M473" t="s">
        <v>144</v>
      </c>
      <c r="N473" t="s">
        <v>32</v>
      </c>
      <c r="O473" t="s">
        <v>485</v>
      </c>
    </row>
    <row r="474" spans="1:15" x14ac:dyDescent="0.25">
      <c r="A474">
        <v>2019</v>
      </c>
      <c r="B474">
        <v>48</v>
      </c>
      <c r="C474" t="s">
        <v>30</v>
      </c>
      <c r="D474" t="s">
        <v>9</v>
      </c>
      <c r="E474" t="s">
        <v>149</v>
      </c>
      <c r="F474" t="s">
        <v>51</v>
      </c>
      <c r="G474" t="s">
        <v>423</v>
      </c>
      <c r="H474" t="s">
        <v>108</v>
      </c>
      <c r="I474" t="s">
        <v>109</v>
      </c>
      <c r="J474" t="s">
        <v>146</v>
      </c>
      <c r="K474" t="s">
        <v>186</v>
      </c>
      <c r="L474" t="s">
        <v>117</v>
      </c>
      <c r="M474" t="s">
        <v>129</v>
      </c>
      <c r="N474" t="s">
        <v>33</v>
      </c>
      <c r="O474" t="s">
        <v>486</v>
      </c>
    </row>
    <row r="475" spans="1:15" x14ac:dyDescent="0.25">
      <c r="A475">
        <v>2019</v>
      </c>
      <c r="B475">
        <v>48</v>
      </c>
      <c r="C475" t="s">
        <v>30</v>
      </c>
      <c r="D475" t="s">
        <v>9</v>
      </c>
      <c r="E475" t="s">
        <v>149</v>
      </c>
      <c r="F475" t="s">
        <v>128</v>
      </c>
      <c r="G475" t="s">
        <v>423</v>
      </c>
      <c r="H475" t="s">
        <v>108</v>
      </c>
      <c r="I475" t="s">
        <v>109</v>
      </c>
      <c r="J475" t="s">
        <v>146</v>
      </c>
      <c r="K475" t="s">
        <v>186</v>
      </c>
      <c r="L475" t="s">
        <v>117</v>
      </c>
      <c r="M475" t="s">
        <v>129</v>
      </c>
      <c r="N475" t="s">
        <v>33</v>
      </c>
      <c r="O475" t="s">
        <v>486</v>
      </c>
    </row>
    <row r="476" spans="1:15" x14ac:dyDescent="0.25">
      <c r="A476">
        <v>2019</v>
      </c>
      <c r="B476">
        <v>48</v>
      </c>
      <c r="C476" t="s">
        <v>30</v>
      </c>
      <c r="D476" t="s">
        <v>9</v>
      </c>
      <c r="E476" t="s">
        <v>149</v>
      </c>
      <c r="F476" t="s">
        <v>17</v>
      </c>
      <c r="G476" t="s">
        <v>423</v>
      </c>
      <c r="H476" t="s">
        <v>108</v>
      </c>
      <c r="I476" t="s">
        <v>109</v>
      </c>
      <c r="J476" t="s">
        <v>146</v>
      </c>
      <c r="K476" t="s">
        <v>186</v>
      </c>
      <c r="L476" t="s">
        <v>117</v>
      </c>
      <c r="M476" t="s">
        <v>129</v>
      </c>
      <c r="N476" t="s">
        <v>33</v>
      </c>
      <c r="O476" t="s">
        <v>486</v>
      </c>
    </row>
    <row r="477" spans="1:15" x14ac:dyDescent="0.25">
      <c r="A477">
        <v>2019</v>
      </c>
      <c r="B477">
        <v>48</v>
      </c>
      <c r="C477" t="s">
        <v>30</v>
      </c>
      <c r="D477" t="s">
        <v>58</v>
      </c>
      <c r="E477" t="s">
        <v>149</v>
      </c>
      <c r="F477" t="s">
        <v>51</v>
      </c>
      <c r="G477" t="s">
        <v>423</v>
      </c>
      <c r="H477" t="s">
        <v>108</v>
      </c>
      <c r="I477" t="s">
        <v>109</v>
      </c>
      <c r="J477" t="s">
        <v>146</v>
      </c>
      <c r="K477" t="s">
        <v>186</v>
      </c>
      <c r="L477" t="s">
        <v>117</v>
      </c>
      <c r="M477" t="s">
        <v>129</v>
      </c>
      <c r="N477" t="s">
        <v>33</v>
      </c>
      <c r="O477" t="s">
        <v>486</v>
      </c>
    </row>
    <row r="478" spans="1:15" x14ac:dyDescent="0.25">
      <c r="A478">
        <v>2019</v>
      </c>
      <c r="B478">
        <v>48</v>
      </c>
      <c r="C478" t="s">
        <v>30</v>
      </c>
      <c r="D478" t="s">
        <v>58</v>
      </c>
      <c r="E478" t="s">
        <v>149</v>
      </c>
      <c r="F478" t="s">
        <v>128</v>
      </c>
      <c r="G478" t="s">
        <v>423</v>
      </c>
      <c r="H478" t="s">
        <v>108</v>
      </c>
      <c r="I478" t="s">
        <v>109</v>
      </c>
      <c r="J478" t="s">
        <v>146</v>
      </c>
      <c r="K478" t="s">
        <v>186</v>
      </c>
      <c r="L478" t="s">
        <v>117</v>
      </c>
      <c r="M478" t="s">
        <v>129</v>
      </c>
      <c r="N478" t="s">
        <v>33</v>
      </c>
      <c r="O478" t="s">
        <v>486</v>
      </c>
    </row>
    <row r="479" spans="1:15" x14ac:dyDescent="0.25">
      <c r="A479">
        <v>2019</v>
      </c>
      <c r="B479">
        <v>48</v>
      </c>
      <c r="C479" t="s">
        <v>30</v>
      </c>
      <c r="D479" t="s">
        <v>58</v>
      </c>
      <c r="E479" t="s">
        <v>149</v>
      </c>
      <c r="F479" t="s">
        <v>17</v>
      </c>
      <c r="G479" t="s">
        <v>423</v>
      </c>
      <c r="H479" t="s">
        <v>108</v>
      </c>
      <c r="I479" t="s">
        <v>109</v>
      </c>
      <c r="J479" t="s">
        <v>146</v>
      </c>
      <c r="K479" t="s">
        <v>186</v>
      </c>
      <c r="L479" t="s">
        <v>117</v>
      </c>
      <c r="M479" t="s">
        <v>129</v>
      </c>
      <c r="N479" t="s">
        <v>33</v>
      </c>
      <c r="O479" t="s">
        <v>486</v>
      </c>
    </row>
    <row r="480" spans="1:15" x14ac:dyDescent="0.25">
      <c r="A480">
        <v>2019</v>
      </c>
      <c r="B480">
        <v>48</v>
      </c>
      <c r="C480" t="s">
        <v>30</v>
      </c>
      <c r="D480" t="s">
        <v>487</v>
      </c>
      <c r="E480" t="s">
        <v>149</v>
      </c>
      <c r="F480" t="s">
        <v>51</v>
      </c>
      <c r="G480" t="s">
        <v>423</v>
      </c>
      <c r="H480" t="s">
        <v>108</v>
      </c>
      <c r="I480" t="s">
        <v>109</v>
      </c>
      <c r="J480" t="s">
        <v>146</v>
      </c>
      <c r="K480" t="s">
        <v>186</v>
      </c>
      <c r="L480" t="s">
        <v>117</v>
      </c>
      <c r="M480" t="s">
        <v>129</v>
      </c>
      <c r="N480" t="s">
        <v>33</v>
      </c>
      <c r="O480" t="s">
        <v>486</v>
      </c>
    </row>
    <row r="481" spans="1:15" x14ac:dyDescent="0.25">
      <c r="A481">
        <v>2019</v>
      </c>
      <c r="B481">
        <v>48</v>
      </c>
      <c r="C481" t="s">
        <v>30</v>
      </c>
      <c r="D481" t="s">
        <v>487</v>
      </c>
      <c r="E481" t="s">
        <v>149</v>
      </c>
      <c r="F481" t="s">
        <v>128</v>
      </c>
      <c r="G481" t="s">
        <v>423</v>
      </c>
      <c r="H481" t="s">
        <v>108</v>
      </c>
      <c r="I481" t="s">
        <v>109</v>
      </c>
      <c r="J481" t="s">
        <v>146</v>
      </c>
      <c r="K481" t="s">
        <v>186</v>
      </c>
      <c r="L481" t="s">
        <v>117</v>
      </c>
      <c r="M481" t="s">
        <v>129</v>
      </c>
      <c r="N481" t="s">
        <v>33</v>
      </c>
      <c r="O481" t="s">
        <v>486</v>
      </c>
    </row>
    <row r="482" spans="1:15" x14ac:dyDescent="0.25">
      <c r="A482">
        <v>2019</v>
      </c>
      <c r="B482">
        <v>48</v>
      </c>
      <c r="C482" t="s">
        <v>30</v>
      </c>
      <c r="D482" t="s">
        <v>487</v>
      </c>
      <c r="E482" t="s">
        <v>149</v>
      </c>
      <c r="F482" t="s">
        <v>17</v>
      </c>
      <c r="G482" t="s">
        <v>423</v>
      </c>
      <c r="H482" t="s">
        <v>108</v>
      </c>
      <c r="I482" t="s">
        <v>109</v>
      </c>
      <c r="J482" t="s">
        <v>146</v>
      </c>
      <c r="K482" t="s">
        <v>186</v>
      </c>
      <c r="L482" t="s">
        <v>117</v>
      </c>
      <c r="M482" t="s">
        <v>129</v>
      </c>
      <c r="N482" t="s">
        <v>33</v>
      </c>
      <c r="O482" t="s">
        <v>486</v>
      </c>
    </row>
    <row r="483" spans="1:15" x14ac:dyDescent="0.25">
      <c r="A483">
        <v>2019</v>
      </c>
      <c r="B483">
        <v>48</v>
      </c>
      <c r="C483" t="s">
        <v>30</v>
      </c>
      <c r="D483" t="s">
        <v>488</v>
      </c>
      <c r="E483" t="s">
        <v>149</v>
      </c>
      <c r="F483" t="s">
        <v>51</v>
      </c>
      <c r="G483" t="s">
        <v>423</v>
      </c>
      <c r="H483" t="s">
        <v>108</v>
      </c>
      <c r="I483" t="s">
        <v>109</v>
      </c>
      <c r="J483" t="s">
        <v>146</v>
      </c>
      <c r="K483" t="s">
        <v>186</v>
      </c>
      <c r="L483" t="s">
        <v>117</v>
      </c>
      <c r="M483" t="s">
        <v>129</v>
      </c>
      <c r="N483" t="s">
        <v>33</v>
      </c>
      <c r="O483" t="s">
        <v>486</v>
      </c>
    </row>
    <row r="484" spans="1:15" x14ac:dyDescent="0.25">
      <c r="A484">
        <v>2019</v>
      </c>
      <c r="B484">
        <v>48</v>
      </c>
      <c r="C484" t="s">
        <v>30</v>
      </c>
      <c r="D484" t="s">
        <v>488</v>
      </c>
      <c r="E484" t="s">
        <v>149</v>
      </c>
      <c r="F484" t="s">
        <v>128</v>
      </c>
      <c r="G484" t="s">
        <v>423</v>
      </c>
      <c r="H484" t="s">
        <v>108</v>
      </c>
      <c r="I484" t="s">
        <v>109</v>
      </c>
      <c r="J484" t="s">
        <v>146</v>
      </c>
      <c r="K484" t="s">
        <v>186</v>
      </c>
      <c r="L484" t="s">
        <v>117</v>
      </c>
      <c r="M484" t="s">
        <v>129</v>
      </c>
      <c r="N484" t="s">
        <v>33</v>
      </c>
      <c r="O484" t="s">
        <v>486</v>
      </c>
    </row>
    <row r="485" spans="1:15" x14ac:dyDescent="0.25">
      <c r="A485">
        <v>2019</v>
      </c>
      <c r="B485">
        <v>48</v>
      </c>
      <c r="C485" t="s">
        <v>30</v>
      </c>
      <c r="D485" t="s">
        <v>488</v>
      </c>
      <c r="E485" t="s">
        <v>149</v>
      </c>
      <c r="F485" t="s">
        <v>17</v>
      </c>
      <c r="G485" t="s">
        <v>423</v>
      </c>
      <c r="H485" t="s">
        <v>108</v>
      </c>
      <c r="I485" t="s">
        <v>109</v>
      </c>
      <c r="J485" t="s">
        <v>146</v>
      </c>
      <c r="K485" t="s">
        <v>186</v>
      </c>
      <c r="L485" t="s">
        <v>117</v>
      </c>
      <c r="M485" t="s">
        <v>129</v>
      </c>
      <c r="N485" t="s">
        <v>33</v>
      </c>
      <c r="O485" t="s">
        <v>486</v>
      </c>
    </row>
    <row r="486" spans="1:15" x14ac:dyDescent="0.25">
      <c r="A486">
        <v>2019</v>
      </c>
      <c r="B486">
        <v>48</v>
      </c>
      <c r="C486" t="s">
        <v>30</v>
      </c>
      <c r="D486" t="s">
        <v>489</v>
      </c>
      <c r="E486" t="s">
        <v>149</v>
      </c>
      <c r="F486" t="s">
        <v>51</v>
      </c>
      <c r="G486" t="s">
        <v>423</v>
      </c>
      <c r="H486" t="s">
        <v>108</v>
      </c>
      <c r="I486" t="s">
        <v>109</v>
      </c>
      <c r="J486" t="s">
        <v>146</v>
      </c>
      <c r="K486" t="s">
        <v>186</v>
      </c>
      <c r="L486" t="s">
        <v>117</v>
      </c>
      <c r="M486" t="s">
        <v>129</v>
      </c>
      <c r="N486" t="s">
        <v>33</v>
      </c>
      <c r="O486" t="s">
        <v>486</v>
      </c>
    </row>
    <row r="487" spans="1:15" x14ac:dyDescent="0.25">
      <c r="A487">
        <v>2019</v>
      </c>
      <c r="B487">
        <v>48</v>
      </c>
      <c r="C487" t="s">
        <v>30</v>
      </c>
      <c r="D487" t="s">
        <v>489</v>
      </c>
      <c r="E487" t="s">
        <v>149</v>
      </c>
      <c r="F487" t="s">
        <v>128</v>
      </c>
      <c r="G487" t="s">
        <v>423</v>
      </c>
      <c r="H487" t="s">
        <v>108</v>
      </c>
      <c r="I487" t="s">
        <v>109</v>
      </c>
      <c r="J487" t="s">
        <v>146</v>
      </c>
      <c r="K487" t="s">
        <v>186</v>
      </c>
      <c r="L487" t="s">
        <v>117</v>
      </c>
      <c r="M487" t="s">
        <v>129</v>
      </c>
      <c r="N487" t="s">
        <v>33</v>
      </c>
      <c r="O487" t="s">
        <v>486</v>
      </c>
    </row>
    <row r="488" spans="1:15" x14ac:dyDescent="0.25">
      <c r="A488">
        <v>2019</v>
      </c>
      <c r="B488">
        <v>48</v>
      </c>
      <c r="C488" t="s">
        <v>30</v>
      </c>
      <c r="D488" t="s">
        <v>489</v>
      </c>
      <c r="E488" t="s">
        <v>149</v>
      </c>
      <c r="F488" t="s">
        <v>17</v>
      </c>
      <c r="G488" t="s">
        <v>423</v>
      </c>
      <c r="H488" t="s">
        <v>108</v>
      </c>
      <c r="I488" t="s">
        <v>109</v>
      </c>
      <c r="J488" t="s">
        <v>146</v>
      </c>
      <c r="K488" t="s">
        <v>186</v>
      </c>
      <c r="L488" t="s">
        <v>117</v>
      </c>
      <c r="M488" t="s">
        <v>129</v>
      </c>
      <c r="N488" t="s">
        <v>33</v>
      </c>
      <c r="O488" t="s">
        <v>486</v>
      </c>
    </row>
    <row r="489" spans="1:15" x14ac:dyDescent="0.25">
      <c r="A489">
        <v>2019</v>
      </c>
      <c r="B489">
        <v>49</v>
      </c>
      <c r="C489" t="s">
        <v>1111</v>
      </c>
      <c r="D489" t="s">
        <v>20</v>
      </c>
      <c r="E489" t="s">
        <v>151</v>
      </c>
      <c r="F489" t="s">
        <v>51</v>
      </c>
      <c r="G489" t="s">
        <v>787</v>
      </c>
      <c r="H489" t="s">
        <v>108</v>
      </c>
      <c r="I489" t="s">
        <v>917</v>
      </c>
      <c r="J489" t="s">
        <v>405</v>
      </c>
      <c r="K489" t="s">
        <v>273</v>
      </c>
      <c r="L489" t="s">
        <v>117</v>
      </c>
      <c r="M489" t="s">
        <v>147</v>
      </c>
      <c r="N489" t="s">
        <v>34</v>
      </c>
      <c r="O489" t="s">
        <v>490</v>
      </c>
    </row>
    <row r="490" spans="1:15" x14ac:dyDescent="0.25">
      <c r="A490">
        <v>2019</v>
      </c>
      <c r="B490">
        <v>49</v>
      </c>
      <c r="C490" t="s">
        <v>1111</v>
      </c>
      <c r="D490" t="s">
        <v>20</v>
      </c>
      <c r="E490" t="s">
        <v>151</v>
      </c>
      <c r="F490" t="s">
        <v>51</v>
      </c>
      <c r="G490" t="s">
        <v>134</v>
      </c>
      <c r="H490" t="s">
        <v>108</v>
      </c>
      <c r="I490" t="s">
        <v>917</v>
      </c>
      <c r="J490" t="s">
        <v>405</v>
      </c>
      <c r="K490" t="s">
        <v>273</v>
      </c>
      <c r="L490" t="s">
        <v>117</v>
      </c>
      <c r="M490" t="s">
        <v>147</v>
      </c>
      <c r="N490" t="s">
        <v>34</v>
      </c>
      <c r="O490" t="s">
        <v>490</v>
      </c>
    </row>
    <row r="491" spans="1:15" x14ac:dyDescent="0.25">
      <c r="A491">
        <v>2019</v>
      </c>
      <c r="B491">
        <v>49</v>
      </c>
      <c r="C491" t="s">
        <v>1111</v>
      </c>
      <c r="D491" t="s">
        <v>20</v>
      </c>
      <c r="E491" t="s">
        <v>151</v>
      </c>
      <c r="F491" t="s">
        <v>51</v>
      </c>
      <c r="G491" t="s">
        <v>788</v>
      </c>
      <c r="H491" t="s">
        <v>108</v>
      </c>
      <c r="I491" t="s">
        <v>917</v>
      </c>
      <c r="J491" t="s">
        <v>405</v>
      </c>
      <c r="K491" t="s">
        <v>273</v>
      </c>
      <c r="L491" t="s">
        <v>117</v>
      </c>
      <c r="M491" t="s">
        <v>147</v>
      </c>
      <c r="N491" t="s">
        <v>34</v>
      </c>
      <c r="O491" t="s">
        <v>490</v>
      </c>
    </row>
    <row r="492" spans="1:15" x14ac:dyDescent="0.25">
      <c r="A492">
        <v>2019</v>
      </c>
      <c r="B492">
        <v>49</v>
      </c>
      <c r="C492" t="s">
        <v>1111</v>
      </c>
      <c r="D492" t="s">
        <v>20</v>
      </c>
      <c r="E492" t="s">
        <v>151</v>
      </c>
      <c r="F492" t="s">
        <v>51</v>
      </c>
      <c r="G492" t="s">
        <v>423</v>
      </c>
      <c r="H492" t="s">
        <v>108</v>
      </c>
      <c r="I492" t="s">
        <v>917</v>
      </c>
      <c r="J492" t="s">
        <v>405</v>
      </c>
      <c r="K492" t="s">
        <v>273</v>
      </c>
      <c r="L492" t="s">
        <v>117</v>
      </c>
      <c r="M492" t="s">
        <v>147</v>
      </c>
      <c r="N492" t="s">
        <v>34</v>
      </c>
      <c r="O492" t="s">
        <v>490</v>
      </c>
    </row>
    <row r="493" spans="1:15" x14ac:dyDescent="0.25">
      <c r="A493">
        <v>2019</v>
      </c>
      <c r="B493">
        <v>49</v>
      </c>
      <c r="C493" t="s">
        <v>1111</v>
      </c>
      <c r="D493" t="s">
        <v>20</v>
      </c>
      <c r="E493" t="s">
        <v>151</v>
      </c>
      <c r="F493" t="s">
        <v>128</v>
      </c>
      <c r="G493" t="s">
        <v>787</v>
      </c>
      <c r="H493" t="s">
        <v>108</v>
      </c>
      <c r="I493" t="s">
        <v>917</v>
      </c>
      <c r="J493" t="s">
        <v>405</v>
      </c>
      <c r="K493" t="s">
        <v>273</v>
      </c>
      <c r="L493" t="s">
        <v>117</v>
      </c>
      <c r="M493" t="s">
        <v>147</v>
      </c>
      <c r="N493" t="s">
        <v>34</v>
      </c>
      <c r="O493" t="s">
        <v>490</v>
      </c>
    </row>
    <row r="494" spans="1:15" x14ac:dyDescent="0.25">
      <c r="A494">
        <v>2019</v>
      </c>
      <c r="B494">
        <v>49</v>
      </c>
      <c r="C494" t="s">
        <v>1111</v>
      </c>
      <c r="D494" t="s">
        <v>20</v>
      </c>
      <c r="E494" t="s">
        <v>151</v>
      </c>
      <c r="F494" t="s">
        <v>128</v>
      </c>
      <c r="G494" t="s">
        <v>134</v>
      </c>
      <c r="H494" t="s">
        <v>108</v>
      </c>
      <c r="I494" t="s">
        <v>917</v>
      </c>
      <c r="J494" t="s">
        <v>405</v>
      </c>
      <c r="K494" t="s">
        <v>273</v>
      </c>
      <c r="L494" t="s">
        <v>117</v>
      </c>
      <c r="M494" t="s">
        <v>147</v>
      </c>
      <c r="N494" t="s">
        <v>34</v>
      </c>
      <c r="O494" t="s">
        <v>490</v>
      </c>
    </row>
    <row r="495" spans="1:15" x14ac:dyDescent="0.25">
      <c r="A495">
        <v>2019</v>
      </c>
      <c r="B495">
        <v>49</v>
      </c>
      <c r="C495" t="s">
        <v>1111</v>
      </c>
      <c r="D495" t="s">
        <v>20</v>
      </c>
      <c r="E495" t="s">
        <v>151</v>
      </c>
      <c r="F495" t="s">
        <v>128</v>
      </c>
      <c r="G495" t="s">
        <v>788</v>
      </c>
      <c r="H495" t="s">
        <v>108</v>
      </c>
      <c r="I495" t="s">
        <v>917</v>
      </c>
      <c r="J495" t="s">
        <v>405</v>
      </c>
      <c r="K495" t="s">
        <v>273</v>
      </c>
      <c r="L495" t="s">
        <v>117</v>
      </c>
      <c r="M495" t="s">
        <v>147</v>
      </c>
      <c r="N495" t="s">
        <v>34</v>
      </c>
      <c r="O495" t="s">
        <v>490</v>
      </c>
    </row>
    <row r="496" spans="1:15" x14ac:dyDescent="0.25">
      <c r="A496">
        <v>2019</v>
      </c>
      <c r="B496">
        <v>49</v>
      </c>
      <c r="C496" t="s">
        <v>1111</v>
      </c>
      <c r="D496" t="s">
        <v>20</v>
      </c>
      <c r="E496" t="s">
        <v>151</v>
      </c>
      <c r="F496" t="s">
        <v>128</v>
      </c>
      <c r="G496" t="s">
        <v>423</v>
      </c>
      <c r="H496" t="s">
        <v>108</v>
      </c>
      <c r="I496" t="s">
        <v>917</v>
      </c>
      <c r="J496" t="s">
        <v>405</v>
      </c>
      <c r="K496" t="s">
        <v>273</v>
      </c>
      <c r="L496" t="s">
        <v>117</v>
      </c>
      <c r="M496" t="s">
        <v>147</v>
      </c>
      <c r="N496" t="s">
        <v>34</v>
      </c>
      <c r="O496" t="s">
        <v>490</v>
      </c>
    </row>
    <row r="497" spans="1:15" x14ac:dyDescent="0.25">
      <c r="A497">
        <v>2019</v>
      </c>
      <c r="B497">
        <v>50</v>
      </c>
      <c r="C497" t="s">
        <v>1111</v>
      </c>
      <c r="D497" t="s">
        <v>492</v>
      </c>
      <c r="E497" t="s">
        <v>149</v>
      </c>
      <c r="F497" t="s">
        <v>128</v>
      </c>
      <c r="G497" t="s">
        <v>789</v>
      </c>
      <c r="H497" t="s">
        <v>917</v>
      </c>
      <c r="I497" t="s">
        <v>917</v>
      </c>
      <c r="J497" t="s">
        <v>917</v>
      </c>
      <c r="K497" t="s">
        <v>917</v>
      </c>
      <c r="L497" t="s">
        <v>917</v>
      </c>
      <c r="M497" t="s">
        <v>148</v>
      </c>
      <c r="N497" t="s">
        <v>35</v>
      </c>
      <c r="O497" t="s">
        <v>491</v>
      </c>
    </row>
    <row r="498" spans="1:15" x14ac:dyDescent="0.25">
      <c r="A498">
        <v>2019</v>
      </c>
      <c r="B498">
        <v>50</v>
      </c>
      <c r="C498" t="s">
        <v>1111</v>
      </c>
      <c r="D498" t="s">
        <v>492</v>
      </c>
      <c r="E498" t="s">
        <v>149</v>
      </c>
      <c r="F498" t="s">
        <v>128</v>
      </c>
      <c r="G498" t="s">
        <v>790</v>
      </c>
      <c r="H498" t="s">
        <v>917</v>
      </c>
      <c r="I498" t="s">
        <v>917</v>
      </c>
      <c r="J498" t="s">
        <v>917</v>
      </c>
      <c r="K498" t="s">
        <v>917</v>
      </c>
      <c r="L498" t="s">
        <v>917</v>
      </c>
      <c r="M498" t="s">
        <v>148</v>
      </c>
      <c r="N498" t="s">
        <v>35</v>
      </c>
      <c r="O498" t="s">
        <v>491</v>
      </c>
    </row>
    <row r="499" spans="1:15" x14ac:dyDescent="0.25">
      <c r="A499">
        <v>2019</v>
      </c>
      <c r="B499">
        <v>50</v>
      </c>
      <c r="C499" t="s">
        <v>1111</v>
      </c>
      <c r="D499" t="s">
        <v>492</v>
      </c>
      <c r="E499" t="s">
        <v>151</v>
      </c>
      <c r="F499" t="s">
        <v>128</v>
      </c>
      <c r="G499" t="s">
        <v>789</v>
      </c>
      <c r="H499" t="s">
        <v>917</v>
      </c>
      <c r="I499" t="s">
        <v>917</v>
      </c>
      <c r="J499" t="s">
        <v>917</v>
      </c>
      <c r="K499" t="s">
        <v>917</v>
      </c>
      <c r="L499" t="s">
        <v>917</v>
      </c>
      <c r="M499" t="s">
        <v>148</v>
      </c>
      <c r="N499" t="s">
        <v>35</v>
      </c>
      <c r="O499" t="s">
        <v>491</v>
      </c>
    </row>
    <row r="500" spans="1:15" x14ac:dyDescent="0.25">
      <c r="A500">
        <v>2019</v>
      </c>
      <c r="B500">
        <v>50</v>
      </c>
      <c r="C500" t="s">
        <v>1111</v>
      </c>
      <c r="D500" t="s">
        <v>492</v>
      </c>
      <c r="E500" t="s">
        <v>151</v>
      </c>
      <c r="F500" t="s">
        <v>128</v>
      </c>
      <c r="G500" t="s">
        <v>790</v>
      </c>
      <c r="H500" t="s">
        <v>917</v>
      </c>
      <c r="I500" t="s">
        <v>917</v>
      </c>
      <c r="J500" t="s">
        <v>917</v>
      </c>
      <c r="K500" t="s">
        <v>917</v>
      </c>
      <c r="L500" t="s">
        <v>917</v>
      </c>
      <c r="M500" t="s">
        <v>148</v>
      </c>
      <c r="N500" t="s">
        <v>35</v>
      </c>
      <c r="O500" t="s">
        <v>491</v>
      </c>
    </row>
    <row r="501" spans="1:15" x14ac:dyDescent="0.25">
      <c r="A501">
        <v>2019</v>
      </c>
      <c r="B501">
        <v>50</v>
      </c>
      <c r="C501" t="s">
        <v>1111</v>
      </c>
      <c r="D501" t="s">
        <v>58</v>
      </c>
      <c r="E501" t="s">
        <v>149</v>
      </c>
      <c r="F501" t="s">
        <v>128</v>
      </c>
      <c r="G501" t="s">
        <v>789</v>
      </c>
      <c r="H501" t="s">
        <v>917</v>
      </c>
      <c r="I501" t="s">
        <v>917</v>
      </c>
      <c r="J501" t="s">
        <v>917</v>
      </c>
      <c r="K501" t="s">
        <v>917</v>
      </c>
      <c r="L501" t="s">
        <v>917</v>
      </c>
      <c r="M501" t="s">
        <v>148</v>
      </c>
      <c r="N501" t="s">
        <v>35</v>
      </c>
      <c r="O501" t="s">
        <v>491</v>
      </c>
    </row>
    <row r="502" spans="1:15" x14ac:dyDescent="0.25">
      <c r="A502">
        <v>2019</v>
      </c>
      <c r="B502">
        <v>50</v>
      </c>
      <c r="C502" t="s">
        <v>1111</v>
      </c>
      <c r="D502" t="s">
        <v>58</v>
      </c>
      <c r="E502" t="s">
        <v>149</v>
      </c>
      <c r="F502" t="s">
        <v>128</v>
      </c>
      <c r="G502" t="s">
        <v>790</v>
      </c>
      <c r="H502" t="s">
        <v>917</v>
      </c>
      <c r="I502" t="s">
        <v>917</v>
      </c>
      <c r="J502" t="s">
        <v>917</v>
      </c>
      <c r="K502" t="s">
        <v>917</v>
      </c>
      <c r="L502" t="s">
        <v>917</v>
      </c>
      <c r="M502" t="s">
        <v>148</v>
      </c>
      <c r="N502" t="s">
        <v>35</v>
      </c>
      <c r="O502" t="s">
        <v>491</v>
      </c>
    </row>
    <row r="503" spans="1:15" x14ac:dyDescent="0.25">
      <c r="A503">
        <v>2019</v>
      </c>
      <c r="B503">
        <v>50</v>
      </c>
      <c r="C503" t="s">
        <v>1111</v>
      </c>
      <c r="D503" t="s">
        <v>58</v>
      </c>
      <c r="E503" t="s">
        <v>151</v>
      </c>
      <c r="F503" t="s">
        <v>128</v>
      </c>
      <c r="G503" t="s">
        <v>789</v>
      </c>
      <c r="H503" t="s">
        <v>917</v>
      </c>
      <c r="I503" t="s">
        <v>917</v>
      </c>
      <c r="J503" t="s">
        <v>917</v>
      </c>
      <c r="K503" t="s">
        <v>917</v>
      </c>
      <c r="L503" t="s">
        <v>917</v>
      </c>
      <c r="M503" t="s">
        <v>148</v>
      </c>
      <c r="N503" t="s">
        <v>35</v>
      </c>
      <c r="O503" t="s">
        <v>491</v>
      </c>
    </row>
    <row r="504" spans="1:15" x14ac:dyDescent="0.25">
      <c r="A504">
        <v>2019</v>
      </c>
      <c r="B504">
        <v>50</v>
      </c>
      <c r="C504" t="s">
        <v>1111</v>
      </c>
      <c r="D504" t="s">
        <v>58</v>
      </c>
      <c r="E504" t="s">
        <v>151</v>
      </c>
      <c r="F504" t="s">
        <v>128</v>
      </c>
      <c r="G504" t="s">
        <v>790</v>
      </c>
      <c r="H504" t="s">
        <v>917</v>
      </c>
      <c r="I504" t="s">
        <v>917</v>
      </c>
      <c r="J504" t="s">
        <v>917</v>
      </c>
      <c r="K504" t="s">
        <v>917</v>
      </c>
      <c r="L504" t="s">
        <v>917</v>
      </c>
      <c r="M504" t="s">
        <v>148</v>
      </c>
      <c r="N504" t="s">
        <v>35</v>
      </c>
      <c r="O504" t="s">
        <v>491</v>
      </c>
    </row>
    <row r="505" spans="1:15" x14ac:dyDescent="0.25">
      <c r="A505">
        <v>2019</v>
      </c>
      <c r="B505">
        <v>50</v>
      </c>
      <c r="C505" t="s">
        <v>1111</v>
      </c>
      <c r="D505" t="s">
        <v>443</v>
      </c>
      <c r="E505" t="s">
        <v>149</v>
      </c>
      <c r="F505" t="s">
        <v>128</v>
      </c>
      <c r="G505" t="s">
        <v>789</v>
      </c>
      <c r="H505" t="s">
        <v>917</v>
      </c>
      <c r="I505" t="s">
        <v>917</v>
      </c>
      <c r="J505" t="s">
        <v>917</v>
      </c>
      <c r="K505" t="s">
        <v>917</v>
      </c>
      <c r="L505" t="s">
        <v>917</v>
      </c>
      <c r="M505" t="s">
        <v>148</v>
      </c>
      <c r="N505" t="s">
        <v>35</v>
      </c>
      <c r="O505" t="s">
        <v>491</v>
      </c>
    </row>
    <row r="506" spans="1:15" x14ac:dyDescent="0.25">
      <c r="A506">
        <v>2019</v>
      </c>
      <c r="B506">
        <v>50</v>
      </c>
      <c r="C506" t="s">
        <v>1111</v>
      </c>
      <c r="D506" t="s">
        <v>443</v>
      </c>
      <c r="E506" t="s">
        <v>149</v>
      </c>
      <c r="F506" t="s">
        <v>128</v>
      </c>
      <c r="G506" t="s">
        <v>790</v>
      </c>
      <c r="H506" t="s">
        <v>917</v>
      </c>
      <c r="I506" t="s">
        <v>917</v>
      </c>
      <c r="J506" t="s">
        <v>917</v>
      </c>
      <c r="K506" t="s">
        <v>917</v>
      </c>
      <c r="L506" t="s">
        <v>917</v>
      </c>
      <c r="M506" t="s">
        <v>148</v>
      </c>
      <c r="N506" t="s">
        <v>35</v>
      </c>
      <c r="O506" t="s">
        <v>491</v>
      </c>
    </row>
    <row r="507" spans="1:15" x14ac:dyDescent="0.25">
      <c r="A507">
        <v>2019</v>
      </c>
      <c r="B507">
        <v>50</v>
      </c>
      <c r="C507" t="s">
        <v>1111</v>
      </c>
      <c r="D507" t="s">
        <v>443</v>
      </c>
      <c r="E507" t="s">
        <v>151</v>
      </c>
      <c r="F507" t="s">
        <v>128</v>
      </c>
      <c r="G507" t="s">
        <v>789</v>
      </c>
      <c r="H507" t="s">
        <v>917</v>
      </c>
      <c r="I507" t="s">
        <v>917</v>
      </c>
      <c r="J507" t="s">
        <v>917</v>
      </c>
      <c r="K507" t="s">
        <v>917</v>
      </c>
      <c r="L507" t="s">
        <v>917</v>
      </c>
      <c r="M507" t="s">
        <v>148</v>
      </c>
      <c r="N507" t="s">
        <v>35</v>
      </c>
      <c r="O507" t="s">
        <v>491</v>
      </c>
    </row>
    <row r="508" spans="1:15" x14ac:dyDescent="0.25">
      <c r="A508">
        <v>2019</v>
      </c>
      <c r="B508">
        <v>50</v>
      </c>
      <c r="C508" t="s">
        <v>1111</v>
      </c>
      <c r="D508" t="s">
        <v>443</v>
      </c>
      <c r="E508" t="s">
        <v>151</v>
      </c>
      <c r="F508" t="s">
        <v>128</v>
      </c>
      <c r="G508" t="s">
        <v>790</v>
      </c>
      <c r="H508" t="s">
        <v>917</v>
      </c>
      <c r="I508" t="s">
        <v>917</v>
      </c>
      <c r="J508" t="s">
        <v>917</v>
      </c>
      <c r="K508" t="s">
        <v>917</v>
      </c>
      <c r="L508" t="s">
        <v>917</v>
      </c>
      <c r="M508" t="s">
        <v>148</v>
      </c>
      <c r="N508" t="s">
        <v>35</v>
      </c>
      <c r="O508" t="s">
        <v>491</v>
      </c>
    </row>
    <row r="509" spans="1:15" x14ac:dyDescent="0.25">
      <c r="A509">
        <v>2019</v>
      </c>
      <c r="B509">
        <v>51</v>
      </c>
      <c r="C509" t="s">
        <v>30</v>
      </c>
      <c r="D509" t="s">
        <v>9</v>
      </c>
      <c r="E509" t="s">
        <v>149</v>
      </c>
      <c r="F509" t="s">
        <v>51</v>
      </c>
      <c r="G509" t="s">
        <v>134</v>
      </c>
      <c r="H509" t="s">
        <v>108</v>
      </c>
      <c r="I509" t="s">
        <v>109</v>
      </c>
      <c r="J509" t="s">
        <v>188</v>
      </c>
      <c r="K509" t="s">
        <v>186</v>
      </c>
      <c r="L509" t="s">
        <v>117</v>
      </c>
      <c r="M509" t="s">
        <v>111</v>
      </c>
      <c r="N509" t="s">
        <v>36</v>
      </c>
      <c r="O509" t="s">
        <v>155</v>
      </c>
    </row>
    <row r="510" spans="1:15" x14ac:dyDescent="0.25">
      <c r="A510">
        <v>2019</v>
      </c>
      <c r="B510">
        <v>51</v>
      </c>
      <c r="C510" t="s">
        <v>30</v>
      </c>
      <c r="D510" t="s">
        <v>9</v>
      </c>
      <c r="E510" t="s">
        <v>149</v>
      </c>
      <c r="F510" t="s">
        <v>51</v>
      </c>
      <c r="G510" t="s">
        <v>770</v>
      </c>
      <c r="H510" t="s">
        <v>108</v>
      </c>
      <c r="I510" t="s">
        <v>109</v>
      </c>
      <c r="J510" t="s">
        <v>188</v>
      </c>
      <c r="K510" t="s">
        <v>186</v>
      </c>
      <c r="L510" t="s">
        <v>117</v>
      </c>
      <c r="M510" t="s">
        <v>111</v>
      </c>
      <c r="N510" t="s">
        <v>36</v>
      </c>
      <c r="O510" t="s">
        <v>155</v>
      </c>
    </row>
    <row r="511" spans="1:15" x14ac:dyDescent="0.25">
      <c r="A511">
        <v>2019</v>
      </c>
      <c r="B511">
        <v>51</v>
      </c>
      <c r="C511" t="s">
        <v>30</v>
      </c>
      <c r="D511" t="s">
        <v>9</v>
      </c>
      <c r="E511" t="s">
        <v>149</v>
      </c>
      <c r="F511" t="s">
        <v>51</v>
      </c>
      <c r="G511" t="s">
        <v>778</v>
      </c>
      <c r="H511" t="s">
        <v>108</v>
      </c>
      <c r="I511" t="s">
        <v>109</v>
      </c>
      <c r="J511" t="s">
        <v>188</v>
      </c>
      <c r="K511" t="s">
        <v>186</v>
      </c>
      <c r="L511" t="s">
        <v>117</v>
      </c>
      <c r="M511" t="s">
        <v>111</v>
      </c>
      <c r="N511" t="s">
        <v>36</v>
      </c>
      <c r="O511" t="s">
        <v>155</v>
      </c>
    </row>
    <row r="512" spans="1:15" x14ac:dyDescent="0.25">
      <c r="A512">
        <v>2019</v>
      </c>
      <c r="B512">
        <v>51</v>
      </c>
      <c r="C512" t="s">
        <v>30</v>
      </c>
      <c r="D512" t="s">
        <v>9</v>
      </c>
      <c r="E512" t="s">
        <v>149</v>
      </c>
      <c r="F512" t="s">
        <v>51</v>
      </c>
      <c r="G512" t="s">
        <v>787</v>
      </c>
      <c r="H512" t="s">
        <v>108</v>
      </c>
      <c r="I512" t="s">
        <v>109</v>
      </c>
      <c r="J512" t="s">
        <v>188</v>
      </c>
      <c r="K512" t="s">
        <v>186</v>
      </c>
      <c r="L512" t="s">
        <v>117</v>
      </c>
      <c r="M512" t="s">
        <v>111</v>
      </c>
      <c r="N512" t="s">
        <v>36</v>
      </c>
      <c r="O512" t="s">
        <v>155</v>
      </c>
    </row>
    <row r="513" spans="1:15" x14ac:dyDescent="0.25">
      <c r="A513">
        <v>2019</v>
      </c>
      <c r="B513">
        <v>51</v>
      </c>
      <c r="C513" t="s">
        <v>30</v>
      </c>
      <c r="D513" t="s">
        <v>9</v>
      </c>
      <c r="E513" t="s">
        <v>151</v>
      </c>
      <c r="F513" t="s">
        <v>51</v>
      </c>
      <c r="G513" t="s">
        <v>134</v>
      </c>
      <c r="H513" t="s">
        <v>108</v>
      </c>
      <c r="I513" t="s">
        <v>109</v>
      </c>
      <c r="J513" t="s">
        <v>188</v>
      </c>
      <c r="K513" t="s">
        <v>186</v>
      </c>
      <c r="L513" t="s">
        <v>117</v>
      </c>
      <c r="M513" t="s">
        <v>111</v>
      </c>
      <c r="N513" t="s">
        <v>36</v>
      </c>
      <c r="O513" t="s">
        <v>155</v>
      </c>
    </row>
    <row r="514" spans="1:15" x14ac:dyDescent="0.25">
      <c r="A514">
        <v>2019</v>
      </c>
      <c r="B514">
        <v>51</v>
      </c>
      <c r="C514" t="s">
        <v>30</v>
      </c>
      <c r="D514" t="s">
        <v>9</v>
      </c>
      <c r="E514" t="s">
        <v>151</v>
      </c>
      <c r="F514" t="s">
        <v>51</v>
      </c>
      <c r="G514" t="s">
        <v>770</v>
      </c>
      <c r="H514" t="s">
        <v>108</v>
      </c>
      <c r="I514" t="s">
        <v>109</v>
      </c>
      <c r="J514" t="s">
        <v>188</v>
      </c>
      <c r="K514" t="s">
        <v>186</v>
      </c>
      <c r="L514" t="s">
        <v>117</v>
      </c>
      <c r="M514" t="s">
        <v>111</v>
      </c>
      <c r="N514" t="s">
        <v>36</v>
      </c>
      <c r="O514" t="s">
        <v>155</v>
      </c>
    </row>
    <row r="515" spans="1:15" x14ac:dyDescent="0.25">
      <c r="A515">
        <v>2019</v>
      </c>
      <c r="B515">
        <v>51</v>
      </c>
      <c r="C515" t="s">
        <v>30</v>
      </c>
      <c r="D515" t="s">
        <v>9</v>
      </c>
      <c r="E515" t="s">
        <v>151</v>
      </c>
      <c r="F515" t="s">
        <v>51</v>
      </c>
      <c r="G515" t="s">
        <v>778</v>
      </c>
      <c r="H515" t="s">
        <v>108</v>
      </c>
      <c r="I515" t="s">
        <v>109</v>
      </c>
      <c r="J515" t="s">
        <v>188</v>
      </c>
      <c r="K515" t="s">
        <v>186</v>
      </c>
      <c r="L515" t="s">
        <v>117</v>
      </c>
      <c r="M515" t="s">
        <v>111</v>
      </c>
      <c r="N515" t="s">
        <v>36</v>
      </c>
      <c r="O515" t="s">
        <v>155</v>
      </c>
    </row>
    <row r="516" spans="1:15" x14ac:dyDescent="0.25">
      <c r="A516">
        <v>2019</v>
      </c>
      <c r="B516">
        <v>51</v>
      </c>
      <c r="C516" t="s">
        <v>30</v>
      </c>
      <c r="D516" t="s">
        <v>9</v>
      </c>
      <c r="E516" t="s">
        <v>151</v>
      </c>
      <c r="F516" t="s">
        <v>51</v>
      </c>
      <c r="G516" t="s">
        <v>787</v>
      </c>
      <c r="H516" t="s">
        <v>108</v>
      </c>
      <c r="I516" t="s">
        <v>109</v>
      </c>
      <c r="J516" t="s">
        <v>188</v>
      </c>
      <c r="K516" t="s">
        <v>186</v>
      </c>
      <c r="L516" t="s">
        <v>117</v>
      </c>
      <c r="M516" t="s">
        <v>111</v>
      </c>
      <c r="N516" t="s">
        <v>36</v>
      </c>
      <c r="O516" t="s">
        <v>155</v>
      </c>
    </row>
    <row r="517" spans="1:15" x14ac:dyDescent="0.25">
      <c r="A517">
        <v>2019</v>
      </c>
      <c r="B517">
        <v>51</v>
      </c>
      <c r="C517" t="s">
        <v>30</v>
      </c>
      <c r="D517" t="s">
        <v>290</v>
      </c>
      <c r="E517" t="s">
        <v>149</v>
      </c>
      <c r="F517" t="s">
        <v>51</v>
      </c>
      <c r="G517" t="s">
        <v>134</v>
      </c>
      <c r="H517" t="s">
        <v>108</v>
      </c>
      <c r="I517" t="s">
        <v>109</v>
      </c>
      <c r="J517" t="s">
        <v>188</v>
      </c>
      <c r="K517" t="s">
        <v>186</v>
      </c>
      <c r="L517" t="s">
        <v>117</v>
      </c>
      <c r="M517" t="s">
        <v>111</v>
      </c>
      <c r="N517" t="s">
        <v>36</v>
      </c>
      <c r="O517" t="s">
        <v>155</v>
      </c>
    </row>
    <row r="518" spans="1:15" x14ac:dyDescent="0.25">
      <c r="A518">
        <v>2019</v>
      </c>
      <c r="B518">
        <v>51</v>
      </c>
      <c r="C518" t="s">
        <v>30</v>
      </c>
      <c r="D518" t="s">
        <v>290</v>
      </c>
      <c r="E518" t="s">
        <v>149</v>
      </c>
      <c r="F518" t="s">
        <v>51</v>
      </c>
      <c r="G518" t="s">
        <v>770</v>
      </c>
      <c r="H518" t="s">
        <v>108</v>
      </c>
      <c r="I518" t="s">
        <v>109</v>
      </c>
      <c r="J518" t="s">
        <v>188</v>
      </c>
      <c r="K518" t="s">
        <v>186</v>
      </c>
      <c r="L518" t="s">
        <v>117</v>
      </c>
      <c r="M518" t="s">
        <v>111</v>
      </c>
      <c r="N518" t="s">
        <v>36</v>
      </c>
      <c r="O518" t="s">
        <v>155</v>
      </c>
    </row>
    <row r="519" spans="1:15" x14ac:dyDescent="0.25">
      <c r="A519">
        <v>2019</v>
      </c>
      <c r="B519">
        <v>51</v>
      </c>
      <c r="C519" t="s">
        <v>30</v>
      </c>
      <c r="D519" t="s">
        <v>290</v>
      </c>
      <c r="E519" t="s">
        <v>149</v>
      </c>
      <c r="F519" t="s">
        <v>51</v>
      </c>
      <c r="G519" t="s">
        <v>778</v>
      </c>
      <c r="H519" t="s">
        <v>108</v>
      </c>
      <c r="I519" t="s">
        <v>109</v>
      </c>
      <c r="J519" t="s">
        <v>188</v>
      </c>
      <c r="K519" t="s">
        <v>186</v>
      </c>
      <c r="L519" t="s">
        <v>117</v>
      </c>
      <c r="M519" t="s">
        <v>111</v>
      </c>
      <c r="N519" t="s">
        <v>36</v>
      </c>
      <c r="O519" t="s">
        <v>155</v>
      </c>
    </row>
    <row r="520" spans="1:15" x14ac:dyDescent="0.25">
      <c r="A520">
        <v>2019</v>
      </c>
      <c r="B520">
        <v>51</v>
      </c>
      <c r="C520" t="s">
        <v>30</v>
      </c>
      <c r="D520" t="s">
        <v>290</v>
      </c>
      <c r="E520" t="s">
        <v>149</v>
      </c>
      <c r="F520" t="s">
        <v>51</v>
      </c>
      <c r="G520" t="s">
        <v>787</v>
      </c>
      <c r="H520" t="s">
        <v>108</v>
      </c>
      <c r="I520" t="s">
        <v>109</v>
      </c>
      <c r="J520" t="s">
        <v>188</v>
      </c>
      <c r="K520" t="s">
        <v>186</v>
      </c>
      <c r="L520" t="s">
        <v>117</v>
      </c>
      <c r="M520" t="s">
        <v>111</v>
      </c>
      <c r="N520" t="s">
        <v>36</v>
      </c>
      <c r="O520" t="s">
        <v>155</v>
      </c>
    </row>
    <row r="521" spans="1:15" x14ac:dyDescent="0.25">
      <c r="A521">
        <v>2019</v>
      </c>
      <c r="B521">
        <v>51</v>
      </c>
      <c r="C521" t="s">
        <v>30</v>
      </c>
      <c r="D521" t="s">
        <v>290</v>
      </c>
      <c r="E521" t="s">
        <v>151</v>
      </c>
      <c r="F521" t="s">
        <v>51</v>
      </c>
      <c r="G521" t="s">
        <v>134</v>
      </c>
      <c r="H521" t="s">
        <v>108</v>
      </c>
      <c r="I521" t="s">
        <v>109</v>
      </c>
      <c r="J521" t="s">
        <v>188</v>
      </c>
      <c r="K521" t="s">
        <v>186</v>
      </c>
      <c r="L521" t="s">
        <v>117</v>
      </c>
      <c r="M521" t="s">
        <v>111</v>
      </c>
      <c r="N521" t="s">
        <v>36</v>
      </c>
      <c r="O521" t="s">
        <v>155</v>
      </c>
    </row>
    <row r="522" spans="1:15" x14ac:dyDescent="0.25">
      <c r="A522">
        <v>2019</v>
      </c>
      <c r="B522">
        <v>51</v>
      </c>
      <c r="C522" t="s">
        <v>30</v>
      </c>
      <c r="D522" t="s">
        <v>290</v>
      </c>
      <c r="E522" t="s">
        <v>151</v>
      </c>
      <c r="F522" t="s">
        <v>51</v>
      </c>
      <c r="G522" t="s">
        <v>770</v>
      </c>
      <c r="H522" t="s">
        <v>108</v>
      </c>
      <c r="I522" t="s">
        <v>109</v>
      </c>
      <c r="J522" t="s">
        <v>188</v>
      </c>
      <c r="K522" t="s">
        <v>186</v>
      </c>
      <c r="L522" t="s">
        <v>117</v>
      </c>
      <c r="M522" t="s">
        <v>111</v>
      </c>
      <c r="N522" t="s">
        <v>36</v>
      </c>
      <c r="O522" t="s">
        <v>155</v>
      </c>
    </row>
    <row r="523" spans="1:15" x14ac:dyDescent="0.25">
      <c r="A523">
        <v>2019</v>
      </c>
      <c r="B523">
        <v>51</v>
      </c>
      <c r="C523" t="s">
        <v>30</v>
      </c>
      <c r="D523" t="s">
        <v>290</v>
      </c>
      <c r="E523" t="s">
        <v>151</v>
      </c>
      <c r="F523" t="s">
        <v>51</v>
      </c>
      <c r="G523" t="s">
        <v>778</v>
      </c>
      <c r="H523" t="s">
        <v>108</v>
      </c>
      <c r="I523" t="s">
        <v>109</v>
      </c>
      <c r="J523" t="s">
        <v>188</v>
      </c>
      <c r="K523" t="s">
        <v>186</v>
      </c>
      <c r="L523" t="s">
        <v>117</v>
      </c>
      <c r="M523" t="s">
        <v>111</v>
      </c>
      <c r="N523" t="s">
        <v>36</v>
      </c>
      <c r="O523" t="s">
        <v>155</v>
      </c>
    </row>
    <row r="524" spans="1:15" x14ac:dyDescent="0.25">
      <c r="A524">
        <v>2019</v>
      </c>
      <c r="B524">
        <v>51</v>
      </c>
      <c r="C524" t="s">
        <v>30</v>
      </c>
      <c r="D524" t="s">
        <v>290</v>
      </c>
      <c r="E524" t="s">
        <v>151</v>
      </c>
      <c r="F524" t="s">
        <v>51</v>
      </c>
      <c r="G524" t="s">
        <v>787</v>
      </c>
      <c r="H524" t="s">
        <v>108</v>
      </c>
      <c r="I524" t="s">
        <v>109</v>
      </c>
      <c r="J524" t="s">
        <v>188</v>
      </c>
      <c r="K524" t="s">
        <v>186</v>
      </c>
      <c r="L524" t="s">
        <v>117</v>
      </c>
      <c r="M524" t="s">
        <v>111</v>
      </c>
      <c r="N524" t="s">
        <v>36</v>
      </c>
      <c r="O524" t="s">
        <v>155</v>
      </c>
    </row>
    <row r="525" spans="1:15" x14ac:dyDescent="0.25">
      <c r="A525">
        <v>2019</v>
      </c>
      <c r="B525">
        <v>52</v>
      </c>
      <c r="C525" t="s">
        <v>1111</v>
      </c>
      <c r="D525" t="s">
        <v>58</v>
      </c>
      <c r="E525" t="s">
        <v>149</v>
      </c>
      <c r="F525" t="s">
        <v>128</v>
      </c>
      <c r="G525" t="s">
        <v>835</v>
      </c>
      <c r="H525" t="s">
        <v>108</v>
      </c>
      <c r="I525" t="s">
        <v>109</v>
      </c>
      <c r="J525" t="s">
        <v>187</v>
      </c>
      <c r="K525" t="s">
        <v>186</v>
      </c>
      <c r="L525" t="s">
        <v>117</v>
      </c>
      <c r="M525" t="s">
        <v>121</v>
      </c>
      <c r="N525" t="s">
        <v>37</v>
      </c>
      <c r="O525" t="s">
        <v>493</v>
      </c>
    </row>
    <row r="526" spans="1:15" x14ac:dyDescent="0.25">
      <c r="A526">
        <v>2019</v>
      </c>
      <c r="B526">
        <v>52</v>
      </c>
      <c r="C526" t="s">
        <v>1111</v>
      </c>
      <c r="D526" t="s">
        <v>58</v>
      </c>
      <c r="E526" t="s">
        <v>149</v>
      </c>
      <c r="F526" t="s">
        <v>128</v>
      </c>
      <c r="G526" t="s">
        <v>791</v>
      </c>
      <c r="H526" t="s">
        <v>108</v>
      </c>
      <c r="I526" t="s">
        <v>109</v>
      </c>
      <c r="J526" t="s">
        <v>187</v>
      </c>
      <c r="K526" t="s">
        <v>186</v>
      </c>
      <c r="L526" t="s">
        <v>117</v>
      </c>
      <c r="M526" t="s">
        <v>121</v>
      </c>
      <c r="N526" t="s">
        <v>37</v>
      </c>
      <c r="O526" t="s">
        <v>493</v>
      </c>
    </row>
    <row r="527" spans="1:15" x14ac:dyDescent="0.25">
      <c r="A527">
        <v>2019</v>
      </c>
      <c r="B527">
        <v>52</v>
      </c>
      <c r="C527" t="s">
        <v>1111</v>
      </c>
      <c r="D527" t="s">
        <v>58</v>
      </c>
      <c r="E527" t="s">
        <v>149</v>
      </c>
      <c r="F527" t="s">
        <v>128</v>
      </c>
      <c r="G527" t="s">
        <v>798</v>
      </c>
      <c r="H527" t="s">
        <v>108</v>
      </c>
      <c r="I527" t="s">
        <v>109</v>
      </c>
      <c r="J527" t="s">
        <v>187</v>
      </c>
      <c r="K527" t="s">
        <v>186</v>
      </c>
      <c r="L527" t="s">
        <v>117</v>
      </c>
      <c r="M527" t="s">
        <v>121</v>
      </c>
      <c r="N527" t="s">
        <v>37</v>
      </c>
      <c r="O527" t="s">
        <v>493</v>
      </c>
    </row>
    <row r="528" spans="1:15" x14ac:dyDescent="0.25">
      <c r="A528">
        <v>2019</v>
      </c>
      <c r="B528">
        <v>52</v>
      </c>
      <c r="C528" t="s">
        <v>1111</v>
      </c>
      <c r="D528" t="s">
        <v>58</v>
      </c>
      <c r="E528" t="s">
        <v>149</v>
      </c>
      <c r="F528" t="s">
        <v>128</v>
      </c>
      <c r="G528" t="s">
        <v>849</v>
      </c>
      <c r="H528" t="s">
        <v>108</v>
      </c>
      <c r="I528" t="s">
        <v>109</v>
      </c>
      <c r="J528" t="s">
        <v>187</v>
      </c>
      <c r="K528" t="s">
        <v>186</v>
      </c>
      <c r="L528" t="s">
        <v>117</v>
      </c>
      <c r="M528" t="s">
        <v>121</v>
      </c>
      <c r="N528" t="s">
        <v>37</v>
      </c>
      <c r="O528" t="s">
        <v>493</v>
      </c>
    </row>
    <row r="529" spans="1:15" x14ac:dyDescent="0.25">
      <c r="A529">
        <v>2019</v>
      </c>
      <c r="B529">
        <v>52</v>
      </c>
      <c r="C529" t="s">
        <v>1111</v>
      </c>
      <c r="D529" t="s">
        <v>58</v>
      </c>
      <c r="E529" t="s">
        <v>149</v>
      </c>
      <c r="F529" t="s">
        <v>128</v>
      </c>
      <c r="G529" t="s">
        <v>836</v>
      </c>
      <c r="H529" t="s">
        <v>108</v>
      </c>
      <c r="I529" t="s">
        <v>109</v>
      </c>
      <c r="J529" t="s">
        <v>187</v>
      </c>
      <c r="K529" t="s">
        <v>186</v>
      </c>
      <c r="L529" t="s">
        <v>117</v>
      </c>
      <c r="M529" t="s">
        <v>121</v>
      </c>
      <c r="N529" t="s">
        <v>37</v>
      </c>
      <c r="O529" t="s">
        <v>493</v>
      </c>
    </row>
    <row r="530" spans="1:15" x14ac:dyDescent="0.25">
      <c r="A530">
        <v>2019</v>
      </c>
      <c r="B530">
        <v>52</v>
      </c>
      <c r="C530" t="s">
        <v>1111</v>
      </c>
      <c r="D530" t="s">
        <v>58</v>
      </c>
      <c r="E530" t="s">
        <v>149</v>
      </c>
      <c r="F530" t="s">
        <v>128</v>
      </c>
      <c r="G530" t="s">
        <v>776</v>
      </c>
      <c r="H530" t="s">
        <v>108</v>
      </c>
      <c r="I530" t="s">
        <v>109</v>
      </c>
      <c r="J530" t="s">
        <v>187</v>
      </c>
      <c r="K530" t="s">
        <v>186</v>
      </c>
      <c r="L530" t="s">
        <v>117</v>
      </c>
      <c r="M530" t="s">
        <v>121</v>
      </c>
      <c r="N530" t="s">
        <v>37</v>
      </c>
      <c r="O530" t="s">
        <v>493</v>
      </c>
    </row>
    <row r="531" spans="1:15" x14ac:dyDescent="0.25">
      <c r="A531">
        <v>2019</v>
      </c>
      <c r="B531">
        <v>52</v>
      </c>
      <c r="C531" t="s">
        <v>1111</v>
      </c>
      <c r="D531" t="s">
        <v>58</v>
      </c>
      <c r="E531" t="s">
        <v>149</v>
      </c>
      <c r="F531" t="s">
        <v>128</v>
      </c>
      <c r="G531" t="s">
        <v>837</v>
      </c>
      <c r="H531" t="s">
        <v>108</v>
      </c>
      <c r="I531" t="s">
        <v>109</v>
      </c>
      <c r="J531" t="s">
        <v>187</v>
      </c>
      <c r="K531" t="s">
        <v>186</v>
      </c>
      <c r="L531" t="s">
        <v>117</v>
      </c>
      <c r="M531" t="s">
        <v>121</v>
      </c>
      <c r="N531" t="s">
        <v>37</v>
      </c>
      <c r="O531" t="s">
        <v>493</v>
      </c>
    </row>
    <row r="532" spans="1:15" x14ac:dyDescent="0.25">
      <c r="A532">
        <v>2019</v>
      </c>
      <c r="B532">
        <v>52</v>
      </c>
      <c r="C532" t="s">
        <v>1111</v>
      </c>
      <c r="D532" t="s">
        <v>488</v>
      </c>
      <c r="E532" t="s">
        <v>149</v>
      </c>
      <c r="F532" t="s">
        <v>128</v>
      </c>
      <c r="G532" t="s">
        <v>835</v>
      </c>
      <c r="H532" t="s">
        <v>108</v>
      </c>
      <c r="I532" t="s">
        <v>109</v>
      </c>
      <c r="J532" t="s">
        <v>187</v>
      </c>
      <c r="K532" t="s">
        <v>186</v>
      </c>
      <c r="L532" t="s">
        <v>117</v>
      </c>
      <c r="M532" t="s">
        <v>121</v>
      </c>
      <c r="N532" t="s">
        <v>37</v>
      </c>
      <c r="O532" t="s">
        <v>493</v>
      </c>
    </row>
    <row r="533" spans="1:15" x14ac:dyDescent="0.25">
      <c r="A533">
        <v>2019</v>
      </c>
      <c r="B533">
        <v>52</v>
      </c>
      <c r="C533" t="s">
        <v>1111</v>
      </c>
      <c r="D533" t="s">
        <v>488</v>
      </c>
      <c r="E533" t="s">
        <v>149</v>
      </c>
      <c r="F533" t="s">
        <v>128</v>
      </c>
      <c r="G533" t="s">
        <v>791</v>
      </c>
      <c r="H533" t="s">
        <v>108</v>
      </c>
      <c r="I533" t="s">
        <v>109</v>
      </c>
      <c r="J533" t="s">
        <v>187</v>
      </c>
      <c r="K533" t="s">
        <v>186</v>
      </c>
      <c r="L533" t="s">
        <v>117</v>
      </c>
      <c r="M533" t="s">
        <v>121</v>
      </c>
      <c r="N533" t="s">
        <v>37</v>
      </c>
      <c r="O533" t="s">
        <v>493</v>
      </c>
    </row>
    <row r="534" spans="1:15" x14ac:dyDescent="0.25">
      <c r="A534">
        <v>2019</v>
      </c>
      <c r="B534">
        <v>52</v>
      </c>
      <c r="C534" t="s">
        <v>1111</v>
      </c>
      <c r="D534" t="s">
        <v>488</v>
      </c>
      <c r="E534" t="s">
        <v>149</v>
      </c>
      <c r="F534" t="s">
        <v>128</v>
      </c>
      <c r="G534" t="s">
        <v>798</v>
      </c>
      <c r="H534" t="s">
        <v>108</v>
      </c>
      <c r="I534" t="s">
        <v>109</v>
      </c>
      <c r="J534" t="s">
        <v>187</v>
      </c>
      <c r="K534" t="s">
        <v>186</v>
      </c>
      <c r="L534" t="s">
        <v>117</v>
      </c>
      <c r="M534" t="s">
        <v>121</v>
      </c>
      <c r="N534" t="s">
        <v>37</v>
      </c>
      <c r="O534" t="s">
        <v>493</v>
      </c>
    </row>
    <row r="535" spans="1:15" x14ac:dyDescent="0.25">
      <c r="A535">
        <v>2019</v>
      </c>
      <c r="B535">
        <v>52</v>
      </c>
      <c r="C535" t="s">
        <v>1111</v>
      </c>
      <c r="D535" t="s">
        <v>488</v>
      </c>
      <c r="E535" t="s">
        <v>149</v>
      </c>
      <c r="F535" t="s">
        <v>128</v>
      </c>
      <c r="G535" t="s">
        <v>849</v>
      </c>
      <c r="H535" t="s">
        <v>108</v>
      </c>
      <c r="I535" t="s">
        <v>109</v>
      </c>
      <c r="J535" t="s">
        <v>187</v>
      </c>
      <c r="K535" t="s">
        <v>186</v>
      </c>
      <c r="L535" t="s">
        <v>117</v>
      </c>
      <c r="M535" t="s">
        <v>121</v>
      </c>
      <c r="N535" t="s">
        <v>37</v>
      </c>
      <c r="O535" t="s">
        <v>493</v>
      </c>
    </row>
    <row r="536" spans="1:15" x14ac:dyDescent="0.25">
      <c r="A536">
        <v>2019</v>
      </c>
      <c r="B536">
        <v>52</v>
      </c>
      <c r="C536" t="s">
        <v>1111</v>
      </c>
      <c r="D536" t="s">
        <v>488</v>
      </c>
      <c r="E536" t="s">
        <v>149</v>
      </c>
      <c r="F536" t="s">
        <v>128</v>
      </c>
      <c r="G536" t="s">
        <v>836</v>
      </c>
      <c r="H536" t="s">
        <v>108</v>
      </c>
      <c r="I536" t="s">
        <v>109</v>
      </c>
      <c r="J536" t="s">
        <v>187</v>
      </c>
      <c r="K536" t="s">
        <v>186</v>
      </c>
      <c r="L536" t="s">
        <v>117</v>
      </c>
      <c r="M536" t="s">
        <v>121</v>
      </c>
      <c r="N536" t="s">
        <v>37</v>
      </c>
      <c r="O536" t="s">
        <v>493</v>
      </c>
    </row>
    <row r="537" spans="1:15" x14ac:dyDescent="0.25">
      <c r="A537">
        <v>2019</v>
      </c>
      <c r="B537">
        <v>52</v>
      </c>
      <c r="C537" t="s">
        <v>1111</v>
      </c>
      <c r="D537" t="s">
        <v>488</v>
      </c>
      <c r="E537" t="s">
        <v>149</v>
      </c>
      <c r="F537" t="s">
        <v>128</v>
      </c>
      <c r="G537" t="s">
        <v>776</v>
      </c>
      <c r="H537" t="s">
        <v>108</v>
      </c>
      <c r="I537" t="s">
        <v>109</v>
      </c>
      <c r="J537" t="s">
        <v>187</v>
      </c>
      <c r="K537" t="s">
        <v>186</v>
      </c>
      <c r="L537" t="s">
        <v>117</v>
      </c>
      <c r="M537" t="s">
        <v>121</v>
      </c>
      <c r="N537" t="s">
        <v>37</v>
      </c>
      <c r="O537" t="s">
        <v>493</v>
      </c>
    </row>
    <row r="538" spans="1:15" x14ac:dyDescent="0.25">
      <c r="A538">
        <v>2019</v>
      </c>
      <c r="B538">
        <v>52</v>
      </c>
      <c r="C538" t="s">
        <v>1111</v>
      </c>
      <c r="D538" t="s">
        <v>488</v>
      </c>
      <c r="E538" t="s">
        <v>149</v>
      </c>
      <c r="F538" t="s">
        <v>128</v>
      </c>
      <c r="G538" t="s">
        <v>837</v>
      </c>
      <c r="H538" t="s">
        <v>108</v>
      </c>
      <c r="I538" t="s">
        <v>109</v>
      </c>
      <c r="J538" t="s">
        <v>187</v>
      </c>
      <c r="K538" t="s">
        <v>186</v>
      </c>
      <c r="L538" t="s">
        <v>117</v>
      </c>
      <c r="M538" t="s">
        <v>121</v>
      </c>
      <c r="N538" t="s">
        <v>37</v>
      </c>
      <c r="O538" t="s">
        <v>493</v>
      </c>
    </row>
    <row r="539" spans="1:15" x14ac:dyDescent="0.25">
      <c r="A539">
        <v>2019</v>
      </c>
      <c r="B539">
        <v>52</v>
      </c>
      <c r="C539" t="s">
        <v>1111</v>
      </c>
      <c r="D539" t="s">
        <v>9</v>
      </c>
      <c r="E539" t="s">
        <v>149</v>
      </c>
      <c r="F539" t="s">
        <v>128</v>
      </c>
      <c r="G539" t="s">
        <v>835</v>
      </c>
      <c r="H539" t="s">
        <v>108</v>
      </c>
      <c r="I539" t="s">
        <v>109</v>
      </c>
      <c r="J539" t="s">
        <v>187</v>
      </c>
      <c r="K539" t="s">
        <v>186</v>
      </c>
      <c r="L539" t="s">
        <v>117</v>
      </c>
      <c r="M539" t="s">
        <v>121</v>
      </c>
      <c r="N539" t="s">
        <v>37</v>
      </c>
      <c r="O539" t="s">
        <v>493</v>
      </c>
    </row>
    <row r="540" spans="1:15" x14ac:dyDescent="0.25">
      <c r="A540">
        <v>2019</v>
      </c>
      <c r="B540">
        <v>52</v>
      </c>
      <c r="C540" t="s">
        <v>1111</v>
      </c>
      <c r="D540" t="s">
        <v>9</v>
      </c>
      <c r="E540" t="s">
        <v>149</v>
      </c>
      <c r="F540" t="s">
        <v>128</v>
      </c>
      <c r="G540" t="s">
        <v>791</v>
      </c>
      <c r="H540" t="s">
        <v>108</v>
      </c>
      <c r="I540" t="s">
        <v>109</v>
      </c>
      <c r="J540" t="s">
        <v>187</v>
      </c>
      <c r="K540" t="s">
        <v>186</v>
      </c>
      <c r="L540" t="s">
        <v>117</v>
      </c>
      <c r="M540" t="s">
        <v>121</v>
      </c>
      <c r="N540" t="s">
        <v>37</v>
      </c>
      <c r="O540" t="s">
        <v>493</v>
      </c>
    </row>
    <row r="541" spans="1:15" x14ac:dyDescent="0.25">
      <c r="A541">
        <v>2019</v>
      </c>
      <c r="B541">
        <v>52</v>
      </c>
      <c r="C541" t="s">
        <v>1111</v>
      </c>
      <c r="D541" t="s">
        <v>9</v>
      </c>
      <c r="E541" t="s">
        <v>149</v>
      </c>
      <c r="F541" t="s">
        <v>128</v>
      </c>
      <c r="G541" t="s">
        <v>798</v>
      </c>
      <c r="H541" t="s">
        <v>108</v>
      </c>
      <c r="I541" t="s">
        <v>109</v>
      </c>
      <c r="J541" t="s">
        <v>187</v>
      </c>
      <c r="K541" t="s">
        <v>186</v>
      </c>
      <c r="L541" t="s">
        <v>117</v>
      </c>
      <c r="M541" t="s">
        <v>121</v>
      </c>
      <c r="N541" t="s">
        <v>37</v>
      </c>
      <c r="O541" t="s">
        <v>493</v>
      </c>
    </row>
    <row r="542" spans="1:15" x14ac:dyDescent="0.25">
      <c r="A542">
        <v>2019</v>
      </c>
      <c r="B542">
        <v>52</v>
      </c>
      <c r="C542" t="s">
        <v>1111</v>
      </c>
      <c r="D542" t="s">
        <v>9</v>
      </c>
      <c r="E542" t="s">
        <v>149</v>
      </c>
      <c r="F542" t="s">
        <v>128</v>
      </c>
      <c r="G542" t="s">
        <v>849</v>
      </c>
      <c r="H542" t="s">
        <v>108</v>
      </c>
      <c r="I542" t="s">
        <v>109</v>
      </c>
      <c r="J542" t="s">
        <v>187</v>
      </c>
      <c r="K542" t="s">
        <v>186</v>
      </c>
      <c r="L542" t="s">
        <v>117</v>
      </c>
      <c r="M542" t="s">
        <v>121</v>
      </c>
      <c r="N542" t="s">
        <v>37</v>
      </c>
      <c r="O542" t="s">
        <v>493</v>
      </c>
    </row>
    <row r="543" spans="1:15" x14ac:dyDescent="0.25">
      <c r="A543">
        <v>2019</v>
      </c>
      <c r="B543">
        <v>52</v>
      </c>
      <c r="C543" t="s">
        <v>1111</v>
      </c>
      <c r="D543" t="s">
        <v>9</v>
      </c>
      <c r="E543" t="s">
        <v>149</v>
      </c>
      <c r="F543" t="s">
        <v>128</v>
      </c>
      <c r="G543" t="s">
        <v>836</v>
      </c>
      <c r="H543" t="s">
        <v>108</v>
      </c>
      <c r="I543" t="s">
        <v>109</v>
      </c>
      <c r="J543" t="s">
        <v>187</v>
      </c>
      <c r="K543" t="s">
        <v>186</v>
      </c>
      <c r="L543" t="s">
        <v>117</v>
      </c>
      <c r="M543" t="s">
        <v>121</v>
      </c>
      <c r="N543" t="s">
        <v>37</v>
      </c>
      <c r="O543" t="s">
        <v>493</v>
      </c>
    </row>
    <row r="544" spans="1:15" x14ac:dyDescent="0.25">
      <c r="A544">
        <v>2019</v>
      </c>
      <c r="B544">
        <v>52</v>
      </c>
      <c r="C544" t="s">
        <v>1111</v>
      </c>
      <c r="D544" t="s">
        <v>9</v>
      </c>
      <c r="E544" t="s">
        <v>149</v>
      </c>
      <c r="F544" t="s">
        <v>128</v>
      </c>
      <c r="G544" t="s">
        <v>776</v>
      </c>
      <c r="H544" t="s">
        <v>108</v>
      </c>
      <c r="I544" t="s">
        <v>109</v>
      </c>
      <c r="J544" t="s">
        <v>187</v>
      </c>
      <c r="K544" t="s">
        <v>186</v>
      </c>
      <c r="L544" t="s">
        <v>117</v>
      </c>
      <c r="M544" t="s">
        <v>121</v>
      </c>
      <c r="N544" t="s">
        <v>37</v>
      </c>
      <c r="O544" t="s">
        <v>493</v>
      </c>
    </row>
    <row r="545" spans="1:15" x14ac:dyDescent="0.25">
      <c r="A545">
        <v>2019</v>
      </c>
      <c r="B545">
        <v>52</v>
      </c>
      <c r="C545" t="s">
        <v>1111</v>
      </c>
      <c r="D545" t="s">
        <v>9</v>
      </c>
      <c r="E545" t="s">
        <v>149</v>
      </c>
      <c r="F545" t="s">
        <v>128</v>
      </c>
      <c r="G545" t="s">
        <v>837</v>
      </c>
      <c r="H545" t="s">
        <v>108</v>
      </c>
      <c r="I545" t="s">
        <v>109</v>
      </c>
      <c r="J545" t="s">
        <v>187</v>
      </c>
      <c r="K545" t="s">
        <v>186</v>
      </c>
      <c r="L545" t="s">
        <v>117</v>
      </c>
      <c r="M545" t="s">
        <v>121</v>
      </c>
      <c r="N545" t="s">
        <v>37</v>
      </c>
      <c r="O545" t="s">
        <v>493</v>
      </c>
    </row>
    <row r="546" spans="1:15" x14ac:dyDescent="0.25">
      <c r="A546">
        <v>2019</v>
      </c>
      <c r="B546">
        <v>53</v>
      </c>
      <c r="C546" t="s">
        <v>13</v>
      </c>
      <c r="D546" t="s">
        <v>876</v>
      </c>
      <c r="E546" t="s">
        <v>150</v>
      </c>
      <c r="F546" t="s">
        <v>128</v>
      </c>
      <c r="G546" t="s">
        <v>134</v>
      </c>
      <c r="H546" t="s">
        <v>108</v>
      </c>
      <c r="I546" t="s">
        <v>917</v>
      </c>
      <c r="J546" t="s">
        <v>494</v>
      </c>
      <c r="K546" t="s">
        <v>314</v>
      </c>
      <c r="L546" t="s">
        <v>116</v>
      </c>
      <c r="M546" t="s">
        <v>158</v>
      </c>
      <c r="N546" t="s">
        <v>38</v>
      </c>
      <c r="O546" t="s">
        <v>495</v>
      </c>
    </row>
    <row r="547" spans="1:15" x14ac:dyDescent="0.25">
      <c r="A547">
        <v>2019</v>
      </c>
      <c r="B547">
        <v>53</v>
      </c>
      <c r="C547" t="s">
        <v>13</v>
      </c>
      <c r="D547" t="s">
        <v>876</v>
      </c>
      <c r="E547" t="s">
        <v>150</v>
      </c>
      <c r="F547" t="s">
        <v>128</v>
      </c>
      <c r="G547" t="s">
        <v>836</v>
      </c>
      <c r="H547" t="s">
        <v>108</v>
      </c>
      <c r="I547" t="s">
        <v>917</v>
      </c>
      <c r="J547" t="s">
        <v>494</v>
      </c>
      <c r="K547" t="s">
        <v>314</v>
      </c>
      <c r="L547" t="s">
        <v>116</v>
      </c>
      <c r="M547" t="s">
        <v>158</v>
      </c>
      <c r="N547" t="s">
        <v>38</v>
      </c>
      <c r="O547" t="s">
        <v>495</v>
      </c>
    </row>
    <row r="548" spans="1:15" x14ac:dyDescent="0.25">
      <c r="A548">
        <v>2019</v>
      </c>
      <c r="B548">
        <v>53</v>
      </c>
      <c r="C548" t="s">
        <v>13</v>
      </c>
      <c r="D548" t="s">
        <v>876</v>
      </c>
      <c r="E548" t="s">
        <v>150</v>
      </c>
      <c r="F548" t="s">
        <v>128</v>
      </c>
      <c r="G548" t="s">
        <v>780</v>
      </c>
      <c r="H548" t="s">
        <v>108</v>
      </c>
      <c r="I548" t="s">
        <v>917</v>
      </c>
      <c r="J548" t="s">
        <v>494</v>
      </c>
      <c r="K548" t="s">
        <v>314</v>
      </c>
      <c r="L548" t="s">
        <v>116</v>
      </c>
      <c r="M548" t="s">
        <v>158</v>
      </c>
      <c r="N548" t="s">
        <v>38</v>
      </c>
      <c r="O548" t="s">
        <v>495</v>
      </c>
    </row>
    <row r="549" spans="1:15" x14ac:dyDescent="0.25">
      <c r="A549">
        <v>2019</v>
      </c>
      <c r="B549">
        <v>53</v>
      </c>
      <c r="C549" t="s">
        <v>13</v>
      </c>
      <c r="D549" t="s">
        <v>876</v>
      </c>
      <c r="E549" t="s">
        <v>150</v>
      </c>
      <c r="F549" t="s">
        <v>128</v>
      </c>
      <c r="G549" t="s">
        <v>772</v>
      </c>
      <c r="H549" t="s">
        <v>108</v>
      </c>
      <c r="I549" t="s">
        <v>917</v>
      </c>
      <c r="J549" t="s">
        <v>494</v>
      </c>
      <c r="K549" t="s">
        <v>314</v>
      </c>
      <c r="L549" t="s">
        <v>116</v>
      </c>
      <c r="M549" t="s">
        <v>158</v>
      </c>
      <c r="N549" t="s">
        <v>38</v>
      </c>
      <c r="O549" t="s">
        <v>495</v>
      </c>
    </row>
    <row r="550" spans="1:15" x14ac:dyDescent="0.25">
      <c r="A550">
        <v>2019</v>
      </c>
      <c r="B550">
        <v>53</v>
      </c>
      <c r="C550" t="s">
        <v>13</v>
      </c>
      <c r="D550" t="s">
        <v>876</v>
      </c>
      <c r="E550" t="s">
        <v>150</v>
      </c>
      <c r="F550" t="s">
        <v>128</v>
      </c>
      <c r="G550" t="s">
        <v>792</v>
      </c>
      <c r="H550" t="s">
        <v>108</v>
      </c>
      <c r="I550" t="s">
        <v>917</v>
      </c>
      <c r="J550" t="s">
        <v>494</v>
      </c>
      <c r="K550" t="s">
        <v>314</v>
      </c>
      <c r="L550" t="s">
        <v>116</v>
      </c>
      <c r="M550" t="s">
        <v>158</v>
      </c>
      <c r="N550" t="s">
        <v>38</v>
      </c>
      <c r="O550" t="s">
        <v>495</v>
      </c>
    </row>
    <row r="551" spans="1:15" x14ac:dyDescent="0.25">
      <c r="A551">
        <v>2019</v>
      </c>
      <c r="B551">
        <v>53</v>
      </c>
      <c r="C551" t="s">
        <v>13</v>
      </c>
      <c r="D551" t="s">
        <v>876</v>
      </c>
      <c r="E551" t="s">
        <v>150</v>
      </c>
      <c r="F551" t="s">
        <v>128</v>
      </c>
      <c r="G551" t="s">
        <v>778</v>
      </c>
      <c r="H551" t="s">
        <v>108</v>
      </c>
      <c r="I551" t="s">
        <v>917</v>
      </c>
      <c r="J551" t="s">
        <v>494</v>
      </c>
      <c r="K551" t="s">
        <v>314</v>
      </c>
      <c r="L551" t="s">
        <v>116</v>
      </c>
      <c r="M551" t="s">
        <v>158</v>
      </c>
      <c r="N551" t="s">
        <v>38</v>
      </c>
      <c r="O551" t="s">
        <v>495</v>
      </c>
    </row>
    <row r="552" spans="1:15" x14ac:dyDescent="0.25">
      <c r="A552">
        <v>2019</v>
      </c>
      <c r="B552">
        <v>53</v>
      </c>
      <c r="C552" t="s">
        <v>13</v>
      </c>
      <c r="D552" t="s">
        <v>876</v>
      </c>
      <c r="E552" t="s">
        <v>150</v>
      </c>
      <c r="F552" t="s">
        <v>666</v>
      </c>
      <c r="G552" t="s">
        <v>134</v>
      </c>
      <c r="H552" t="s">
        <v>108</v>
      </c>
      <c r="I552" t="s">
        <v>917</v>
      </c>
      <c r="J552" t="s">
        <v>494</v>
      </c>
      <c r="K552" t="s">
        <v>314</v>
      </c>
      <c r="L552" t="s">
        <v>116</v>
      </c>
      <c r="M552" t="s">
        <v>158</v>
      </c>
      <c r="N552" t="s">
        <v>38</v>
      </c>
      <c r="O552" t="s">
        <v>495</v>
      </c>
    </row>
    <row r="553" spans="1:15" x14ac:dyDescent="0.25">
      <c r="A553">
        <v>2019</v>
      </c>
      <c r="B553">
        <v>53</v>
      </c>
      <c r="C553" t="s">
        <v>13</v>
      </c>
      <c r="D553" t="s">
        <v>876</v>
      </c>
      <c r="E553" t="s">
        <v>150</v>
      </c>
      <c r="F553" t="s">
        <v>666</v>
      </c>
      <c r="G553" t="s">
        <v>836</v>
      </c>
      <c r="H553" t="s">
        <v>108</v>
      </c>
      <c r="I553" t="s">
        <v>917</v>
      </c>
      <c r="J553" t="s">
        <v>494</v>
      </c>
      <c r="K553" t="s">
        <v>314</v>
      </c>
      <c r="L553" t="s">
        <v>116</v>
      </c>
      <c r="M553" t="s">
        <v>158</v>
      </c>
      <c r="N553" t="s">
        <v>38</v>
      </c>
      <c r="O553" t="s">
        <v>495</v>
      </c>
    </row>
    <row r="554" spans="1:15" x14ac:dyDescent="0.25">
      <c r="A554">
        <v>2019</v>
      </c>
      <c r="B554">
        <v>53</v>
      </c>
      <c r="C554" t="s">
        <v>13</v>
      </c>
      <c r="D554" t="s">
        <v>876</v>
      </c>
      <c r="E554" t="s">
        <v>150</v>
      </c>
      <c r="F554" t="s">
        <v>666</v>
      </c>
      <c r="G554" t="s">
        <v>780</v>
      </c>
      <c r="H554" t="s">
        <v>108</v>
      </c>
      <c r="I554" t="s">
        <v>917</v>
      </c>
      <c r="J554" t="s">
        <v>494</v>
      </c>
      <c r="K554" t="s">
        <v>314</v>
      </c>
      <c r="L554" t="s">
        <v>116</v>
      </c>
      <c r="M554" t="s">
        <v>158</v>
      </c>
      <c r="N554" t="s">
        <v>38</v>
      </c>
      <c r="O554" t="s">
        <v>495</v>
      </c>
    </row>
    <row r="555" spans="1:15" x14ac:dyDescent="0.25">
      <c r="A555">
        <v>2019</v>
      </c>
      <c r="B555">
        <v>53</v>
      </c>
      <c r="C555" t="s">
        <v>13</v>
      </c>
      <c r="D555" t="s">
        <v>876</v>
      </c>
      <c r="E555" t="s">
        <v>150</v>
      </c>
      <c r="F555" t="s">
        <v>666</v>
      </c>
      <c r="G555" t="s">
        <v>772</v>
      </c>
      <c r="H555" t="s">
        <v>108</v>
      </c>
      <c r="I555" t="s">
        <v>917</v>
      </c>
      <c r="J555" t="s">
        <v>494</v>
      </c>
      <c r="K555" t="s">
        <v>314</v>
      </c>
      <c r="L555" t="s">
        <v>116</v>
      </c>
      <c r="M555" t="s">
        <v>158</v>
      </c>
      <c r="N555" t="s">
        <v>38</v>
      </c>
      <c r="O555" t="s">
        <v>495</v>
      </c>
    </row>
    <row r="556" spans="1:15" x14ac:dyDescent="0.25">
      <c r="A556">
        <v>2019</v>
      </c>
      <c r="B556">
        <v>53</v>
      </c>
      <c r="C556" t="s">
        <v>13</v>
      </c>
      <c r="D556" t="s">
        <v>876</v>
      </c>
      <c r="E556" t="s">
        <v>150</v>
      </c>
      <c r="F556" t="s">
        <v>666</v>
      </c>
      <c r="G556" t="s">
        <v>792</v>
      </c>
      <c r="H556" t="s">
        <v>108</v>
      </c>
      <c r="I556" t="s">
        <v>917</v>
      </c>
      <c r="J556" t="s">
        <v>494</v>
      </c>
      <c r="K556" t="s">
        <v>314</v>
      </c>
      <c r="L556" t="s">
        <v>116</v>
      </c>
      <c r="M556" t="s">
        <v>158</v>
      </c>
      <c r="N556" t="s">
        <v>38</v>
      </c>
      <c r="O556" t="s">
        <v>495</v>
      </c>
    </row>
    <row r="557" spans="1:15" x14ac:dyDescent="0.25">
      <c r="A557">
        <v>2019</v>
      </c>
      <c r="B557">
        <v>53</v>
      </c>
      <c r="C557" t="s">
        <v>13</v>
      </c>
      <c r="D557" t="s">
        <v>876</v>
      </c>
      <c r="E557" t="s">
        <v>150</v>
      </c>
      <c r="F557" t="s">
        <v>666</v>
      </c>
      <c r="G557" t="s">
        <v>778</v>
      </c>
      <c r="H557" t="s">
        <v>108</v>
      </c>
      <c r="I557" t="s">
        <v>917</v>
      </c>
      <c r="J557" t="s">
        <v>494</v>
      </c>
      <c r="K557" t="s">
        <v>314</v>
      </c>
      <c r="L557" t="s">
        <v>116</v>
      </c>
      <c r="M557" t="s">
        <v>158</v>
      </c>
      <c r="N557" t="s">
        <v>38</v>
      </c>
      <c r="O557" t="s">
        <v>495</v>
      </c>
    </row>
    <row r="558" spans="1:15" x14ac:dyDescent="0.25">
      <c r="A558">
        <v>2019</v>
      </c>
      <c r="B558">
        <v>54</v>
      </c>
      <c r="C558" t="s">
        <v>30</v>
      </c>
      <c r="D558" t="s">
        <v>9</v>
      </c>
      <c r="E558" t="s">
        <v>149</v>
      </c>
      <c r="F558" t="s">
        <v>17</v>
      </c>
      <c r="G558" t="s">
        <v>134</v>
      </c>
      <c r="H558" t="s">
        <v>108</v>
      </c>
      <c r="I558" t="s">
        <v>917</v>
      </c>
      <c r="J558" t="s">
        <v>160</v>
      </c>
      <c r="K558" t="s">
        <v>314</v>
      </c>
      <c r="L558" t="s">
        <v>116</v>
      </c>
      <c r="M558" t="s">
        <v>166</v>
      </c>
      <c r="N558" t="s">
        <v>39</v>
      </c>
      <c r="O558" t="s">
        <v>497</v>
      </c>
    </row>
    <row r="559" spans="1:15" x14ac:dyDescent="0.25">
      <c r="A559">
        <v>2019</v>
      </c>
      <c r="B559">
        <v>54</v>
      </c>
      <c r="C559" t="s">
        <v>30</v>
      </c>
      <c r="D559" t="s">
        <v>9</v>
      </c>
      <c r="E559" t="s">
        <v>149</v>
      </c>
      <c r="F559" t="s">
        <v>17</v>
      </c>
      <c r="G559" t="s">
        <v>776</v>
      </c>
      <c r="H559" t="s">
        <v>108</v>
      </c>
      <c r="I559" t="s">
        <v>917</v>
      </c>
      <c r="J559" t="s">
        <v>160</v>
      </c>
      <c r="K559" t="s">
        <v>314</v>
      </c>
      <c r="L559" t="s">
        <v>116</v>
      </c>
      <c r="M559" t="s">
        <v>166</v>
      </c>
      <c r="N559" t="s">
        <v>39</v>
      </c>
      <c r="O559" t="s">
        <v>497</v>
      </c>
    </row>
    <row r="560" spans="1:15" x14ac:dyDescent="0.25">
      <c r="A560">
        <v>2019</v>
      </c>
      <c r="B560">
        <v>54</v>
      </c>
      <c r="C560" t="s">
        <v>30</v>
      </c>
      <c r="D560" t="s">
        <v>9</v>
      </c>
      <c r="E560" t="s">
        <v>149</v>
      </c>
      <c r="F560" t="s">
        <v>17</v>
      </c>
      <c r="G560" t="s">
        <v>423</v>
      </c>
      <c r="H560" t="s">
        <v>108</v>
      </c>
      <c r="I560" t="s">
        <v>917</v>
      </c>
      <c r="J560" t="s">
        <v>160</v>
      </c>
      <c r="K560" t="s">
        <v>314</v>
      </c>
      <c r="L560" t="s">
        <v>116</v>
      </c>
      <c r="M560" t="s">
        <v>166</v>
      </c>
      <c r="N560" t="s">
        <v>39</v>
      </c>
      <c r="O560" t="s">
        <v>497</v>
      </c>
    </row>
    <row r="561" spans="1:15" x14ac:dyDescent="0.25">
      <c r="A561">
        <v>2019</v>
      </c>
      <c r="B561">
        <v>54</v>
      </c>
      <c r="C561" t="s">
        <v>30</v>
      </c>
      <c r="D561" t="s">
        <v>9</v>
      </c>
      <c r="E561" t="s">
        <v>149</v>
      </c>
      <c r="F561" t="s">
        <v>51</v>
      </c>
      <c r="G561" t="s">
        <v>134</v>
      </c>
      <c r="H561" t="s">
        <v>108</v>
      </c>
      <c r="I561" t="s">
        <v>917</v>
      </c>
      <c r="J561" t="s">
        <v>160</v>
      </c>
      <c r="K561" t="s">
        <v>314</v>
      </c>
      <c r="L561" t="s">
        <v>116</v>
      </c>
      <c r="M561" t="s">
        <v>166</v>
      </c>
      <c r="N561" t="s">
        <v>39</v>
      </c>
      <c r="O561" t="s">
        <v>497</v>
      </c>
    </row>
    <row r="562" spans="1:15" x14ac:dyDescent="0.25">
      <c r="A562">
        <v>2019</v>
      </c>
      <c r="B562">
        <v>54</v>
      </c>
      <c r="C562" t="s">
        <v>30</v>
      </c>
      <c r="D562" t="s">
        <v>9</v>
      </c>
      <c r="E562" t="s">
        <v>149</v>
      </c>
      <c r="F562" t="s">
        <v>51</v>
      </c>
      <c r="G562" t="s">
        <v>776</v>
      </c>
      <c r="H562" t="s">
        <v>108</v>
      </c>
      <c r="I562" t="s">
        <v>917</v>
      </c>
      <c r="J562" t="s">
        <v>160</v>
      </c>
      <c r="K562" t="s">
        <v>314</v>
      </c>
      <c r="L562" t="s">
        <v>116</v>
      </c>
      <c r="M562" t="s">
        <v>166</v>
      </c>
      <c r="N562" t="s">
        <v>39</v>
      </c>
      <c r="O562" t="s">
        <v>497</v>
      </c>
    </row>
    <row r="563" spans="1:15" x14ac:dyDescent="0.25">
      <c r="A563">
        <v>2019</v>
      </c>
      <c r="B563">
        <v>54</v>
      </c>
      <c r="C563" t="s">
        <v>30</v>
      </c>
      <c r="D563" t="s">
        <v>9</v>
      </c>
      <c r="E563" t="s">
        <v>149</v>
      </c>
      <c r="F563" t="s">
        <v>51</v>
      </c>
      <c r="G563" t="s">
        <v>423</v>
      </c>
      <c r="H563" t="s">
        <v>108</v>
      </c>
      <c r="I563" t="s">
        <v>917</v>
      </c>
      <c r="J563" t="s">
        <v>160</v>
      </c>
      <c r="K563" t="s">
        <v>314</v>
      </c>
      <c r="L563" t="s">
        <v>116</v>
      </c>
      <c r="M563" t="s">
        <v>166</v>
      </c>
      <c r="N563" t="s">
        <v>39</v>
      </c>
      <c r="O563" t="s">
        <v>497</v>
      </c>
    </row>
    <row r="564" spans="1:15" x14ac:dyDescent="0.25">
      <c r="A564">
        <v>2019</v>
      </c>
      <c r="B564">
        <v>54</v>
      </c>
      <c r="C564" t="s">
        <v>30</v>
      </c>
      <c r="D564" t="s">
        <v>9</v>
      </c>
      <c r="E564" t="s">
        <v>149</v>
      </c>
      <c r="F564" t="s">
        <v>128</v>
      </c>
      <c r="G564" t="s">
        <v>134</v>
      </c>
      <c r="H564" t="s">
        <v>108</v>
      </c>
      <c r="I564" t="s">
        <v>917</v>
      </c>
      <c r="J564" t="s">
        <v>160</v>
      </c>
      <c r="K564" t="s">
        <v>314</v>
      </c>
      <c r="L564" t="s">
        <v>116</v>
      </c>
      <c r="M564" t="s">
        <v>166</v>
      </c>
      <c r="N564" t="s">
        <v>39</v>
      </c>
      <c r="O564" t="s">
        <v>497</v>
      </c>
    </row>
    <row r="565" spans="1:15" x14ac:dyDescent="0.25">
      <c r="A565">
        <v>2019</v>
      </c>
      <c r="B565">
        <v>54</v>
      </c>
      <c r="C565" t="s">
        <v>30</v>
      </c>
      <c r="D565" t="s">
        <v>9</v>
      </c>
      <c r="E565" t="s">
        <v>149</v>
      </c>
      <c r="F565" t="s">
        <v>128</v>
      </c>
      <c r="G565" t="s">
        <v>776</v>
      </c>
      <c r="H565" t="s">
        <v>108</v>
      </c>
      <c r="I565" t="s">
        <v>917</v>
      </c>
      <c r="J565" t="s">
        <v>160</v>
      </c>
      <c r="K565" t="s">
        <v>314</v>
      </c>
      <c r="L565" t="s">
        <v>116</v>
      </c>
      <c r="M565" t="s">
        <v>166</v>
      </c>
      <c r="N565" t="s">
        <v>39</v>
      </c>
      <c r="O565" t="s">
        <v>497</v>
      </c>
    </row>
    <row r="566" spans="1:15" x14ac:dyDescent="0.25">
      <c r="A566">
        <v>2019</v>
      </c>
      <c r="B566">
        <v>54</v>
      </c>
      <c r="C566" t="s">
        <v>30</v>
      </c>
      <c r="D566" t="s">
        <v>9</v>
      </c>
      <c r="E566" t="s">
        <v>149</v>
      </c>
      <c r="F566" t="s">
        <v>128</v>
      </c>
      <c r="G566" t="s">
        <v>423</v>
      </c>
      <c r="H566" t="s">
        <v>108</v>
      </c>
      <c r="I566" t="s">
        <v>917</v>
      </c>
      <c r="J566" t="s">
        <v>160</v>
      </c>
      <c r="K566" t="s">
        <v>314</v>
      </c>
      <c r="L566" t="s">
        <v>116</v>
      </c>
      <c r="M566" t="s">
        <v>166</v>
      </c>
      <c r="N566" t="s">
        <v>39</v>
      </c>
      <c r="O566" t="s">
        <v>497</v>
      </c>
    </row>
    <row r="567" spans="1:15" x14ac:dyDescent="0.25">
      <c r="A567">
        <v>2019</v>
      </c>
      <c r="B567">
        <v>55</v>
      </c>
      <c r="C567" t="s">
        <v>196</v>
      </c>
      <c r="D567" t="s">
        <v>499</v>
      </c>
      <c r="E567" t="s">
        <v>151</v>
      </c>
      <c r="F567" t="s">
        <v>51</v>
      </c>
      <c r="G567" t="s">
        <v>134</v>
      </c>
      <c r="H567" t="s">
        <v>165</v>
      </c>
      <c r="I567" t="s">
        <v>917</v>
      </c>
      <c r="J567" t="s">
        <v>163</v>
      </c>
      <c r="K567" t="s">
        <v>163</v>
      </c>
      <c r="L567" t="s">
        <v>118</v>
      </c>
      <c r="M567" t="s">
        <v>162</v>
      </c>
      <c r="N567" t="s">
        <v>40</v>
      </c>
      <c r="O567" t="s">
        <v>498</v>
      </c>
    </row>
    <row r="568" spans="1:15" x14ac:dyDescent="0.25">
      <c r="A568">
        <v>2019</v>
      </c>
      <c r="B568">
        <v>55</v>
      </c>
      <c r="C568" t="s">
        <v>196</v>
      </c>
      <c r="D568" t="s">
        <v>499</v>
      </c>
      <c r="E568" t="s">
        <v>151</v>
      </c>
      <c r="F568" t="s">
        <v>51</v>
      </c>
      <c r="G568" t="s">
        <v>793</v>
      </c>
      <c r="H568" t="s">
        <v>165</v>
      </c>
      <c r="I568" t="s">
        <v>917</v>
      </c>
      <c r="J568" t="s">
        <v>163</v>
      </c>
      <c r="K568" t="s">
        <v>163</v>
      </c>
      <c r="L568" t="s">
        <v>118</v>
      </c>
      <c r="M568" t="s">
        <v>162</v>
      </c>
      <c r="N568" t="s">
        <v>40</v>
      </c>
      <c r="O568" t="s">
        <v>498</v>
      </c>
    </row>
    <row r="569" spans="1:15" x14ac:dyDescent="0.25">
      <c r="A569">
        <v>2019</v>
      </c>
      <c r="B569">
        <v>55</v>
      </c>
      <c r="C569" t="s">
        <v>196</v>
      </c>
      <c r="D569" t="s">
        <v>499</v>
      </c>
      <c r="E569" t="s">
        <v>151</v>
      </c>
      <c r="F569" t="s">
        <v>51</v>
      </c>
      <c r="G569" t="s">
        <v>846</v>
      </c>
      <c r="H569" t="s">
        <v>165</v>
      </c>
      <c r="I569" t="s">
        <v>917</v>
      </c>
      <c r="J569" t="s">
        <v>163</v>
      </c>
      <c r="K569" t="s">
        <v>163</v>
      </c>
      <c r="L569" t="s">
        <v>118</v>
      </c>
      <c r="M569" t="s">
        <v>162</v>
      </c>
      <c r="N569" t="s">
        <v>40</v>
      </c>
      <c r="O569" t="s">
        <v>498</v>
      </c>
    </row>
    <row r="570" spans="1:15" x14ac:dyDescent="0.25">
      <c r="A570">
        <v>2019</v>
      </c>
      <c r="B570">
        <v>55</v>
      </c>
      <c r="C570" t="s">
        <v>196</v>
      </c>
      <c r="D570" t="s">
        <v>499</v>
      </c>
      <c r="E570" t="s">
        <v>149</v>
      </c>
      <c r="F570" t="s">
        <v>51</v>
      </c>
      <c r="G570" t="s">
        <v>134</v>
      </c>
      <c r="H570" t="s">
        <v>165</v>
      </c>
      <c r="I570" t="s">
        <v>917</v>
      </c>
      <c r="J570" t="s">
        <v>163</v>
      </c>
      <c r="K570" t="s">
        <v>163</v>
      </c>
      <c r="L570" t="s">
        <v>118</v>
      </c>
      <c r="M570" t="s">
        <v>162</v>
      </c>
      <c r="N570" t="s">
        <v>40</v>
      </c>
      <c r="O570" t="s">
        <v>498</v>
      </c>
    </row>
    <row r="571" spans="1:15" x14ac:dyDescent="0.25">
      <c r="A571">
        <v>2019</v>
      </c>
      <c r="B571">
        <v>55</v>
      </c>
      <c r="C571" t="s">
        <v>196</v>
      </c>
      <c r="D571" t="s">
        <v>499</v>
      </c>
      <c r="E571" t="s">
        <v>149</v>
      </c>
      <c r="F571" t="s">
        <v>51</v>
      </c>
      <c r="G571" t="s">
        <v>793</v>
      </c>
      <c r="H571" t="s">
        <v>165</v>
      </c>
      <c r="I571" t="s">
        <v>917</v>
      </c>
      <c r="J571" t="s">
        <v>163</v>
      </c>
      <c r="K571" t="s">
        <v>163</v>
      </c>
      <c r="L571" t="s">
        <v>118</v>
      </c>
      <c r="M571" t="s">
        <v>162</v>
      </c>
      <c r="N571" t="s">
        <v>40</v>
      </c>
      <c r="O571" t="s">
        <v>498</v>
      </c>
    </row>
    <row r="572" spans="1:15" x14ac:dyDescent="0.25">
      <c r="A572">
        <v>2019</v>
      </c>
      <c r="B572">
        <v>55</v>
      </c>
      <c r="C572" t="s">
        <v>196</v>
      </c>
      <c r="D572" t="s">
        <v>499</v>
      </c>
      <c r="E572" t="s">
        <v>149</v>
      </c>
      <c r="F572" t="s">
        <v>51</v>
      </c>
      <c r="G572" t="s">
        <v>846</v>
      </c>
      <c r="H572" t="s">
        <v>165</v>
      </c>
      <c r="I572" t="s">
        <v>917</v>
      </c>
      <c r="J572" t="s">
        <v>163</v>
      </c>
      <c r="K572" t="s">
        <v>163</v>
      </c>
      <c r="L572" t="s">
        <v>118</v>
      </c>
      <c r="M572" t="s">
        <v>162</v>
      </c>
      <c r="N572" t="s">
        <v>40</v>
      </c>
      <c r="O572" t="s">
        <v>498</v>
      </c>
    </row>
    <row r="573" spans="1:15" x14ac:dyDescent="0.25">
      <c r="A573">
        <v>2019</v>
      </c>
      <c r="B573">
        <v>55</v>
      </c>
      <c r="C573" t="s">
        <v>196</v>
      </c>
      <c r="D573" t="s">
        <v>500</v>
      </c>
      <c r="E573" t="s">
        <v>151</v>
      </c>
      <c r="F573" t="s">
        <v>51</v>
      </c>
      <c r="G573" t="s">
        <v>134</v>
      </c>
      <c r="H573" t="s">
        <v>165</v>
      </c>
      <c r="I573" t="s">
        <v>917</v>
      </c>
      <c r="J573" t="s">
        <v>163</v>
      </c>
      <c r="K573" t="s">
        <v>163</v>
      </c>
      <c r="L573" t="s">
        <v>118</v>
      </c>
      <c r="M573" t="s">
        <v>162</v>
      </c>
      <c r="N573" t="s">
        <v>40</v>
      </c>
      <c r="O573" t="s">
        <v>498</v>
      </c>
    </row>
    <row r="574" spans="1:15" x14ac:dyDescent="0.25">
      <c r="A574">
        <v>2019</v>
      </c>
      <c r="B574">
        <v>55</v>
      </c>
      <c r="C574" t="s">
        <v>196</v>
      </c>
      <c r="D574" t="s">
        <v>500</v>
      </c>
      <c r="E574" t="s">
        <v>151</v>
      </c>
      <c r="F574" t="s">
        <v>51</v>
      </c>
      <c r="G574" t="s">
        <v>793</v>
      </c>
      <c r="H574" t="s">
        <v>165</v>
      </c>
      <c r="I574" t="s">
        <v>917</v>
      </c>
      <c r="J574" t="s">
        <v>163</v>
      </c>
      <c r="K574" t="s">
        <v>163</v>
      </c>
      <c r="L574" t="s">
        <v>118</v>
      </c>
      <c r="M574" t="s">
        <v>162</v>
      </c>
      <c r="N574" t="s">
        <v>40</v>
      </c>
      <c r="O574" t="s">
        <v>498</v>
      </c>
    </row>
    <row r="575" spans="1:15" x14ac:dyDescent="0.25">
      <c r="A575">
        <v>2019</v>
      </c>
      <c r="B575">
        <v>55</v>
      </c>
      <c r="C575" t="s">
        <v>196</v>
      </c>
      <c r="D575" t="s">
        <v>500</v>
      </c>
      <c r="E575" t="s">
        <v>151</v>
      </c>
      <c r="F575" t="s">
        <v>51</v>
      </c>
      <c r="G575" t="s">
        <v>846</v>
      </c>
      <c r="H575" t="s">
        <v>165</v>
      </c>
      <c r="I575" t="s">
        <v>917</v>
      </c>
      <c r="J575" t="s">
        <v>163</v>
      </c>
      <c r="K575" t="s">
        <v>163</v>
      </c>
      <c r="L575" t="s">
        <v>118</v>
      </c>
      <c r="M575" t="s">
        <v>162</v>
      </c>
      <c r="N575" t="s">
        <v>40</v>
      </c>
      <c r="O575" t="s">
        <v>498</v>
      </c>
    </row>
    <row r="576" spans="1:15" x14ac:dyDescent="0.25">
      <c r="A576">
        <v>2019</v>
      </c>
      <c r="B576">
        <v>55</v>
      </c>
      <c r="C576" t="s">
        <v>196</v>
      </c>
      <c r="D576" t="s">
        <v>500</v>
      </c>
      <c r="E576" t="s">
        <v>149</v>
      </c>
      <c r="F576" t="s">
        <v>51</v>
      </c>
      <c r="G576" t="s">
        <v>134</v>
      </c>
      <c r="H576" t="s">
        <v>165</v>
      </c>
      <c r="I576" t="s">
        <v>917</v>
      </c>
      <c r="J576" t="s">
        <v>163</v>
      </c>
      <c r="K576" t="s">
        <v>163</v>
      </c>
      <c r="L576" t="s">
        <v>118</v>
      </c>
      <c r="M576" t="s">
        <v>162</v>
      </c>
      <c r="N576" t="s">
        <v>40</v>
      </c>
      <c r="O576" t="s">
        <v>498</v>
      </c>
    </row>
    <row r="577" spans="1:15" x14ac:dyDescent="0.25">
      <c r="A577">
        <v>2019</v>
      </c>
      <c r="B577">
        <v>55</v>
      </c>
      <c r="C577" t="s">
        <v>196</v>
      </c>
      <c r="D577" t="s">
        <v>500</v>
      </c>
      <c r="E577" t="s">
        <v>149</v>
      </c>
      <c r="F577" t="s">
        <v>51</v>
      </c>
      <c r="G577" t="s">
        <v>793</v>
      </c>
      <c r="H577" t="s">
        <v>165</v>
      </c>
      <c r="I577" t="s">
        <v>917</v>
      </c>
      <c r="J577" t="s">
        <v>163</v>
      </c>
      <c r="K577" t="s">
        <v>163</v>
      </c>
      <c r="L577" t="s">
        <v>118</v>
      </c>
      <c r="M577" t="s">
        <v>162</v>
      </c>
      <c r="N577" t="s">
        <v>40</v>
      </c>
      <c r="O577" t="s">
        <v>498</v>
      </c>
    </row>
    <row r="578" spans="1:15" x14ac:dyDescent="0.25">
      <c r="A578">
        <v>2019</v>
      </c>
      <c r="B578">
        <v>55</v>
      </c>
      <c r="C578" t="s">
        <v>196</v>
      </c>
      <c r="D578" t="s">
        <v>500</v>
      </c>
      <c r="E578" t="s">
        <v>149</v>
      </c>
      <c r="F578" t="s">
        <v>51</v>
      </c>
      <c r="G578" t="s">
        <v>846</v>
      </c>
      <c r="H578" t="s">
        <v>165</v>
      </c>
      <c r="I578" t="s">
        <v>917</v>
      </c>
      <c r="J578" t="s">
        <v>163</v>
      </c>
      <c r="K578" t="s">
        <v>163</v>
      </c>
      <c r="L578" t="s">
        <v>118</v>
      </c>
      <c r="M578" t="s">
        <v>162</v>
      </c>
      <c r="N578" t="s">
        <v>40</v>
      </c>
      <c r="O578" t="s">
        <v>498</v>
      </c>
    </row>
    <row r="579" spans="1:15" x14ac:dyDescent="0.25">
      <c r="A579">
        <v>2019</v>
      </c>
      <c r="B579">
        <v>55</v>
      </c>
      <c r="C579" t="s">
        <v>196</v>
      </c>
      <c r="D579" t="s">
        <v>44</v>
      </c>
      <c r="E579" t="s">
        <v>151</v>
      </c>
      <c r="F579" t="s">
        <v>51</v>
      </c>
      <c r="G579" t="s">
        <v>134</v>
      </c>
      <c r="H579" t="s">
        <v>165</v>
      </c>
      <c r="I579" t="s">
        <v>917</v>
      </c>
      <c r="J579" t="s">
        <v>163</v>
      </c>
      <c r="K579" t="s">
        <v>163</v>
      </c>
      <c r="L579" t="s">
        <v>118</v>
      </c>
      <c r="M579" t="s">
        <v>162</v>
      </c>
      <c r="N579" t="s">
        <v>40</v>
      </c>
      <c r="O579" t="s">
        <v>498</v>
      </c>
    </row>
    <row r="580" spans="1:15" x14ac:dyDescent="0.25">
      <c r="A580">
        <v>2019</v>
      </c>
      <c r="B580">
        <v>55</v>
      </c>
      <c r="C580" t="s">
        <v>196</v>
      </c>
      <c r="D580" t="s">
        <v>44</v>
      </c>
      <c r="E580" t="s">
        <v>151</v>
      </c>
      <c r="F580" t="s">
        <v>51</v>
      </c>
      <c r="G580" t="s">
        <v>793</v>
      </c>
      <c r="H580" t="s">
        <v>165</v>
      </c>
      <c r="I580" t="s">
        <v>917</v>
      </c>
      <c r="J580" t="s">
        <v>163</v>
      </c>
      <c r="K580" t="s">
        <v>163</v>
      </c>
      <c r="L580" t="s">
        <v>118</v>
      </c>
      <c r="M580" t="s">
        <v>162</v>
      </c>
      <c r="N580" t="s">
        <v>40</v>
      </c>
      <c r="O580" t="s">
        <v>498</v>
      </c>
    </row>
    <row r="581" spans="1:15" x14ac:dyDescent="0.25">
      <c r="A581">
        <v>2019</v>
      </c>
      <c r="B581">
        <v>55</v>
      </c>
      <c r="C581" t="s">
        <v>196</v>
      </c>
      <c r="D581" t="s">
        <v>44</v>
      </c>
      <c r="E581" t="s">
        <v>151</v>
      </c>
      <c r="F581" t="s">
        <v>51</v>
      </c>
      <c r="G581" t="s">
        <v>846</v>
      </c>
      <c r="H581" t="s">
        <v>165</v>
      </c>
      <c r="I581" t="s">
        <v>917</v>
      </c>
      <c r="J581" t="s">
        <v>163</v>
      </c>
      <c r="K581" t="s">
        <v>163</v>
      </c>
      <c r="L581" t="s">
        <v>118</v>
      </c>
      <c r="M581" t="s">
        <v>162</v>
      </c>
      <c r="N581" t="s">
        <v>40</v>
      </c>
      <c r="O581" t="s">
        <v>498</v>
      </c>
    </row>
    <row r="582" spans="1:15" x14ac:dyDescent="0.25">
      <c r="A582">
        <v>2019</v>
      </c>
      <c r="B582">
        <v>55</v>
      </c>
      <c r="C582" t="s">
        <v>196</v>
      </c>
      <c r="D582" t="s">
        <v>44</v>
      </c>
      <c r="E582" t="s">
        <v>149</v>
      </c>
      <c r="F582" t="s">
        <v>51</v>
      </c>
      <c r="G582" t="s">
        <v>134</v>
      </c>
      <c r="H582" t="s">
        <v>165</v>
      </c>
      <c r="I582" t="s">
        <v>917</v>
      </c>
      <c r="J582" t="s">
        <v>163</v>
      </c>
      <c r="K582" t="s">
        <v>163</v>
      </c>
      <c r="L582" t="s">
        <v>118</v>
      </c>
      <c r="M582" t="s">
        <v>162</v>
      </c>
      <c r="N582" t="s">
        <v>40</v>
      </c>
      <c r="O582" t="s">
        <v>498</v>
      </c>
    </row>
    <row r="583" spans="1:15" x14ac:dyDescent="0.25">
      <c r="A583">
        <v>2019</v>
      </c>
      <c r="B583">
        <v>55</v>
      </c>
      <c r="C583" t="s">
        <v>196</v>
      </c>
      <c r="D583" t="s">
        <v>44</v>
      </c>
      <c r="E583" t="s">
        <v>149</v>
      </c>
      <c r="F583" t="s">
        <v>51</v>
      </c>
      <c r="G583" t="s">
        <v>793</v>
      </c>
      <c r="H583" t="s">
        <v>165</v>
      </c>
      <c r="I583" t="s">
        <v>917</v>
      </c>
      <c r="J583" t="s">
        <v>163</v>
      </c>
      <c r="K583" t="s">
        <v>163</v>
      </c>
      <c r="L583" t="s">
        <v>118</v>
      </c>
      <c r="M583" t="s">
        <v>162</v>
      </c>
      <c r="N583" t="s">
        <v>40</v>
      </c>
      <c r="O583" t="s">
        <v>498</v>
      </c>
    </row>
    <row r="584" spans="1:15" x14ac:dyDescent="0.25">
      <c r="A584">
        <v>2019</v>
      </c>
      <c r="B584">
        <v>55</v>
      </c>
      <c r="C584" t="s">
        <v>196</v>
      </c>
      <c r="D584" t="s">
        <v>44</v>
      </c>
      <c r="E584" t="s">
        <v>149</v>
      </c>
      <c r="F584" t="s">
        <v>51</v>
      </c>
      <c r="G584" t="s">
        <v>846</v>
      </c>
      <c r="H584" t="s">
        <v>165</v>
      </c>
      <c r="I584" t="s">
        <v>917</v>
      </c>
      <c r="J584" t="s">
        <v>163</v>
      </c>
      <c r="K584" t="s">
        <v>163</v>
      </c>
      <c r="L584" t="s">
        <v>118</v>
      </c>
      <c r="M584" t="s">
        <v>162</v>
      </c>
      <c r="N584" t="s">
        <v>40</v>
      </c>
      <c r="O584" t="s">
        <v>498</v>
      </c>
    </row>
    <row r="585" spans="1:15" x14ac:dyDescent="0.25">
      <c r="A585">
        <v>2019</v>
      </c>
      <c r="B585">
        <v>56</v>
      </c>
      <c r="C585" t="s">
        <v>196</v>
      </c>
      <c r="D585" t="s">
        <v>502</v>
      </c>
      <c r="E585" t="s">
        <v>151</v>
      </c>
      <c r="F585" t="s">
        <v>677</v>
      </c>
      <c r="G585" t="s">
        <v>134</v>
      </c>
      <c r="H585" t="s">
        <v>108</v>
      </c>
      <c r="I585" t="s">
        <v>917</v>
      </c>
      <c r="J585" t="s">
        <v>917</v>
      </c>
      <c r="K585" t="s">
        <v>917</v>
      </c>
      <c r="L585" t="s">
        <v>116</v>
      </c>
      <c r="M585" t="s">
        <v>166</v>
      </c>
      <c r="N585" t="s">
        <v>89</v>
      </c>
      <c r="O585" t="s">
        <v>501</v>
      </c>
    </row>
    <row r="586" spans="1:15" x14ac:dyDescent="0.25">
      <c r="A586">
        <v>2019</v>
      </c>
      <c r="B586">
        <v>56</v>
      </c>
      <c r="C586" t="s">
        <v>196</v>
      </c>
      <c r="D586" t="s">
        <v>502</v>
      </c>
      <c r="E586" t="s">
        <v>151</v>
      </c>
      <c r="F586" t="s">
        <v>677</v>
      </c>
      <c r="G586" t="s">
        <v>779</v>
      </c>
      <c r="H586" t="s">
        <v>108</v>
      </c>
      <c r="I586" t="s">
        <v>917</v>
      </c>
      <c r="J586" t="s">
        <v>917</v>
      </c>
      <c r="K586" t="s">
        <v>917</v>
      </c>
      <c r="L586" t="s">
        <v>116</v>
      </c>
      <c r="M586" t="s">
        <v>166</v>
      </c>
      <c r="N586" t="s">
        <v>89</v>
      </c>
      <c r="O586" t="s">
        <v>501</v>
      </c>
    </row>
    <row r="587" spans="1:15" x14ac:dyDescent="0.25">
      <c r="A587">
        <v>2019</v>
      </c>
      <c r="B587">
        <v>56</v>
      </c>
      <c r="C587" t="s">
        <v>196</v>
      </c>
      <c r="D587" t="s">
        <v>502</v>
      </c>
      <c r="E587" t="s">
        <v>151</v>
      </c>
      <c r="F587" t="s">
        <v>677</v>
      </c>
      <c r="G587" t="s">
        <v>794</v>
      </c>
      <c r="H587" t="s">
        <v>108</v>
      </c>
      <c r="I587" t="s">
        <v>917</v>
      </c>
      <c r="J587" t="s">
        <v>917</v>
      </c>
      <c r="K587" t="s">
        <v>917</v>
      </c>
      <c r="L587" t="s">
        <v>116</v>
      </c>
      <c r="M587" t="s">
        <v>166</v>
      </c>
      <c r="N587" t="s">
        <v>89</v>
      </c>
      <c r="O587" t="s">
        <v>501</v>
      </c>
    </row>
    <row r="588" spans="1:15" x14ac:dyDescent="0.25">
      <c r="A588">
        <v>2019</v>
      </c>
      <c r="B588">
        <v>56</v>
      </c>
      <c r="C588" t="s">
        <v>196</v>
      </c>
      <c r="D588" t="s">
        <v>502</v>
      </c>
      <c r="E588" t="s">
        <v>151</v>
      </c>
      <c r="F588" t="s">
        <v>128</v>
      </c>
      <c r="G588" t="s">
        <v>134</v>
      </c>
      <c r="H588" t="s">
        <v>108</v>
      </c>
      <c r="I588" t="s">
        <v>917</v>
      </c>
      <c r="J588" t="s">
        <v>917</v>
      </c>
      <c r="K588" t="s">
        <v>917</v>
      </c>
      <c r="L588" t="s">
        <v>116</v>
      </c>
      <c r="M588" t="s">
        <v>166</v>
      </c>
      <c r="N588" t="s">
        <v>89</v>
      </c>
      <c r="O588" t="s">
        <v>501</v>
      </c>
    </row>
    <row r="589" spans="1:15" x14ac:dyDescent="0.25">
      <c r="A589">
        <v>2019</v>
      </c>
      <c r="B589">
        <v>56</v>
      </c>
      <c r="C589" t="s">
        <v>196</v>
      </c>
      <c r="D589" t="s">
        <v>502</v>
      </c>
      <c r="E589" t="s">
        <v>151</v>
      </c>
      <c r="F589" t="s">
        <v>128</v>
      </c>
      <c r="G589" t="s">
        <v>779</v>
      </c>
      <c r="H589" t="s">
        <v>108</v>
      </c>
      <c r="I589" t="s">
        <v>917</v>
      </c>
      <c r="J589" t="s">
        <v>917</v>
      </c>
      <c r="K589" t="s">
        <v>917</v>
      </c>
      <c r="L589" t="s">
        <v>116</v>
      </c>
      <c r="M589" t="s">
        <v>166</v>
      </c>
      <c r="N589" t="s">
        <v>89</v>
      </c>
      <c r="O589" t="s">
        <v>501</v>
      </c>
    </row>
    <row r="590" spans="1:15" x14ac:dyDescent="0.25">
      <c r="A590">
        <v>2019</v>
      </c>
      <c r="B590">
        <v>56</v>
      </c>
      <c r="C590" t="s">
        <v>196</v>
      </c>
      <c r="D590" t="s">
        <v>502</v>
      </c>
      <c r="E590" t="s">
        <v>151</v>
      </c>
      <c r="F590" t="s">
        <v>128</v>
      </c>
      <c r="G590" t="s">
        <v>794</v>
      </c>
      <c r="H590" t="s">
        <v>108</v>
      </c>
      <c r="I590" t="s">
        <v>917</v>
      </c>
      <c r="J590" t="s">
        <v>917</v>
      </c>
      <c r="K590" t="s">
        <v>917</v>
      </c>
      <c r="L590" t="s">
        <v>116</v>
      </c>
      <c r="M590" t="s">
        <v>166</v>
      </c>
      <c r="N590" t="s">
        <v>89</v>
      </c>
      <c r="O590" t="s">
        <v>501</v>
      </c>
    </row>
    <row r="591" spans="1:15" x14ac:dyDescent="0.25">
      <c r="A591">
        <v>2019</v>
      </c>
      <c r="B591">
        <v>56</v>
      </c>
      <c r="C591" t="s">
        <v>196</v>
      </c>
      <c r="D591" t="s">
        <v>502</v>
      </c>
      <c r="E591" t="s">
        <v>151</v>
      </c>
      <c r="F591" t="s">
        <v>51</v>
      </c>
      <c r="G591" t="s">
        <v>134</v>
      </c>
      <c r="H591" t="s">
        <v>108</v>
      </c>
      <c r="I591" t="s">
        <v>917</v>
      </c>
      <c r="J591" t="s">
        <v>917</v>
      </c>
      <c r="K591" t="s">
        <v>917</v>
      </c>
      <c r="L591" t="s">
        <v>116</v>
      </c>
      <c r="M591" t="s">
        <v>166</v>
      </c>
      <c r="N591" t="s">
        <v>89</v>
      </c>
      <c r="O591" t="s">
        <v>501</v>
      </c>
    </row>
    <row r="592" spans="1:15" x14ac:dyDescent="0.25">
      <c r="A592">
        <v>2019</v>
      </c>
      <c r="B592">
        <v>56</v>
      </c>
      <c r="C592" t="s">
        <v>196</v>
      </c>
      <c r="D592" t="s">
        <v>502</v>
      </c>
      <c r="E592" t="s">
        <v>151</v>
      </c>
      <c r="F592" t="s">
        <v>51</v>
      </c>
      <c r="G592" t="s">
        <v>779</v>
      </c>
      <c r="H592" t="s">
        <v>108</v>
      </c>
      <c r="I592" t="s">
        <v>917</v>
      </c>
      <c r="J592" t="s">
        <v>917</v>
      </c>
      <c r="K592" t="s">
        <v>917</v>
      </c>
      <c r="L592" t="s">
        <v>116</v>
      </c>
      <c r="M592" t="s">
        <v>166</v>
      </c>
      <c r="N592" t="s">
        <v>89</v>
      </c>
      <c r="O592" t="s">
        <v>501</v>
      </c>
    </row>
    <row r="593" spans="1:15" x14ac:dyDescent="0.25">
      <c r="A593">
        <v>2019</v>
      </c>
      <c r="B593">
        <v>56</v>
      </c>
      <c r="C593" t="s">
        <v>196</v>
      </c>
      <c r="D593" t="s">
        <v>502</v>
      </c>
      <c r="E593" t="s">
        <v>151</v>
      </c>
      <c r="F593" t="s">
        <v>51</v>
      </c>
      <c r="G593" t="s">
        <v>794</v>
      </c>
      <c r="H593" t="s">
        <v>108</v>
      </c>
      <c r="I593" t="s">
        <v>917</v>
      </c>
      <c r="J593" t="s">
        <v>917</v>
      </c>
      <c r="K593" t="s">
        <v>917</v>
      </c>
      <c r="L593" t="s">
        <v>116</v>
      </c>
      <c r="M593" t="s">
        <v>166</v>
      </c>
      <c r="N593" t="s">
        <v>89</v>
      </c>
      <c r="O593" t="s">
        <v>501</v>
      </c>
    </row>
    <row r="594" spans="1:15" x14ac:dyDescent="0.25">
      <c r="A594">
        <v>2019</v>
      </c>
      <c r="B594">
        <v>56</v>
      </c>
      <c r="C594" t="s">
        <v>196</v>
      </c>
      <c r="D594" t="s">
        <v>502</v>
      </c>
      <c r="E594" t="s">
        <v>149</v>
      </c>
      <c r="F594" t="s">
        <v>677</v>
      </c>
      <c r="G594" t="s">
        <v>134</v>
      </c>
      <c r="H594" t="s">
        <v>108</v>
      </c>
      <c r="I594" t="s">
        <v>917</v>
      </c>
      <c r="J594" t="s">
        <v>917</v>
      </c>
      <c r="K594" t="s">
        <v>917</v>
      </c>
      <c r="L594" t="s">
        <v>116</v>
      </c>
      <c r="M594" t="s">
        <v>166</v>
      </c>
      <c r="N594" t="s">
        <v>89</v>
      </c>
      <c r="O594" t="s">
        <v>501</v>
      </c>
    </row>
    <row r="595" spans="1:15" x14ac:dyDescent="0.25">
      <c r="A595">
        <v>2019</v>
      </c>
      <c r="B595">
        <v>56</v>
      </c>
      <c r="C595" t="s">
        <v>196</v>
      </c>
      <c r="D595" t="s">
        <v>502</v>
      </c>
      <c r="E595" t="s">
        <v>149</v>
      </c>
      <c r="F595" t="s">
        <v>677</v>
      </c>
      <c r="G595" t="s">
        <v>779</v>
      </c>
      <c r="H595" t="s">
        <v>108</v>
      </c>
      <c r="I595" t="s">
        <v>917</v>
      </c>
      <c r="J595" t="s">
        <v>917</v>
      </c>
      <c r="K595" t="s">
        <v>917</v>
      </c>
      <c r="L595" t="s">
        <v>116</v>
      </c>
      <c r="M595" t="s">
        <v>166</v>
      </c>
      <c r="N595" t="s">
        <v>89</v>
      </c>
      <c r="O595" t="s">
        <v>501</v>
      </c>
    </row>
    <row r="596" spans="1:15" x14ac:dyDescent="0.25">
      <c r="A596">
        <v>2019</v>
      </c>
      <c r="B596">
        <v>56</v>
      </c>
      <c r="C596" t="s">
        <v>196</v>
      </c>
      <c r="D596" t="s">
        <v>502</v>
      </c>
      <c r="E596" t="s">
        <v>149</v>
      </c>
      <c r="F596" t="s">
        <v>677</v>
      </c>
      <c r="G596" t="s">
        <v>794</v>
      </c>
      <c r="H596" t="s">
        <v>108</v>
      </c>
      <c r="I596" t="s">
        <v>917</v>
      </c>
      <c r="J596" t="s">
        <v>917</v>
      </c>
      <c r="K596" t="s">
        <v>917</v>
      </c>
      <c r="L596" t="s">
        <v>116</v>
      </c>
      <c r="M596" t="s">
        <v>166</v>
      </c>
      <c r="N596" t="s">
        <v>89</v>
      </c>
      <c r="O596" t="s">
        <v>501</v>
      </c>
    </row>
    <row r="597" spans="1:15" x14ac:dyDescent="0.25">
      <c r="A597">
        <v>2019</v>
      </c>
      <c r="B597">
        <v>56</v>
      </c>
      <c r="C597" t="s">
        <v>196</v>
      </c>
      <c r="D597" t="s">
        <v>502</v>
      </c>
      <c r="E597" t="s">
        <v>149</v>
      </c>
      <c r="F597" t="s">
        <v>128</v>
      </c>
      <c r="G597" t="s">
        <v>134</v>
      </c>
      <c r="H597" t="s">
        <v>108</v>
      </c>
      <c r="I597" t="s">
        <v>917</v>
      </c>
      <c r="J597" t="s">
        <v>917</v>
      </c>
      <c r="K597" t="s">
        <v>917</v>
      </c>
      <c r="L597" t="s">
        <v>116</v>
      </c>
      <c r="M597" t="s">
        <v>166</v>
      </c>
      <c r="N597" t="s">
        <v>89</v>
      </c>
      <c r="O597" t="s">
        <v>501</v>
      </c>
    </row>
    <row r="598" spans="1:15" x14ac:dyDescent="0.25">
      <c r="A598">
        <v>2019</v>
      </c>
      <c r="B598">
        <v>56</v>
      </c>
      <c r="C598" t="s">
        <v>196</v>
      </c>
      <c r="D598" t="s">
        <v>502</v>
      </c>
      <c r="E598" t="s">
        <v>149</v>
      </c>
      <c r="F598" t="s">
        <v>128</v>
      </c>
      <c r="G598" t="s">
        <v>779</v>
      </c>
      <c r="H598" t="s">
        <v>108</v>
      </c>
      <c r="I598" t="s">
        <v>917</v>
      </c>
      <c r="J598" t="s">
        <v>917</v>
      </c>
      <c r="K598" t="s">
        <v>917</v>
      </c>
      <c r="L598" t="s">
        <v>116</v>
      </c>
      <c r="M598" t="s">
        <v>166</v>
      </c>
      <c r="N598" t="s">
        <v>89</v>
      </c>
      <c r="O598" t="s">
        <v>501</v>
      </c>
    </row>
    <row r="599" spans="1:15" x14ac:dyDescent="0.25">
      <c r="A599">
        <v>2019</v>
      </c>
      <c r="B599">
        <v>56</v>
      </c>
      <c r="C599" t="s">
        <v>196</v>
      </c>
      <c r="D599" t="s">
        <v>502</v>
      </c>
      <c r="E599" t="s">
        <v>149</v>
      </c>
      <c r="F599" t="s">
        <v>128</v>
      </c>
      <c r="G599" t="s">
        <v>794</v>
      </c>
      <c r="H599" t="s">
        <v>108</v>
      </c>
      <c r="I599" t="s">
        <v>917</v>
      </c>
      <c r="J599" t="s">
        <v>917</v>
      </c>
      <c r="K599" t="s">
        <v>917</v>
      </c>
      <c r="L599" t="s">
        <v>116</v>
      </c>
      <c r="M599" t="s">
        <v>166</v>
      </c>
      <c r="N599" t="s">
        <v>89</v>
      </c>
      <c r="O599" t="s">
        <v>501</v>
      </c>
    </row>
    <row r="600" spans="1:15" x14ac:dyDescent="0.25">
      <c r="A600">
        <v>2019</v>
      </c>
      <c r="B600">
        <v>56</v>
      </c>
      <c r="C600" t="s">
        <v>196</v>
      </c>
      <c r="D600" t="s">
        <v>502</v>
      </c>
      <c r="E600" t="s">
        <v>149</v>
      </c>
      <c r="F600" t="s">
        <v>51</v>
      </c>
      <c r="G600" t="s">
        <v>134</v>
      </c>
      <c r="H600" t="s">
        <v>108</v>
      </c>
      <c r="I600" t="s">
        <v>917</v>
      </c>
      <c r="J600" t="s">
        <v>917</v>
      </c>
      <c r="K600" t="s">
        <v>917</v>
      </c>
      <c r="L600" t="s">
        <v>116</v>
      </c>
      <c r="M600" t="s">
        <v>166</v>
      </c>
      <c r="N600" t="s">
        <v>89</v>
      </c>
      <c r="O600" t="s">
        <v>501</v>
      </c>
    </row>
    <row r="601" spans="1:15" x14ac:dyDescent="0.25">
      <c r="A601">
        <v>2019</v>
      </c>
      <c r="B601">
        <v>56</v>
      </c>
      <c r="C601" t="s">
        <v>196</v>
      </c>
      <c r="D601" t="s">
        <v>502</v>
      </c>
      <c r="E601" t="s">
        <v>149</v>
      </c>
      <c r="F601" t="s">
        <v>51</v>
      </c>
      <c r="G601" t="s">
        <v>779</v>
      </c>
      <c r="H601" t="s">
        <v>108</v>
      </c>
      <c r="I601" t="s">
        <v>917</v>
      </c>
      <c r="J601" t="s">
        <v>917</v>
      </c>
      <c r="K601" t="s">
        <v>917</v>
      </c>
      <c r="L601" t="s">
        <v>116</v>
      </c>
      <c r="M601" t="s">
        <v>166</v>
      </c>
      <c r="N601" t="s">
        <v>89</v>
      </c>
      <c r="O601" t="s">
        <v>501</v>
      </c>
    </row>
    <row r="602" spans="1:15" x14ac:dyDescent="0.25">
      <c r="A602">
        <v>2019</v>
      </c>
      <c r="B602">
        <v>56</v>
      </c>
      <c r="C602" t="s">
        <v>196</v>
      </c>
      <c r="D602" t="s">
        <v>502</v>
      </c>
      <c r="E602" t="s">
        <v>149</v>
      </c>
      <c r="F602" t="s">
        <v>51</v>
      </c>
      <c r="G602" t="s">
        <v>794</v>
      </c>
      <c r="H602" t="s">
        <v>108</v>
      </c>
      <c r="I602" t="s">
        <v>917</v>
      </c>
      <c r="J602" t="s">
        <v>917</v>
      </c>
      <c r="K602" t="s">
        <v>917</v>
      </c>
      <c r="L602" t="s">
        <v>116</v>
      </c>
      <c r="M602" t="s">
        <v>166</v>
      </c>
      <c r="N602" t="s">
        <v>89</v>
      </c>
      <c r="O602" t="s">
        <v>501</v>
      </c>
    </row>
    <row r="603" spans="1:15" x14ac:dyDescent="0.25">
      <c r="A603">
        <v>2019</v>
      </c>
      <c r="B603">
        <v>56</v>
      </c>
      <c r="C603" t="s">
        <v>196</v>
      </c>
      <c r="D603" t="s">
        <v>58</v>
      </c>
      <c r="E603" t="s">
        <v>151</v>
      </c>
      <c r="F603" t="s">
        <v>677</v>
      </c>
      <c r="G603" t="s">
        <v>134</v>
      </c>
      <c r="H603" t="s">
        <v>108</v>
      </c>
      <c r="I603" t="s">
        <v>917</v>
      </c>
      <c r="J603" t="s">
        <v>917</v>
      </c>
      <c r="K603" t="s">
        <v>917</v>
      </c>
      <c r="L603" t="s">
        <v>116</v>
      </c>
      <c r="M603" t="s">
        <v>166</v>
      </c>
      <c r="N603" t="s">
        <v>89</v>
      </c>
      <c r="O603" t="s">
        <v>501</v>
      </c>
    </row>
    <row r="604" spans="1:15" x14ac:dyDescent="0.25">
      <c r="A604">
        <v>2019</v>
      </c>
      <c r="B604">
        <v>56</v>
      </c>
      <c r="C604" t="s">
        <v>196</v>
      </c>
      <c r="D604" t="s">
        <v>58</v>
      </c>
      <c r="E604" t="s">
        <v>151</v>
      </c>
      <c r="F604" t="s">
        <v>677</v>
      </c>
      <c r="G604" t="s">
        <v>779</v>
      </c>
      <c r="H604" t="s">
        <v>108</v>
      </c>
      <c r="I604" t="s">
        <v>917</v>
      </c>
      <c r="J604" t="s">
        <v>917</v>
      </c>
      <c r="K604" t="s">
        <v>917</v>
      </c>
      <c r="L604" t="s">
        <v>116</v>
      </c>
      <c r="M604" t="s">
        <v>166</v>
      </c>
      <c r="N604" t="s">
        <v>89</v>
      </c>
      <c r="O604" t="s">
        <v>501</v>
      </c>
    </row>
    <row r="605" spans="1:15" x14ac:dyDescent="0.25">
      <c r="A605">
        <v>2019</v>
      </c>
      <c r="B605">
        <v>56</v>
      </c>
      <c r="C605" t="s">
        <v>196</v>
      </c>
      <c r="D605" t="s">
        <v>58</v>
      </c>
      <c r="E605" t="s">
        <v>151</v>
      </c>
      <c r="F605" t="s">
        <v>677</v>
      </c>
      <c r="G605" t="s">
        <v>794</v>
      </c>
      <c r="H605" t="s">
        <v>108</v>
      </c>
      <c r="I605" t="s">
        <v>917</v>
      </c>
      <c r="J605" t="s">
        <v>917</v>
      </c>
      <c r="K605" t="s">
        <v>917</v>
      </c>
      <c r="L605" t="s">
        <v>116</v>
      </c>
      <c r="M605" t="s">
        <v>166</v>
      </c>
      <c r="N605" t="s">
        <v>89</v>
      </c>
      <c r="O605" t="s">
        <v>501</v>
      </c>
    </row>
    <row r="606" spans="1:15" x14ac:dyDescent="0.25">
      <c r="A606">
        <v>2019</v>
      </c>
      <c r="B606">
        <v>56</v>
      </c>
      <c r="C606" t="s">
        <v>196</v>
      </c>
      <c r="D606" t="s">
        <v>58</v>
      </c>
      <c r="E606" t="s">
        <v>151</v>
      </c>
      <c r="F606" t="s">
        <v>128</v>
      </c>
      <c r="G606" t="s">
        <v>134</v>
      </c>
      <c r="H606" t="s">
        <v>108</v>
      </c>
      <c r="I606" t="s">
        <v>917</v>
      </c>
      <c r="J606" t="s">
        <v>917</v>
      </c>
      <c r="K606" t="s">
        <v>917</v>
      </c>
      <c r="L606" t="s">
        <v>116</v>
      </c>
      <c r="M606" t="s">
        <v>166</v>
      </c>
      <c r="N606" t="s">
        <v>89</v>
      </c>
      <c r="O606" t="s">
        <v>501</v>
      </c>
    </row>
    <row r="607" spans="1:15" x14ac:dyDescent="0.25">
      <c r="A607">
        <v>2019</v>
      </c>
      <c r="B607">
        <v>56</v>
      </c>
      <c r="C607" t="s">
        <v>196</v>
      </c>
      <c r="D607" t="s">
        <v>58</v>
      </c>
      <c r="E607" t="s">
        <v>151</v>
      </c>
      <c r="F607" t="s">
        <v>128</v>
      </c>
      <c r="G607" t="s">
        <v>779</v>
      </c>
      <c r="H607" t="s">
        <v>108</v>
      </c>
      <c r="I607" t="s">
        <v>917</v>
      </c>
      <c r="J607" t="s">
        <v>917</v>
      </c>
      <c r="K607" t="s">
        <v>917</v>
      </c>
      <c r="L607" t="s">
        <v>116</v>
      </c>
      <c r="M607" t="s">
        <v>166</v>
      </c>
      <c r="N607" t="s">
        <v>89</v>
      </c>
      <c r="O607" t="s">
        <v>501</v>
      </c>
    </row>
    <row r="608" spans="1:15" x14ac:dyDescent="0.25">
      <c r="A608">
        <v>2019</v>
      </c>
      <c r="B608">
        <v>56</v>
      </c>
      <c r="C608" t="s">
        <v>196</v>
      </c>
      <c r="D608" t="s">
        <v>58</v>
      </c>
      <c r="E608" t="s">
        <v>151</v>
      </c>
      <c r="F608" t="s">
        <v>128</v>
      </c>
      <c r="G608" t="s">
        <v>794</v>
      </c>
      <c r="H608" t="s">
        <v>108</v>
      </c>
      <c r="I608" t="s">
        <v>917</v>
      </c>
      <c r="J608" t="s">
        <v>917</v>
      </c>
      <c r="K608" t="s">
        <v>917</v>
      </c>
      <c r="L608" t="s">
        <v>116</v>
      </c>
      <c r="M608" t="s">
        <v>166</v>
      </c>
      <c r="N608" t="s">
        <v>89</v>
      </c>
      <c r="O608" t="s">
        <v>501</v>
      </c>
    </row>
    <row r="609" spans="1:15" x14ac:dyDescent="0.25">
      <c r="A609">
        <v>2019</v>
      </c>
      <c r="B609">
        <v>56</v>
      </c>
      <c r="C609" t="s">
        <v>196</v>
      </c>
      <c r="D609" t="s">
        <v>58</v>
      </c>
      <c r="E609" t="s">
        <v>151</v>
      </c>
      <c r="F609" t="s">
        <v>51</v>
      </c>
      <c r="G609" t="s">
        <v>134</v>
      </c>
      <c r="H609" t="s">
        <v>108</v>
      </c>
      <c r="I609" t="s">
        <v>917</v>
      </c>
      <c r="J609" t="s">
        <v>917</v>
      </c>
      <c r="K609" t="s">
        <v>917</v>
      </c>
      <c r="L609" t="s">
        <v>116</v>
      </c>
      <c r="M609" t="s">
        <v>166</v>
      </c>
      <c r="N609" t="s">
        <v>89</v>
      </c>
      <c r="O609" t="s">
        <v>501</v>
      </c>
    </row>
    <row r="610" spans="1:15" x14ac:dyDescent="0.25">
      <c r="A610">
        <v>2019</v>
      </c>
      <c r="B610">
        <v>56</v>
      </c>
      <c r="C610" t="s">
        <v>196</v>
      </c>
      <c r="D610" t="s">
        <v>58</v>
      </c>
      <c r="E610" t="s">
        <v>151</v>
      </c>
      <c r="F610" t="s">
        <v>51</v>
      </c>
      <c r="G610" t="s">
        <v>779</v>
      </c>
      <c r="H610" t="s">
        <v>108</v>
      </c>
      <c r="I610" t="s">
        <v>917</v>
      </c>
      <c r="J610" t="s">
        <v>917</v>
      </c>
      <c r="K610" t="s">
        <v>917</v>
      </c>
      <c r="L610" t="s">
        <v>116</v>
      </c>
      <c r="M610" t="s">
        <v>166</v>
      </c>
      <c r="N610" t="s">
        <v>89</v>
      </c>
      <c r="O610" t="s">
        <v>501</v>
      </c>
    </row>
    <row r="611" spans="1:15" x14ac:dyDescent="0.25">
      <c r="A611">
        <v>2019</v>
      </c>
      <c r="B611">
        <v>56</v>
      </c>
      <c r="C611" t="s">
        <v>196</v>
      </c>
      <c r="D611" t="s">
        <v>58</v>
      </c>
      <c r="E611" t="s">
        <v>151</v>
      </c>
      <c r="F611" t="s">
        <v>51</v>
      </c>
      <c r="G611" t="s">
        <v>794</v>
      </c>
      <c r="H611" t="s">
        <v>108</v>
      </c>
      <c r="I611" t="s">
        <v>917</v>
      </c>
      <c r="J611" t="s">
        <v>917</v>
      </c>
      <c r="K611" t="s">
        <v>917</v>
      </c>
      <c r="L611" t="s">
        <v>116</v>
      </c>
      <c r="M611" t="s">
        <v>166</v>
      </c>
      <c r="N611" t="s">
        <v>89</v>
      </c>
      <c r="O611" t="s">
        <v>501</v>
      </c>
    </row>
    <row r="612" spans="1:15" x14ac:dyDescent="0.25">
      <c r="A612">
        <v>2019</v>
      </c>
      <c r="B612">
        <v>56</v>
      </c>
      <c r="C612" t="s">
        <v>196</v>
      </c>
      <c r="D612" t="s">
        <v>58</v>
      </c>
      <c r="E612" t="s">
        <v>149</v>
      </c>
      <c r="F612" t="s">
        <v>677</v>
      </c>
      <c r="G612" t="s">
        <v>134</v>
      </c>
      <c r="H612" t="s">
        <v>108</v>
      </c>
      <c r="I612" t="s">
        <v>917</v>
      </c>
      <c r="J612" t="s">
        <v>917</v>
      </c>
      <c r="K612" t="s">
        <v>917</v>
      </c>
      <c r="L612" t="s">
        <v>116</v>
      </c>
      <c r="M612" t="s">
        <v>166</v>
      </c>
      <c r="N612" t="s">
        <v>89</v>
      </c>
      <c r="O612" t="s">
        <v>501</v>
      </c>
    </row>
    <row r="613" spans="1:15" x14ac:dyDescent="0.25">
      <c r="A613">
        <v>2019</v>
      </c>
      <c r="B613">
        <v>56</v>
      </c>
      <c r="C613" t="s">
        <v>196</v>
      </c>
      <c r="D613" t="s">
        <v>58</v>
      </c>
      <c r="E613" t="s">
        <v>149</v>
      </c>
      <c r="F613" t="s">
        <v>677</v>
      </c>
      <c r="G613" t="s">
        <v>779</v>
      </c>
      <c r="H613" t="s">
        <v>108</v>
      </c>
      <c r="I613" t="s">
        <v>917</v>
      </c>
      <c r="J613" t="s">
        <v>917</v>
      </c>
      <c r="K613" t="s">
        <v>917</v>
      </c>
      <c r="L613" t="s">
        <v>116</v>
      </c>
      <c r="M613" t="s">
        <v>166</v>
      </c>
      <c r="N613" t="s">
        <v>89</v>
      </c>
      <c r="O613" t="s">
        <v>501</v>
      </c>
    </row>
    <row r="614" spans="1:15" x14ac:dyDescent="0.25">
      <c r="A614">
        <v>2019</v>
      </c>
      <c r="B614">
        <v>56</v>
      </c>
      <c r="C614" t="s">
        <v>196</v>
      </c>
      <c r="D614" t="s">
        <v>58</v>
      </c>
      <c r="E614" t="s">
        <v>149</v>
      </c>
      <c r="F614" t="s">
        <v>677</v>
      </c>
      <c r="G614" t="s">
        <v>794</v>
      </c>
      <c r="H614" t="s">
        <v>108</v>
      </c>
      <c r="I614" t="s">
        <v>917</v>
      </c>
      <c r="J614" t="s">
        <v>917</v>
      </c>
      <c r="K614" t="s">
        <v>917</v>
      </c>
      <c r="L614" t="s">
        <v>116</v>
      </c>
      <c r="M614" t="s">
        <v>166</v>
      </c>
      <c r="N614" t="s">
        <v>89</v>
      </c>
      <c r="O614" t="s">
        <v>501</v>
      </c>
    </row>
    <row r="615" spans="1:15" x14ac:dyDescent="0.25">
      <c r="A615">
        <v>2019</v>
      </c>
      <c r="B615">
        <v>56</v>
      </c>
      <c r="C615" t="s">
        <v>196</v>
      </c>
      <c r="D615" t="s">
        <v>58</v>
      </c>
      <c r="E615" t="s">
        <v>149</v>
      </c>
      <c r="F615" t="s">
        <v>128</v>
      </c>
      <c r="G615" t="s">
        <v>134</v>
      </c>
      <c r="H615" t="s">
        <v>108</v>
      </c>
      <c r="I615" t="s">
        <v>917</v>
      </c>
      <c r="J615" t="s">
        <v>917</v>
      </c>
      <c r="K615" t="s">
        <v>917</v>
      </c>
      <c r="L615" t="s">
        <v>116</v>
      </c>
      <c r="M615" t="s">
        <v>166</v>
      </c>
      <c r="N615" t="s">
        <v>89</v>
      </c>
      <c r="O615" t="s">
        <v>501</v>
      </c>
    </row>
    <row r="616" spans="1:15" x14ac:dyDescent="0.25">
      <c r="A616">
        <v>2019</v>
      </c>
      <c r="B616">
        <v>56</v>
      </c>
      <c r="C616" t="s">
        <v>196</v>
      </c>
      <c r="D616" t="s">
        <v>58</v>
      </c>
      <c r="E616" t="s">
        <v>149</v>
      </c>
      <c r="F616" t="s">
        <v>128</v>
      </c>
      <c r="G616" t="s">
        <v>779</v>
      </c>
      <c r="H616" t="s">
        <v>108</v>
      </c>
      <c r="I616" t="s">
        <v>917</v>
      </c>
      <c r="J616" t="s">
        <v>917</v>
      </c>
      <c r="K616" t="s">
        <v>917</v>
      </c>
      <c r="L616" t="s">
        <v>116</v>
      </c>
      <c r="M616" t="s">
        <v>166</v>
      </c>
      <c r="N616" t="s">
        <v>89</v>
      </c>
      <c r="O616" t="s">
        <v>501</v>
      </c>
    </row>
    <row r="617" spans="1:15" x14ac:dyDescent="0.25">
      <c r="A617">
        <v>2019</v>
      </c>
      <c r="B617">
        <v>56</v>
      </c>
      <c r="C617" t="s">
        <v>196</v>
      </c>
      <c r="D617" t="s">
        <v>58</v>
      </c>
      <c r="E617" t="s">
        <v>149</v>
      </c>
      <c r="F617" t="s">
        <v>128</v>
      </c>
      <c r="G617" t="s">
        <v>794</v>
      </c>
      <c r="H617" t="s">
        <v>108</v>
      </c>
      <c r="I617" t="s">
        <v>917</v>
      </c>
      <c r="J617" t="s">
        <v>917</v>
      </c>
      <c r="K617" t="s">
        <v>917</v>
      </c>
      <c r="L617" t="s">
        <v>116</v>
      </c>
      <c r="M617" t="s">
        <v>166</v>
      </c>
      <c r="N617" t="s">
        <v>89</v>
      </c>
      <c r="O617" t="s">
        <v>501</v>
      </c>
    </row>
    <row r="618" spans="1:15" x14ac:dyDescent="0.25">
      <c r="A618">
        <v>2019</v>
      </c>
      <c r="B618">
        <v>56</v>
      </c>
      <c r="C618" t="s">
        <v>196</v>
      </c>
      <c r="D618" t="s">
        <v>58</v>
      </c>
      <c r="E618" t="s">
        <v>149</v>
      </c>
      <c r="F618" t="s">
        <v>51</v>
      </c>
      <c r="G618" t="s">
        <v>134</v>
      </c>
      <c r="H618" t="s">
        <v>108</v>
      </c>
      <c r="I618" t="s">
        <v>917</v>
      </c>
      <c r="J618" t="s">
        <v>917</v>
      </c>
      <c r="K618" t="s">
        <v>917</v>
      </c>
      <c r="L618" t="s">
        <v>116</v>
      </c>
      <c r="M618" t="s">
        <v>166</v>
      </c>
      <c r="N618" t="s">
        <v>89</v>
      </c>
      <c r="O618" t="s">
        <v>501</v>
      </c>
    </row>
    <row r="619" spans="1:15" x14ac:dyDescent="0.25">
      <c r="A619">
        <v>2019</v>
      </c>
      <c r="B619">
        <v>56</v>
      </c>
      <c r="C619" t="s">
        <v>196</v>
      </c>
      <c r="D619" t="s">
        <v>58</v>
      </c>
      <c r="E619" t="s">
        <v>149</v>
      </c>
      <c r="F619" t="s">
        <v>51</v>
      </c>
      <c r="G619" t="s">
        <v>779</v>
      </c>
      <c r="H619" t="s">
        <v>108</v>
      </c>
      <c r="I619" t="s">
        <v>917</v>
      </c>
      <c r="J619" t="s">
        <v>917</v>
      </c>
      <c r="K619" t="s">
        <v>917</v>
      </c>
      <c r="L619" t="s">
        <v>116</v>
      </c>
      <c r="M619" t="s">
        <v>166</v>
      </c>
      <c r="N619" t="s">
        <v>89</v>
      </c>
      <c r="O619" t="s">
        <v>501</v>
      </c>
    </row>
    <row r="620" spans="1:15" x14ac:dyDescent="0.25">
      <c r="A620">
        <v>2019</v>
      </c>
      <c r="B620">
        <v>56</v>
      </c>
      <c r="C620" t="s">
        <v>196</v>
      </c>
      <c r="D620" t="s">
        <v>58</v>
      </c>
      <c r="E620" t="s">
        <v>149</v>
      </c>
      <c r="F620" t="s">
        <v>51</v>
      </c>
      <c r="G620" t="s">
        <v>794</v>
      </c>
      <c r="H620" t="s">
        <v>108</v>
      </c>
      <c r="I620" t="s">
        <v>917</v>
      </c>
      <c r="J620" t="s">
        <v>917</v>
      </c>
      <c r="K620" t="s">
        <v>917</v>
      </c>
      <c r="L620" t="s">
        <v>116</v>
      </c>
      <c r="M620" t="s">
        <v>166</v>
      </c>
      <c r="N620" t="s">
        <v>89</v>
      </c>
      <c r="O620" t="s">
        <v>501</v>
      </c>
    </row>
    <row r="621" spans="1:15" x14ac:dyDescent="0.25">
      <c r="A621">
        <v>2018</v>
      </c>
      <c r="B621">
        <v>57</v>
      </c>
      <c r="C621" t="s">
        <v>888</v>
      </c>
      <c r="D621" t="s">
        <v>41</v>
      </c>
      <c r="E621" t="s">
        <v>419</v>
      </c>
      <c r="F621" t="s">
        <v>658</v>
      </c>
      <c r="G621" t="s">
        <v>917</v>
      </c>
      <c r="H621" t="s">
        <v>108</v>
      </c>
      <c r="I621" t="s">
        <v>917</v>
      </c>
      <c r="J621" t="s">
        <v>170</v>
      </c>
      <c r="K621" t="s">
        <v>314</v>
      </c>
      <c r="L621" t="s">
        <v>116</v>
      </c>
      <c r="M621" t="s">
        <v>169</v>
      </c>
      <c r="N621" t="s">
        <v>503</v>
      </c>
      <c r="O621" t="s">
        <v>504</v>
      </c>
    </row>
    <row r="622" spans="1:15" x14ac:dyDescent="0.25">
      <c r="A622">
        <v>2018</v>
      </c>
      <c r="B622">
        <v>57</v>
      </c>
      <c r="C622" t="s">
        <v>888</v>
      </c>
      <c r="D622" t="s">
        <v>41</v>
      </c>
      <c r="E622" t="s">
        <v>419</v>
      </c>
      <c r="F622" t="s">
        <v>17</v>
      </c>
      <c r="G622" t="s">
        <v>917</v>
      </c>
      <c r="H622" t="s">
        <v>108</v>
      </c>
      <c r="I622" t="s">
        <v>917</v>
      </c>
      <c r="J622" t="s">
        <v>170</v>
      </c>
      <c r="K622" t="s">
        <v>314</v>
      </c>
      <c r="L622" t="s">
        <v>116</v>
      </c>
      <c r="M622" t="s">
        <v>169</v>
      </c>
      <c r="N622" t="s">
        <v>503</v>
      </c>
      <c r="O622" t="s">
        <v>504</v>
      </c>
    </row>
    <row r="623" spans="1:15" x14ac:dyDescent="0.25">
      <c r="A623">
        <v>2018</v>
      </c>
      <c r="B623">
        <v>58</v>
      </c>
      <c r="C623" t="s">
        <v>1111</v>
      </c>
      <c r="D623" t="s">
        <v>171</v>
      </c>
      <c r="E623" t="s">
        <v>173</v>
      </c>
      <c r="F623" t="s">
        <v>128</v>
      </c>
      <c r="G623" t="s">
        <v>134</v>
      </c>
      <c r="H623" t="s">
        <v>108</v>
      </c>
      <c r="I623" t="s">
        <v>109</v>
      </c>
      <c r="J623" t="s">
        <v>437</v>
      </c>
      <c r="K623" t="s">
        <v>917</v>
      </c>
      <c r="L623" t="s">
        <v>117</v>
      </c>
      <c r="M623" t="s">
        <v>172</v>
      </c>
      <c r="N623" t="s">
        <v>505</v>
      </c>
      <c r="O623" t="s">
        <v>506</v>
      </c>
    </row>
    <row r="624" spans="1:15" x14ac:dyDescent="0.25">
      <c r="A624">
        <v>2018</v>
      </c>
      <c r="B624">
        <v>58</v>
      </c>
      <c r="C624" t="s">
        <v>1111</v>
      </c>
      <c r="D624" t="s">
        <v>171</v>
      </c>
      <c r="E624" t="s">
        <v>173</v>
      </c>
      <c r="F624" t="s">
        <v>128</v>
      </c>
      <c r="G624" t="s">
        <v>776</v>
      </c>
      <c r="H624" t="s">
        <v>108</v>
      </c>
      <c r="I624" t="s">
        <v>109</v>
      </c>
      <c r="J624" t="s">
        <v>437</v>
      </c>
      <c r="K624" t="s">
        <v>917</v>
      </c>
      <c r="L624" t="s">
        <v>117</v>
      </c>
      <c r="M624" t="s">
        <v>172</v>
      </c>
      <c r="N624" t="s">
        <v>505</v>
      </c>
      <c r="O624" t="s">
        <v>506</v>
      </c>
    </row>
    <row r="625" spans="1:15" x14ac:dyDescent="0.25">
      <c r="A625">
        <v>2018</v>
      </c>
      <c r="B625">
        <v>58</v>
      </c>
      <c r="C625" t="s">
        <v>1111</v>
      </c>
      <c r="D625" t="s">
        <v>171</v>
      </c>
      <c r="E625" t="s">
        <v>173</v>
      </c>
      <c r="F625" t="s">
        <v>128</v>
      </c>
      <c r="G625" t="s">
        <v>795</v>
      </c>
      <c r="H625" t="s">
        <v>108</v>
      </c>
      <c r="I625" t="s">
        <v>109</v>
      </c>
      <c r="J625" t="s">
        <v>437</v>
      </c>
      <c r="K625" t="s">
        <v>917</v>
      </c>
      <c r="L625" t="s">
        <v>117</v>
      </c>
      <c r="M625" t="s">
        <v>172</v>
      </c>
      <c r="N625" t="s">
        <v>505</v>
      </c>
      <c r="O625" t="s">
        <v>506</v>
      </c>
    </row>
    <row r="626" spans="1:15" x14ac:dyDescent="0.25">
      <c r="A626">
        <v>2018</v>
      </c>
      <c r="B626">
        <v>58</v>
      </c>
      <c r="C626" t="s">
        <v>1111</v>
      </c>
      <c r="D626" t="s">
        <v>171</v>
      </c>
      <c r="E626" t="s">
        <v>173</v>
      </c>
      <c r="F626" t="s">
        <v>128</v>
      </c>
      <c r="G626" t="s">
        <v>134</v>
      </c>
      <c r="H626" t="s">
        <v>108</v>
      </c>
      <c r="I626" t="s">
        <v>109</v>
      </c>
      <c r="J626" t="s">
        <v>437</v>
      </c>
      <c r="K626" t="s">
        <v>314</v>
      </c>
      <c r="L626" t="s">
        <v>117</v>
      </c>
      <c r="M626" t="s">
        <v>172</v>
      </c>
      <c r="N626" t="s">
        <v>505</v>
      </c>
      <c r="O626" t="s">
        <v>506</v>
      </c>
    </row>
    <row r="627" spans="1:15" x14ac:dyDescent="0.25">
      <c r="A627">
        <v>2018</v>
      </c>
      <c r="B627">
        <v>58</v>
      </c>
      <c r="C627" t="s">
        <v>1111</v>
      </c>
      <c r="D627" t="s">
        <v>171</v>
      </c>
      <c r="E627" t="s">
        <v>173</v>
      </c>
      <c r="F627" t="s">
        <v>128</v>
      </c>
      <c r="G627" t="s">
        <v>776</v>
      </c>
      <c r="H627" t="s">
        <v>108</v>
      </c>
      <c r="I627" t="s">
        <v>109</v>
      </c>
      <c r="J627" t="s">
        <v>437</v>
      </c>
      <c r="K627" t="s">
        <v>314</v>
      </c>
      <c r="L627" t="s">
        <v>117</v>
      </c>
      <c r="M627" t="s">
        <v>172</v>
      </c>
      <c r="N627" t="s">
        <v>505</v>
      </c>
      <c r="O627" t="s">
        <v>506</v>
      </c>
    </row>
    <row r="628" spans="1:15" x14ac:dyDescent="0.25">
      <c r="A628">
        <v>2018</v>
      </c>
      <c r="B628">
        <v>58</v>
      </c>
      <c r="C628" t="s">
        <v>1111</v>
      </c>
      <c r="D628" t="s">
        <v>171</v>
      </c>
      <c r="E628" t="s">
        <v>173</v>
      </c>
      <c r="F628" t="s">
        <v>128</v>
      </c>
      <c r="G628" t="s">
        <v>795</v>
      </c>
      <c r="H628" t="s">
        <v>108</v>
      </c>
      <c r="I628" t="s">
        <v>109</v>
      </c>
      <c r="J628" t="s">
        <v>437</v>
      </c>
      <c r="K628" t="s">
        <v>314</v>
      </c>
      <c r="L628" t="s">
        <v>117</v>
      </c>
      <c r="M628" t="s">
        <v>172</v>
      </c>
      <c r="N628" t="s">
        <v>505</v>
      </c>
      <c r="O628" t="s">
        <v>506</v>
      </c>
    </row>
    <row r="629" spans="1:15" x14ac:dyDescent="0.25">
      <c r="A629">
        <v>2018</v>
      </c>
      <c r="B629">
        <v>59</v>
      </c>
      <c r="C629" t="s">
        <v>30</v>
      </c>
      <c r="D629" t="s">
        <v>309</v>
      </c>
      <c r="E629" t="s">
        <v>308</v>
      </c>
      <c r="F629" t="s">
        <v>659</v>
      </c>
      <c r="G629" t="s">
        <v>91</v>
      </c>
      <c r="H629" t="s">
        <v>108</v>
      </c>
      <c r="I629" t="s">
        <v>917</v>
      </c>
      <c r="J629" t="s">
        <v>127</v>
      </c>
      <c r="K629" t="s">
        <v>314</v>
      </c>
      <c r="L629" t="s">
        <v>116</v>
      </c>
      <c r="M629" t="s">
        <v>158</v>
      </c>
      <c r="N629" t="s">
        <v>307</v>
      </c>
      <c r="O629" t="s">
        <v>508</v>
      </c>
    </row>
    <row r="630" spans="1:15" x14ac:dyDescent="0.25">
      <c r="A630">
        <v>2018</v>
      </c>
      <c r="B630">
        <v>59</v>
      </c>
      <c r="C630" t="s">
        <v>30</v>
      </c>
      <c r="D630" t="s">
        <v>309</v>
      </c>
      <c r="E630" t="s">
        <v>308</v>
      </c>
      <c r="F630" t="s">
        <v>650</v>
      </c>
      <c r="G630" t="s">
        <v>91</v>
      </c>
      <c r="H630" t="s">
        <v>108</v>
      </c>
      <c r="I630" t="s">
        <v>917</v>
      </c>
      <c r="J630" t="s">
        <v>127</v>
      </c>
      <c r="K630" t="s">
        <v>314</v>
      </c>
      <c r="L630" t="s">
        <v>116</v>
      </c>
      <c r="M630" t="s">
        <v>158</v>
      </c>
      <c r="N630" t="s">
        <v>307</v>
      </c>
      <c r="O630" t="s">
        <v>508</v>
      </c>
    </row>
    <row r="631" spans="1:15" x14ac:dyDescent="0.25">
      <c r="A631">
        <v>2018</v>
      </c>
      <c r="B631">
        <v>59</v>
      </c>
      <c r="C631" t="s">
        <v>30</v>
      </c>
      <c r="D631" t="s">
        <v>309</v>
      </c>
      <c r="E631" t="s">
        <v>308</v>
      </c>
      <c r="F631" t="s">
        <v>660</v>
      </c>
      <c r="G631" t="s">
        <v>91</v>
      </c>
      <c r="H631" t="s">
        <v>108</v>
      </c>
      <c r="I631" t="s">
        <v>917</v>
      </c>
      <c r="J631" t="s">
        <v>127</v>
      </c>
      <c r="K631" t="s">
        <v>314</v>
      </c>
      <c r="L631" t="s">
        <v>116</v>
      </c>
      <c r="M631" t="s">
        <v>158</v>
      </c>
      <c r="N631" t="s">
        <v>307</v>
      </c>
      <c r="O631" t="s">
        <v>508</v>
      </c>
    </row>
    <row r="632" spans="1:15" x14ac:dyDescent="0.25">
      <c r="A632">
        <v>2018</v>
      </c>
      <c r="B632">
        <v>59</v>
      </c>
      <c r="C632" t="s">
        <v>867</v>
      </c>
      <c r="D632" t="s">
        <v>309</v>
      </c>
      <c r="E632" t="s">
        <v>308</v>
      </c>
      <c r="F632" t="s">
        <v>659</v>
      </c>
      <c r="G632" t="s">
        <v>91</v>
      </c>
      <c r="H632" t="s">
        <v>108</v>
      </c>
      <c r="I632" t="s">
        <v>917</v>
      </c>
      <c r="J632" t="s">
        <v>127</v>
      </c>
      <c r="K632" t="s">
        <v>314</v>
      </c>
      <c r="L632" t="s">
        <v>116</v>
      </c>
      <c r="M632" t="s">
        <v>158</v>
      </c>
      <c r="N632" t="s">
        <v>307</v>
      </c>
      <c r="O632" t="s">
        <v>508</v>
      </c>
    </row>
    <row r="633" spans="1:15" x14ac:dyDescent="0.25">
      <c r="A633">
        <v>2018</v>
      </c>
      <c r="B633">
        <v>59</v>
      </c>
      <c r="C633" t="s">
        <v>867</v>
      </c>
      <c r="D633" t="s">
        <v>309</v>
      </c>
      <c r="E633" t="s">
        <v>308</v>
      </c>
      <c r="F633" t="s">
        <v>650</v>
      </c>
      <c r="G633" t="s">
        <v>91</v>
      </c>
      <c r="H633" t="s">
        <v>108</v>
      </c>
      <c r="I633" t="s">
        <v>917</v>
      </c>
      <c r="J633" t="s">
        <v>127</v>
      </c>
      <c r="K633" t="s">
        <v>314</v>
      </c>
      <c r="L633" t="s">
        <v>116</v>
      </c>
      <c r="M633" t="s">
        <v>158</v>
      </c>
      <c r="N633" t="s">
        <v>307</v>
      </c>
      <c r="O633" t="s">
        <v>508</v>
      </c>
    </row>
    <row r="634" spans="1:15" x14ac:dyDescent="0.25">
      <c r="A634">
        <v>2018</v>
      </c>
      <c r="B634">
        <v>59</v>
      </c>
      <c r="C634" t="s">
        <v>867</v>
      </c>
      <c r="D634" t="s">
        <v>309</v>
      </c>
      <c r="E634" t="s">
        <v>308</v>
      </c>
      <c r="F634" t="s">
        <v>660</v>
      </c>
      <c r="G634" t="s">
        <v>91</v>
      </c>
      <c r="H634" t="s">
        <v>108</v>
      </c>
      <c r="I634" t="s">
        <v>917</v>
      </c>
      <c r="J634" t="s">
        <v>127</v>
      </c>
      <c r="K634" t="s">
        <v>314</v>
      </c>
      <c r="L634" t="s">
        <v>116</v>
      </c>
      <c r="M634" t="s">
        <v>158</v>
      </c>
      <c r="N634" t="s">
        <v>307</v>
      </c>
      <c r="O634" t="s">
        <v>508</v>
      </c>
    </row>
    <row r="635" spans="1:15" x14ac:dyDescent="0.25">
      <c r="A635">
        <v>2018</v>
      </c>
      <c r="B635">
        <v>60</v>
      </c>
      <c r="C635" t="s">
        <v>13</v>
      </c>
      <c r="D635" t="s">
        <v>757</v>
      </c>
      <c r="E635" t="s">
        <v>892</v>
      </c>
      <c r="F635" t="s">
        <v>666</v>
      </c>
      <c r="G635" t="s">
        <v>796</v>
      </c>
      <c r="H635" t="s">
        <v>108</v>
      </c>
      <c r="I635" t="s">
        <v>109</v>
      </c>
      <c r="J635" t="s">
        <v>156</v>
      </c>
      <c r="K635" t="s">
        <v>186</v>
      </c>
      <c r="L635" t="s">
        <v>117</v>
      </c>
      <c r="M635" t="s">
        <v>138</v>
      </c>
      <c r="N635" t="s">
        <v>42</v>
      </c>
      <c r="O635" t="s">
        <v>511</v>
      </c>
    </row>
    <row r="636" spans="1:15" x14ac:dyDescent="0.25">
      <c r="A636">
        <v>2018</v>
      </c>
      <c r="B636">
        <v>60</v>
      </c>
      <c r="C636" t="s">
        <v>13</v>
      </c>
      <c r="D636" t="s">
        <v>757</v>
      </c>
      <c r="E636" t="s">
        <v>892</v>
      </c>
      <c r="F636" t="s">
        <v>666</v>
      </c>
      <c r="G636" t="s">
        <v>779</v>
      </c>
      <c r="H636" t="s">
        <v>108</v>
      </c>
      <c r="I636" t="s">
        <v>109</v>
      </c>
      <c r="J636" t="s">
        <v>156</v>
      </c>
      <c r="K636" t="s">
        <v>186</v>
      </c>
      <c r="L636" t="s">
        <v>117</v>
      </c>
      <c r="M636" t="s">
        <v>138</v>
      </c>
      <c r="N636" t="s">
        <v>42</v>
      </c>
      <c r="O636" t="s">
        <v>511</v>
      </c>
    </row>
    <row r="637" spans="1:15" x14ac:dyDescent="0.25">
      <c r="A637">
        <v>2018</v>
      </c>
      <c r="B637">
        <v>60</v>
      </c>
      <c r="C637" t="s">
        <v>13</v>
      </c>
      <c r="D637" t="s">
        <v>757</v>
      </c>
      <c r="E637" t="s">
        <v>892</v>
      </c>
      <c r="F637" t="s">
        <v>666</v>
      </c>
      <c r="G637" t="s">
        <v>776</v>
      </c>
      <c r="H637" t="s">
        <v>108</v>
      </c>
      <c r="I637" t="s">
        <v>109</v>
      </c>
      <c r="J637" t="s">
        <v>156</v>
      </c>
      <c r="K637" t="s">
        <v>186</v>
      </c>
      <c r="L637" t="s">
        <v>117</v>
      </c>
      <c r="M637" t="s">
        <v>138</v>
      </c>
      <c r="N637" t="s">
        <v>42</v>
      </c>
      <c r="O637" t="s">
        <v>511</v>
      </c>
    </row>
    <row r="638" spans="1:15" x14ac:dyDescent="0.25">
      <c r="A638">
        <v>2018</v>
      </c>
      <c r="B638">
        <v>60</v>
      </c>
      <c r="C638" t="s">
        <v>13</v>
      </c>
      <c r="D638" t="s">
        <v>757</v>
      </c>
      <c r="E638" t="s">
        <v>892</v>
      </c>
      <c r="F638" t="s">
        <v>666</v>
      </c>
      <c r="G638" t="s">
        <v>797</v>
      </c>
      <c r="H638" t="s">
        <v>108</v>
      </c>
      <c r="I638" t="s">
        <v>109</v>
      </c>
      <c r="J638" t="s">
        <v>156</v>
      </c>
      <c r="K638" t="s">
        <v>186</v>
      </c>
      <c r="L638" t="s">
        <v>117</v>
      </c>
      <c r="M638" t="s">
        <v>138</v>
      </c>
      <c r="N638" t="s">
        <v>42</v>
      </c>
      <c r="O638" t="s">
        <v>511</v>
      </c>
    </row>
    <row r="639" spans="1:15" x14ac:dyDescent="0.25">
      <c r="A639">
        <v>2018</v>
      </c>
      <c r="B639">
        <v>60</v>
      </c>
      <c r="C639" t="s">
        <v>13</v>
      </c>
      <c r="D639" t="s">
        <v>757</v>
      </c>
      <c r="E639" t="s">
        <v>892</v>
      </c>
      <c r="F639" t="s">
        <v>128</v>
      </c>
      <c r="G639" t="s">
        <v>796</v>
      </c>
      <c r="H639" t="s">
        <v>108</v>
      </c>
      <c r="I639" t="s">
        <v>109</v>
      </c>
      <c r="J639" t="s">
        <v>156</v>
      </c>
      <c r="K639" t="s">
        <v>186</v>
      </c>
      <c r="L639" t="s">
        <v>117</v>
      </c>
      <c r="M639" t="s">
        <v>138</v>
      </c>
      <c r="N639" t="s">
        <v>42</v>
      </c>
      <c r="O639" t="s">
        <v>511</v>
      </c>
    </row>
    <row r="640" spans="1:15" x14ac:dyDescent="0.25">
      <c r="A640">
        <v>2018</v>
      </c>
      <c r="B640">
        <v>60</v>
      </c>
      <c r="C640" t="s">
        <v>13</v>
      </c>
      <c r="D640" t="s">
        <v>757</v>
      </c>
      <c r="E640" t="s">
        <v>892</v>
      </c>
      <c r="F640" t="s">
        <v>128</v>
      </c>
      <c r="G640" t="s">
        <v>779</v>
      </c>
      <c r="H640" t="s">
        <v>108</v>
      </c>
      <c r="I640" t="s">
        <v>109</v>
      </c>
      <c r="J640" t="s">
        <v>156</v>
      </c>
      <c r="K640" t="s">
        <v>186</v>
      </c>
      <c r="L640" t="s">
        <v>117</v>
      </c>
      <c r="M640" t="s">
        <v>138</v>
      </c>
      <c r="N640" t="s">
        <v>42</v>
      </c>
      <c r="O640" t="s">
        <v>511</v>
      </c>
    </row>
    <row r="641" spans="1:15" x14ac:dyDescent="0.25">
      <c r="A641">
        <v>2018</v>
      </c>
      <c r="B641">
        <v>60</v>
      </c>
      <c r="C641" t="s">
        <v>13</v>
      </c>
      <c r="D641" t="s">
        <v>757</v>
      </c>
      <c r="E641" t="s">
        <v>892</v>
      </c>
      <c r="F641" t="s">
        <v>128</v>
      </c>
      <c r="G641" t="s">
        <v>776</v>
      </c>
      <c r="H641" t="s">
        <v>108</v>
      </c>
      <c r="I641" t="s">
        <v>109</v>
      </c>
      <c r="J641" t="s">
        <v>156</v>
      </c>
      <c r="K641" t="s">
        <v>186</v>
      </c>
      <c r="L641" t="s">
        <v>117</v>
      </c>
      <c r="M641" t="s">
        <v>138</v>
      </c>
      <c r="N641" t="s">
        <v>42</v>
      </c>
      <c r="O641" t="s">
        <v>511</v>
      </c>
    </row>
    <row r="642" spans="1:15" x14ac:dyDescent="0.25">
      <c r="A642">
        <v>2018</v>
      </c>
      <c r="B642">
        <v>60</v>
      </c>
      <c r="C642" t="s">
        <v>13</v>
      </c>
      <c r="D642" t="s">
        <v>757</v>
      </c>
      <c r="E642" t="s">
        <v>892</v>
      </c>
      <c r="F642" t="s">
        <v>128</v>
      </c>
      <c r="G642" t="s">
        <v>797</v>
      </c>
      <c r="H642" t="s">
        <v>108</v>
      </c>
      <c r="I642" t="s">
        <v>109</v>
      </c>
      <c r="J642" t="s">
        <v>156</v>
      </c>
      <c r="K642" t="s">
        <v>186</v>
      </c>
      <c r="L642" t="s">
        <v>117</v>
      </c>
      <c r="M642" t="s">
        <v>138</v>
      </c>
      <c r="N642" t="s">
        <v>42</v>
      </c>
      <c r="O642" t="s">
        <v>511</v>
      </c>
    </row>
    <row r="643" spans="1:15" x14ac:dyDescent="0.25">
      <c r="A643">
        <v>2018</v>
      </c>
      <c r="B643">
        <v>60</v>
      </c>
      <c r="C643" t="s">
        <v>13</v>
      </c>
      <c r="D643" t="s">
        <v>757</v>
      </c>
      <c r="E643" t="s">
        <v>149</v>
      </c>
      <c r="F643" t="s">
        <v>666</v>
      </c>
      <c r="G643" t="s">
        <v>796</v>
      </c>
      <c r="H643" t="s">
        <v>108</v>
      </c>
      <c r="I643" t="s">
        <v>109</v>
      </c>
      <c r="J643" t="s">
        <v>156</v>
      </c>
      <c r="K643" t="s">
        <v>186</v>
      </c>
      <c r="L643" t="s">
        <v>117</v>
      </c>
      <c r="M643" t="s">
        <v>138</v>
      </c>
      <c r="N643" t="s">
        <v>42</v>
      </c>
      <c r="O643" t="s">
        <v>511</v>
      </c>
    </row>
    <row r="644" spans="1:15" x14ac:dyDescent="0.25">
      <c r="A644">
        <v>2018</v>
      </c>
      <c r="B644">
        <v>60</v>
      </c>
      <c r="C644" t="s">
        <v>13</v>
      </c>
      <c r="D644" t="s">
        <v>757</v>
      </c>
      <c r="E644" t="s">
        <v>149</v>
      </c>
      <c r="F644" t="s">
        <v>666</v>
      </c>
      <c r="G644" t="s">
        <v>779</v>
      </c>
      <c r="H644" t="s">
        <v>108</v>
      </c>
      <c r="I644" t="s">
        <v>109</v>
      </c>
      <c r="J644" t="s">
        <v>156</v>
      </c>
      <c r="K644" t="s">
        <v>186</v>
      </c>
      <c r="L644" t="s">
        <v>117</v>
      </c>
      <c r="M644" t="s">
        <v>138</v>
      </c>
      <c r="N644" t="s">
        <v>42</v>
      </c>
      <c r="O644" t="s">
        <v>511</v>
      </c>
    </row>
    <row r="645" spans="1:15" x14ac:dyDescent="0.25">
      <c r="A645">
        <v>2018</v>
      </c>
      <c r="B645">
        <v>60</v>
      </c>
      <c r="C645" t="s">
        <v>13</v>
      </c>
      <c r="D645" t="s">
        <v>757</v>
      </c>
      <c r="E645" t="s">
        <v>149</v>
      </c>
      <c r="F645" t="s">
        <v>666</v>
      </c>
      <c r="G645" t="s">
        <v>776</v>
      </c>
      <c r="H645" t="s">
        <v>108</v>
      </c>
      <c r="I645" t="s">
        <v>109</v>
      </c>
      <c r="J645" t="s">
        <v>156</v>
      </c>
      <c r="K645" t="s">
        <v>186</v>
      </c>
      <c r="L645" t="s">
        <v>117</v>
      </c>
      <c r="M645" t="s">
        <v>138</v>
      </c>
      <c r="N645" t="s">
        <v>42</v>
      </c>
      <c r="O645" t="s">
        <v>511</v>
      </c>
    </row>
    <row r="646" spans="1:15" x14ac:dyDescent="0.25">
      <c r="A646">
        <v>2018</v>
      </c>
      <c r="B646">
        <v>60</v>
      </c>
      <c r="C646" t="s">
        <v>13</v>
      </c>
      <c r="D646" t="s">
        <v>757</v>
      </c>
      <c r="E646" t="s">
        <v>149</v>
      </c>
      <c r="F646" t="s">
        <v>666</v>
      </c>
      <c r="G646" t="s">
        <v>797</v>
      </c>
      <c r="H646" t="s">
        <v>108</v>
      </c>
      <c r="I646" t="s">
        <v>109</v>
      </c>
      <c r="J646" t="s">
        <v>156</v>
      </c>
      <c r="K646" t="s">
        <v>186</v>
      </c>
      <c r="L646" t="s">
        <v>117</v>
      </c>
      <c r="M646" t="s">
        <v>138</v>
      </c>
      <c r="N646" t="s">
        <v>42</v>
      </c>
      <c r="O646" t="s">
        <v>511</v>
      </c>
    </row>
    <row r="647" spans="1:15" x14ac:dyDescent="0.25">
      <c r="A647">
        <v>2018</v>
      </c>
      <c r="B647">
        <v>60</v>
      </c>
      <c r="C647" t="s">
        <v>13</v>
      </c>
      <c r="D647" t="s">
        <v>757</v>
      </c>
      <c r="E647" t="s">
        <v>149</v>
      </c>
      <c r="F647" t="s">
        <v>128</v>
      </c>
      <c r="G647" t="s">
        <v>796</v>
      </c>
      <c r="H647" t="s">
        <v>108</v>
      </c>
      <c r="I647" t="s">
        <v>109</v>
      </c>
      <c r="J647" t="s">
        <v>156</v>
      </c>
      <c r="K647" t="s">
        <v>186</v>
      </c>
      <c r="L647" t="s">
        <v>117</v>
      </c>
      <c r="M647" t="s">
        <v>138</v>
      </c>
      <c r="N647" t="s">
        <v>42</v>
      </c>
      <c r="O647" t="s">
        <v>511</v>
      </c>
    </row>
    <row r="648" spans="1:15" x14ac:dyDescent="0.25">
      <c r="A648">
        <v>2018</v>
      </c>
      <c r="B648">
        <v>60</v>
      </c>
      <c r="C648" t="s">
        <v>13</v>
      </c>
      <c r="D648" t="s">
        <v>757</v>
      </c>
      <c r="E648" t="s">
        <v>149</v>
      </c>
      <c r="F648" t="s">
        <v>128</v>
      </c>
      <c r="G648" t="s">
        <v>779</v>
      </c>
      <c r="H648" t="s">
        <v>108</v>
      </c>
      <c r="I648" t="s">
        <v>109</v>
      </c>
      <c r="J648" t="s">
        <v>156</v>
      </c>
      <c r="K648" t="s">
        <v>186</v>
      </c>
      <c r="L648" t="s">
        <v>117</v>
      </c>
      <c r="M648" t="s">
        <v>138</v>
      </c>
      <c r="N648" t="s">
        <v>42</v>
      </c>
      <c r="O648" t="s">
        <v>511</v>
      </c>
    </row>
    <row r="649" spans="1:15" x14ac:dyDescent="0.25">
      <c r="A649">
        <v>2018</v>
      </c>
      <c r="B649">
        <v>60</v>
      </c>
      <c r="C649" t="s">
        <v>13</v>
      </c>
      <c r="D649" t="s">
        <v>757</v>
      </c>
      <c r="E649" t="s">
        <v>149</v>
      </c>
      <c r="F649" t="s">
        <v>128</v>
      </c>
      <c r="G649" t="s">
        <v>776</v>
      </c>
      <c r="H649" t="s">
        <v>108</v>
      </c>
      <c r="I649" t="s">
        <v>109</v>
      </c>
      <c r="J649" t="s">
        <v>156</v>
      </c>
      <c r="K649" t="s">
        <v>186</v>
      </c>
      <c r="L649" t="s">
        <v>117</v>
      </c>
      <c r="M649" t="s">
        <v>138</v>
      </c>
      <c r="N649" t="s">
        <v>42</v>
      </c>
      <c r="O649" t="s">
        <v>511</v>
      </c>
    </row>
    <row r="650" spans="1:15" x14ac:dyDescent="0.25">
      <c r="A650">
        <v>2018</v>
      </c>
      <c r="B650">
        <v>60</v>
      </c>
      <c r="C650" t="s">
        <v>13</v>
      </c>
      <c r="D650" t="s">
        <v>757</v>
      </c>
      <c r="E650" t="s">
        <v>149</v>
      </c>
      <c r="F650" t="s">
        <v>128</v>
      </c>
      <c r="G650" t="s">
        <v>797</v>
      </c>
      <c r="H650" t="s">
        <v>108</v>
      </c>
      <c r="I650" t="s">
        <v>109</v>
      </c>
      <c r="J650" t="s">
        <v>156</v>
      </c>
      <c r="K650" t="s">
        <v>186</v>
      </c>
      <c r="L650" t="s">
        <v>117</v>
      </c>
      <c r="M650" t="s">
        <v>138</v>
      </c>
      <c r="N650" t="s">
        <v>42</v>
      </c>
      <c r="O650" t="s">
        <v>511</v>
      </c>
    </row>
    <row r="651" spans="1:15" x14ac:dyDescent="0.25">
      <c r="A651">
        <v>2018</v>
      </c>
      <c r="B651">
        <v>60</v>
      </c>
      <c r="C651" t="s">
        <v>13</v>
      </c>
      <c r="D651" t="s">
        <v>757</v>
      </c>
      <c r="E651" t="s">
        <v>150</v>
      </c>
      <c r="F651" t="s">
        <v>666</v>
      </c>
      <c r="G651" t="s">
        <v>796</v>
      </c>
      <c r="H651" t="s">
        <v>108</v>
      </c>
      <c r="I651" t="s">
        <v>109</v>
      </c>
      <c r="J651" t="s">
        <v>156</v>
      </c>
      <c r="K651" t="s">
        <v>186</v>
      </c>
      <c r="L651" t="s">
        <v>117</v>
      </c>
      <c r="M651" t="s">
        <v>138</v>
      </c>
      <c r="N651" t="s">
        <v>42</v>
      </c>
      <c r="O651" t="s">
        <v>511</v>
      </c>
    </row>
    <row r="652" spans="1:15" x14ac:dyDescent="0.25">
      <c r="A652">
        <v>2018</v>
      </c>
      <c r="B652">
        <v>60</v>
      </c>
      <c r="C652" t="s">
        <v>13</v>
      </c>
      <c r="D652" t="s">
        <v>757</v>
      </c>
      <c r="E652" t="s">
        <v>150</v>
      </c>
      <c r="F652" t="s">
        <v>666</v>
      </c>
      <c r="G652" t="s">
        <v>779</v>
      </c>
      <c r="H652" t="s">
        <v>108</v>
      </c>
      <c r="I652" t="s">
        <v>109</v>
      </c>
      <c r="J652" t="s">
        <v>156</v>
      </c>
      <c r="K652" t="s">
        <v>186</v>
      </c>
      <c r="L652" t="s">
        <v>117</v>
      </c>
      <c r="M652" t="s">
        <v>138</v>
      </c>
      <c r="N652" t="s">
        <v>42</v>
      </c>
      <c r="O652" t="s">
        <v>511</v>
      </c>
    </row>
    <row r="653" spans="1:15" x14ac:dyDescent="0.25">
      <c r="A653">
        <v>2018</v>
      </c>
      <c r="B653">
        <v>60</v>
      </c>
      <c r="C653" t="s">
        <v>13</v>
      </c>
      <c r="D653" t="s">
        <v>757</v>
      </c>
      <c r="E653" t="s">
        <v>150</v>
      </c>
      <c r="F653" t="s">
        <v>666</v>
      </c>
      <c r="G653" t="s">
        <v>776</v>
      </c>
      <c r="H653" t="s">
        <v>108</v>
      </c>
      <c r="I653" t="s">
        <v>109</v>
      </c>
      <c r="J653" t="s">
        <v>156</v>
      </c>
      <c r="K653" t="s">
        <v>186</v>
      </c>
      <c r="L653" t="s">
        <v>117</v>
      </c>
      <c r="M653" t="s">
        <v>138</v>
      </c>
      <c r="N653" t="s">
        <v>42</v>
      </c>
      <c r="O653" t="s">
        <v>511</v>
      </c>
    </row>
    <row r="654" spans="1:15" x14ac:dyDescent="0.25">
      <c r="A654">
        <v>2018</v>
      </c>
      <c r="B654">
        <v>60</v>
      </c>
      <c r="C654" t="s">
        <v>13</v>
      </c>
      <c r="D654" t="s">
        <v>757</v>
      </c>
      <c r="E654" t="s">
        <v>150</v>
      </c>
      <c r="F654" t="s">
        <v>666</v>
      </c>
      <c r="G654" t="s">
        <v>797</v>
      </c>
      <c r="H654" t="s">
        <v>108</v>
      </c>
      <c r="I654" t="s">
        <v>109</v>
      </c>
      <c r="J654" t="s">
        <v>156</v>
      </c>
      <c r="K654" t="s">
        <v>186</v>
      </c>
      <c r="L654" t="s">
        <v>117</v>
      </c>
      <c r="M654" t="s">
        <v>138</v>
      </c>
      <c r="N654" t="s">
        <v>42</v>
      </c>
      <c r="O654" t="s">
        <v>511</v>
      </c>
    </row>
    <row r="655" spans="1:15" x14ac:dyDescent="0.25">
      <c r="A655">
        <v>2018</v>
      </c>
      <c r="B655">
        <v>60</v>
      </c>
      <c r="C655" t="s">
        <v>13</v>
      </c>
      <c r="D655" t="s">
        <v>757</v>
      </c>
      <c r="E655" t="s">
        <v>150</v>
      </c>
      <c r="F655" t="s">
        <v>128</v>
      </c>
      <c r="G655" t="s">
        <v>796</v>
      </c>
      <c r="H655" t="s">
        <v>108</v>
      </c>
      <c r="I655" t="s">
        <v>109</v>
      </c>
      <c r="J655" t="s">
        <v>156</v>
      </c>
      <c r="K655" t="s">
        <v>186</v>
      </c>
      <c r="L655" t="s">
        <v>117</v>
      </c>
      <c r="M655" t="s">
        <v>138</v>
      </c>
      <c r="N655" t="s">
        <v>42</v>
      </c>
      <c r="O655" t="s">
        <v>511</v>
      </c>
    </row>
    <row r="656" spans="1:15" x14ac:dyDescent="0.25">
      <c r="A656">
        <v>2018</v>
      </c>
      <c r="B656">
        <v>60</v>
      </c>
      <c r="C656" t="s">
        <v>13</v>
      </c>
      <c r="D656" t="s">
        <v>757</v>
      </c>
      <c r="E656" t="s">
        <v>150</v>
      </c>
      <c r="F656" t="s">
        <v>128</v>
      </c>
      <c r="G656" t="s">
        <v>779</v>
      </c>
      <c r="H656" t="s">
        <v>108</v>
      </c>
      <c r="I656" t="s">
        <v>109</v>
      </c>
      <c r="J656" t="s">
        <v>156</v>
      </c>
      <c r="K656" t="s">
        <v>186</v>
      </c>
      <c r="L656" t="s">
        <v>117</v>
      </c>
      <c r="M656" t="s">
        <v>138</v>
      </c>
      <c r="N656" t="s">
        <v>42</v>
      </c>
      <c r="O656" t="s">
        <v>511</v>
      </c>
    </row>
    <row r="657" spans="1:15" x14ac:dyDescent="0.25">
      <c r="A657">
        <v>2018</v>
      </c>
      <c r="B657">
        <v>60</v>
      </c>
      <c r="C657" t="s">
        <v>13</v>
      </c>
      <c r="D657" t="s">
        <v>757</v>
      </c>
      <c r="E657" t="s">
        <v>150</v>
      </c>
      <c r="F657" t="s">
        <v>128</v>
      </c>
      <c r="G657" t="s">
        <v>776</v>
      </c>
      <c r="H657" t="s">
        <v>108</v>
      </c>
      <c r="I657" t="s">
        <v>109</v>
      </c>
      <c r="J657" t="s">
        <v>156</v>
      </c>
      <c r="K657" t="s">
        <v>186</v>
      </c>
      <c r="L657" t="s">
        <v>117</v>
      </c>
      <c r="M657" t="s">
        <v>138</v>
      </c>
      <c r="N657" t="s">
        <v>42</v>
      </c>
      <c r="O657" t="s">
        <v>511</v>
      </c>
    </row>
    <row r="658" spans="1:15" x14ac:dyDescent="0.25">
      <c r="A658">
        <v>2018</v>
      </c>
      <c r="B658">
        <v>60</v>
      </c>
      <c r="C658" t="s">
        <v>13</v>
      </c>
      <c r="D658" t="s">
        <v>757</v>
      </c>
      <c r="E658" t="s">
        <v>150</v>
      </c>
      <c r="F658" t="s">
        <v>128</v>
      </c>
      <c r="G658" t="s">
        <v>797</v>
      </c>
      <c r="H658" t="s">
        <v>108</v>
      </c>
      <c r="I658" t="s">
        <v>109</v>
      </c>
      <c r="J658" t="s">
        <v>156</v>
      </c>
      <c r="K658" t="s">
        <v>186</v>
      </c>
      <c r="L658" t="s">
        <v>117</v>
      </c>
      <c r="M658" t="s">
        <v>138</v>
      </c>
      <c r="N658" t="s">
        <v>42</v>
      </c>
      <c r="O658" t="s">
        <v>511</v>
      </c>
    </row>
    <row r="659" spans="1:15" x14ac:dyDescent="0.25">
      <c r="A659">
        <v>2018</v>
      </c>
      <c r="B659">
        <v>60</v>
      </c>
      <c r="C659" t="s">
        <v>13</v>
      </c>
      <c r="D659" t="s">
        <v>618</v>
      </c>
      <c r="E659" t="s">
        <v>892</v>
      </c>
      <c r="F659" t="s">
        <v>666</v>
      </c>
      <c r="G659" t="s">
        <v>796</v>
      </c>
      <c r="H659" t="s">
        <v>108</v>
      </c>
      <c r="I659" t="s">
        <v>109</v>
      </c>
      <c r="J659" t="s">
        <v>156</v>
      </c>
      <c r="K659" t="s">
        <v>186</v>
      </c>
      <c r="L659" t="s">
        <v>117</v>
      </c>
      <c r="M659" t="s">
        <v>138</v>
      </c>
      <c r="N659" t="s">
        <v>42</v>
      </c>
      <c r="O659" t="s">
        <v>511</v>
      </c>
    </row>
    <row r="660" spans="1:15" x14ac:dyDescent="0.25">
      <c r="A660">
        <v>2018</v>
      </c>
      <c r="B660">
        <v>60</v>
      </c>
      <c r="C660" t="s">
        <v>13</v>
      </c>
      <c r="D660" t="s">
        <v>618</v>
      </c>
      <c r="E660" t="s">
        <v>892</v>
      </c>
      <c r="F660" t="s">
        <v>666</v>
      </c>
      <c r="G660" t="s">
        <v>779</v>
      </c>
      <c r="H660" t="s">
        <v>108</v>
      </c>
      <c r="I660" t="s">
        <v>109</v>
      </c>
      <c r="J660" t="s">
        <v>156</v>
      </c>
      <c r="K660" t="s">
        <v>186</v>
      </c>
      <c r="L660" t="s">
        <v>117</v>
      </c>
      <c r="M660" t="s">
        <v>138</v>
      </c>
      <c r="N660" t="s">
        <v>42</v>
      </c>
      <c r="O660" t="s">
        <v>511</v>
      </c>
    </row>
    <row r="661" spans="1:15" x14ac:dyDescent="0.25">
      <c r="A661">
        <v>2018</v>
      </c>
      <c r="B661">
        <v>60</v>
      </c>
      <c r="C661" t="s">
        <v>13</v>
      </c>
      <c r="D661" t="s">
        <v>618</v>
      </c>
      <c r="E661" t="s">
        <v>892</v>
      </c>
      <c r="F661" t="s">
        <v>666</v>
      </c>
      <c r="G661" t="s">
        <v>776</v>
      </c>
      <c r="H661" t="s">
        <v>108</v>
      </c>
      <c r="I661" t="s">
        <v>109</v>
      </c>
      <c r="J661" t="s">
        <v>156</v>
      </c>
      <c r="K661" t="s">
        <v>186</v>
      </c>
      <c r="L661" t="s">
        <v>117</v>
      </c>
      <c r="M661" t="s">
        <v>138</v>
      </c>
      <c r="N661" t="s">
        <v>42</v>
      </c>
      <c r="O661" t="s">
        <v>511</v>
      </c>
    </row>
    <row r="662" spans="1:15" x14ac:dyDescent="0.25">
      <c r="A662">
        <v>2018</v>
      </c>
      <c r="B662">
        <v>60</v>
      </c>
      <c r="C662" t="s">
        <v>13</v>
      </c>
      <c r="D662" t="s">
        <v>618</v>
      </c>
      <c r="E662" t="s">
        <v>892</v>
      </c>
      <c r="F662" t="s">
        <v>666</v>
      </c>
      <c r="G662" t="s">
        <v>797</v>
      </c>
      <c r="H662" t="s">
        <v>108</v>
      </c>
      <c r="I662" t="s">
        <v>109</v>
      </c>
      <c r="J662" t="s">
        <v>156</v>
      </c>
      <c r="K662" t="s">
        <v>186</v>
      </c>
      <c r="L662" t="s">
        <v>117</v>
      </c>
      <c r="M662" t="s">
        <v>138</v>
      </c>
      <c r="N662" t="s">
        <v>42</v>
      </c>
      <c r="O662" t="s">
        <v>511</v>
      </c>
    </row>
    <row r="663" spans="1:15" x14ac:dyDescent="0.25">
      <c r="A663">
        <v>2018</v>
      </c>
      <c r="B663">
        <v>60</v>
      </c>
      <c r="C663" t="s">
        <v>13</v>
      </c>
      <c r="D663" t="s">
        <v>618</v>
      </c>
      <c r="E663" t="s">
        <v>892</v>
      </c>
      <c r="F663" t="s">
        <v>128</v>
      </c>
      <c r="G663" t="s">
        <v>796</v>
      </c>
      <c r="H663" t="s">
        <v>108</v>
      </c>
      <c r="I663" t="s">
        <v>109</v>
      </c>
      <c r="J663" t="s">
        <v>156</v>
      </c>
      <c r="K663" t="s">
        <v>186</v>
      </c>
      <c r="L663" t="s">
        <v>117</v>
      </c>
      <c r="M663" t="s">
        <v>138</v>
      </c>
      <c r="N663" t="s">
        <v>42</v>
      </c>
      <c r="O663" t="s">
        <v>511</v>
      </c>
    </row>
    <row r="664" spans="1:15" x14ac:dyDescent="0.25">
      <c r="A664">
        <v>2018</v>
      </c>
      <c r="B664">
        <v>60</v>
      </c>
      <c r="C664" t="s">
        <v>13</v>
      </c>
      <c r="D664" t="s">
        <v>618</v>
      </c>
      <c r="E664" t="s">
        <v>892</v>
      </c>
      <c r="F664" t="s">
        <v>128</v>
      </c>
      <c r="G664" t="s">
        <v>779</v>
      </c>
      <c r="H664" t="s">
        <v>108</v>
      </c>
      <c r="I664" t="s">
        <v>109</v>
      </c>
      <c r="J664" t="s">
        <v>156</v>
      </c>
      <c r="K664" t="s">
        <v>186</v>
      </c>
      <c r="L664" t="s">
        <v>117</v>
      </c>
      <c r="M664" t="s">
        <v>138</v>
      </c>
      <c r="N664" t="s">
        <v>42</v>
      </c>
      <c r="O664" t="s">
        <v>511</v>
      </c>
    </row>
    <row r="665" spans="1:15" x14ac:dyDescent="0.25">
      <c r="A665">
        <v>2018</v>
      </c>
      <c r="B665">
        <v>60</v>
      </c>
      <c r="C665" t="s">
        <v>13</v>
      </c>
      <c r="D665" t="s">
        <v>618</v>
      </c>
      <c r="E665" t="s">
        <v>892</v>
      </c>
      <c r="F665" t="s">
        <v>128</v>
      </c>
      <c r="G665" t="s">
        <v>776</v>
      </c>
      <c r="H665" t="s">
        <v>108</v>
      </c>
      <c r="I665" t="s">
        <v>109</v>
      </c>
      <c r="J665" t="s">
        <v>156</v>
      </c>
      <c r="K665" t="s">
        <v>186</v>
      </c>
      <c r="L665" t="s">
        <v>117</v>
      </c>
      <c r="M665" t="s">
        <v>138</v>
      </c>
      <c r="N665" t="s">
        <v>42</v>
      </c>
      <c r="O665" t="s">
        <v>511</v>
      </c>
    </row>
    <row r="666" spans="1:15" x14ac:dyDescent="0.25">
      <c r="A666">
        <v>2018</v>
      </c>
      <c r="B666">
        <v>60</v>
      </c>
      <c r="C666" t="s">
        <v>13</v>
      </c>
      <c r="D666" t="s">
        <v>618</v>
      </c>
      <c r="E666" t="s">
        <v>892</v>
      </c>
      <c r="F666" t="s">
        <v>128</v>
      </c>
      <c r="G666" t="s">
        <v>797</v>
      </c>
      <c r="H666" t="s">
        <v>108</v>
      </c>
      <c r="I666" t="s">
        <v>109</v>
      </c>
      <c r="J666" t="s">
        <v>156</v>
      </c>
      <c r="K666" t="s">
        <v>186</v>
      </c>
      <c r="L666" t="s">
        <v>117</v>
      </c>
      <c r="M666" t="s">
        <v>138</v>
      </c>
      <c r="N666" t="s">
        <v>42</v>
      </c>
      <c r="O666" t="s">
        <v>511</v>
      </c>
    </row>
    <row r="667" spans="1:15" x14ac:dyDescent="0.25">
      <c r="A667">
        <v>2018</v>
      </c>
      <c r="B667">
        <v>60</v>
      </c>
      <c r="C667" t="s">
        <v>13</v>
      </c>
      <c r="D667" t="s">
        <v>618</v>
      </c>
      <c r="E667" t="s">
        <v>149</v>
      </c>
      <c r="F667" t="s">
        <v>666</v>
      </c>
      <c r="G667" t="s">
        <v>796</v>
      </c>
      <c r="H667" t="s">
        <v>108</v>
      </c>
      <c r="I667" t="s">
        <v>109</v>
      </c>
      <c r="J667" t="s">
        <v>156</v>
      </c>
      <c r="K667" t="s">
        <v>186</v>
      </c>
      <c r="L667" t="s">
        <v>117</v>
      </c>
      <c r="M667" t="s">
        <v>138</v>
      </c>
      <c r="N667" t="s">
        <v>42</v>
      </c>
      <c r="O667" t="s">
        <v>511</v>
      </c>
    </row>
    <row r="668" spans="1:15" x14ac:dyDescent="0.25">
      <c r="A668">
        <v>2018</v>
      </c>
      <c r="B668">
        <v>60</v>
      </c>
      <c r="C668" t="s">
        <v>13</v>
      </c>
      <c r="D668" t="s">
        <v>618</v>
      </c>
      <c r="E668" t="s">
        <v>149</v>
      </c>
      <c r="F668" t="s">
        <v>666</v>
      </c>
      <c r="G668" t="s">
        <v>779</v>
      </c>
      <c r="H668" t="s">
        <v>108</v>
      </c>
      <c r="I668" t="s">
        <v>109</v>
      </c>
      <c r="J668" t="s">
        <v>156</v>
      </c>
      <c r="K668" t="s">
        <v>186</v>
      </c>
      <c r="L668" t="s">
        <v>117</v>
      </c>
      <c r="M668" t="s">
        <v>138</v>
      </c>
      <c r="N668" t="s">
        <v>42</v>
      </c>
      <c r="O668" t="s">
        <v>511</v>
      </c>
    </row>
    <row r="669" spans="1:15" x14ac:dyDescent="0.25">
      <c r="A669">
        <v>2018</v>
      </c>
      <c r="B669">
        <v>60</v>
      </c>
      <c r="C669" t="s">
        <v>13</v>
      </c>
      <c r="D669" t="s">
        <v>618</v>
      </c>
      <c r="E669" t="s">
        <v>149</v>
      </c>
      <c r="F669" t="s">
        <v>666</v>
      </c>
      <c r="G669" t="s">
        <v>776</v>
      </c>
      <c r="H669" t="s">
        <v>108</v>
      </c>
      <c r="I669" t="s">
        <v>109</v>
      </c>
      <c r="J669" t="s">
        <v>156</v>
      </c>
      <c r="K669" t="s">
        <v>186</v>
      </c>
      <c r="L669" t="s">
        <v>117</v>
      </c>
      <c r="M669" t="s">
        <v>138</v>
      </c>
      <c r="N669" t="s">
        <v>42</v>
      </c>
      <c r="O669" t="s">
        <v>511</v>
      </c>
    </row>
    <row r="670" spans="1:15" x14ac:dyDescent="0.25">
      <c r="A670">
        <v>2018</v>
      </c>
      <c r="B670">
        <v>60</v>
      </c>
      <c r="C670" t="s">
        <v>13</v>
      </c>
      <c r="D670" t="s">
        <v>618</v>
      </c>
      <c r="E670" t="s">
        <v>149</v>
      </c>
      <c r="F670" t="s">
        <v>666</v>
      </c>
      <c r="G670" t="s">
        <v>797</v>
      </c>
      <c r="H670" t="s">
        <v>108</v>
      </c>
      <c r="I670" t="s">
        <v>109</v>
      </c>
      <c r="J670" t="s">
        <v>156</v>
      </c>
      <c r="K670" t="s">
        <v>186</v>
      </c>
      <c r="L670" t="s">
        <v>117</v>
      </c>
      <c r="M670" t="s">
        <v>138</v>
      </c>
      <c r="N670" t="s">
        <v>42</v>
      </c>
      <c r="O670" t="s">
        <v>511</v>
      </c>
    </row>
    <row r="671" spans="1:15" x14ac:dyDescent="0.25">
      <c r="A671">
        <v>2018</v>
      </c>
      <c r="B671">
        <v>60</v>
      </c>
      <c r="C671" t="s">
        <v>13</v>
      </c>
      <c r="D671" t="s">
        <v>618</v>
      </c>
      <c r="E671" t="s">
        <v>149</v>
      </c>
      <c r="F671" t="s">
        <v>128</v>
      </c>
      <c r="G671" t="s">
        <v>796</v>
      </c>
      <c r="H671" t="s">
        <v>108</v>
      </c>
      <c r="I671" t="s">
        <v>109</v>
      </c>
      <c r="J671" t="s">
        <v>156</v>
      </c>
      <c r="K671" t="s">
        <v>186</v>
      </c>
      <c r="L671" t="s">
        <v>117</v>
      </c>
      <c r="M671" t="s">
        <v>138</v>
      </c>
      <c r="N671" t="s">
        <v>42</v>
      </c>
      <c r="O671" t="s">
        <v>511</v>
      </c>
    </row>
    <row r="672" spans="1:15" x14ac:dyDescent="0.25">
      <c r="A672">
        <v>2018</v>
      </c>
      <c r="B672">
        <v>60</v>
      </c>
      <c r="C672" t="s">
        <v>13</v>
      </c>
      <c r="D672" t="s">
        <v>618</v>
      </c>
      <c r="E672" t="s">
        <v>149</v>
      </c>
      <c r="F672" t="s">
        <v>128</v>
      </c>
      <c r="G672" t="s">
        <v>779</v>
      </c>
      <c r="H672" t="s">
        <v>108</v>
      </c>
      <c r="I672" t="s">
        <v>109</v>
      </c>
      <c r="J672" t="s">
        <v>156</v>
      </c>
      <c r="K672" t="s">
        <v>186</v>
      </c>
      <c r="L672" t="s">
        <v>117</v>
      </c>
      <c r="M672" t="s">
        <v>138</v>
      </c>
      <c r="N672" t="s">
        <v>42</v>
      </c>
      <c r="O672" t="s">
        <v>511</v>
      </c>
    </row>
    <row r="673" spans="1:15" x14ac:dyDescent="0.25">
      <c r="A673">
        <v>2018</v>
      </c>
      <c r="B673">
        <v>60</v>
      </c>
      <c r="C673" t="s">
        <v>13</v>
      </c>
      <c r="D673" t="s">
        <v>618</v>
      </c>
      <c r="E673" t="s">
        <v>149</v>
      </c>
      <c r="F673" t="s">
        <v>128</v>
      </c>
      <c r="G673" t="s">
        <v>776</v>
      </c>
      <c r="H673" t="s">
        <v>108</v>
      </c>
      <c r="I673" t="s">
        <v>109</v>
      </c>
      <c r="J673" t="s">
        <v>156</v>
      </c>
      <c r="K673" t="s">
        <v>186</v>
      </c>
      <c r="L673" t="s">
        <v>117</v>
      </c>
      <c r="M673" t="s">
        <v>138</v>
      </c>
      <c r="N673" t="s">
        <v>42</v>
      </c>
      <c r="O673" t="s">
        <v>511</v>
      </c>
    </row>
    <row r="674" spans="1:15" x14ac:dyDescent="0.25">
      <c r="A674">
        <v>2018</v>
      </c>
      <c r="B674">
        <v>60</v>
      </c>
      <c r="C674" t="s">
        <v>13</v>
      </c>
      <c r="D674" t="s">
        <v>618</v>
      </c>
      <c r="E674" t="s">
        <v>149</v>
      </c>
      <c r="F674" t="s">
        <v>128</v>
      </c>
      <c r="G674" t="s">
        <v>797</v>
      </c>
      <c r="H674" t="s">
        <v>108</v>
      </c>
      <c r="I674" t="s">
        <v>109</v>
      </c>
      <c r="J674" t="s">
        <v>156</v>
      </c>
      <c r="K674" t="s">
        <v>186</v>
      </c>
      <c r="L674" t="s">
        <v>117</v>
      </c>
      <c r="M674" t="s">
        <v>138</v>
      </c>
      <c r="N674" t="s">
        <v>42</v>
      </c>
      <c r="O674" t="s">
        <v>511</v>
      </c>
    </row>
    <row r="675" spans="1:15" x14ac:dyDescent="0.25">
      <c r="A675">
        <v>2018</v>
      </c>
      <c r="B675">
        <v>60</v>
      </c>
      <c r="C675" t="s">
        <v>13</v>
      </c>
      <c r="D675" t="s">
        <v>618</v>
      </c>
      <c r="E675" t="s">
        <v>150</v>
      </c>
      <c r="F675" t="s">
        <v>666</v>
      </c>
      <c r="G675" t="s">
        <v>796</v>
      </c>
      <c r="H675" t="s">
        <v>108</v>
      </c>
      <c r="I675" t="s">
        <v>109</v>
      </c>
      <c r="J675" t="s">
        <v>156</v>
      </c>
      <c r="K675" t="s">
        <v>186</v>
      </c>
      <c r="L675" t="s">
        <v>117</v>
      </c>
      <c r="M675" t="s">
        <v>138</v>
      </c>
      <c r="N675" t="s">
        <v>42</v>
      </c>
      <c r="O675" t="s">
        <v>511</v>
      </c>
    </row>
    <row r="676" spans="1:15" x14ac:dyDescent="0.25">
      <c r="A676">
        <v>2018</v>
      </c>
      <c r="B676">
        <v>60</v>
      </c>
      <c r="C676" t="s">
        <v>13</v>
      </c>
      <c r="D676" t="s">
        <v>618</v>
      </c>
      <c r="E676" t="s">
        <v>150</v>
      </c>
      <c r="F676" t="s">
        <v>666</v>
      </c>
      <c r="G676" t="s">
        <v>779</v>
      </c>
      <c r="H676" t="s">
        <v>108</v>
      </c>
      <c r="I676" t="s">
        <v>109</v>
      </c>
      <c r="J676" t="s">
        <v>156</v>
      </c>
      <c r="K676" t="s">
        <v>186</v>
      </c>
      <c r="L676" t="s">
        <v>117</v>
      </c>
      <c r="M676" t="s">
        <v>138</v>
      </c>
      <c r="N676" t="s">
        <v>42</v>
      </c>
      <c r="O676" t="s">
        <v>511</v>
      </c>
    </row>
    <row r="677" spans="1:15" x14ac:dyDescent="0.25">
      <c r="A677">
        <v>2018</v>
      </c>
      <c r="B677">
        <v>60</v>
      </c>
      <c r="C677" t="s">
        <v>13</v>
      </c>
      <c r="D677" t="s">
        <v>618</v>
      </c>
      <c r="E677" t="s">
        <v>150</v>
      </c>
      <c r="F677" t="s">
        <v>666</v>
      </c>
      <c r="G677" t="s">
        <v>776</v>
      </c>
      <c r="H677" t="s">
        <v>108</v>
      </c>
      <c r="I677" t="s">
        <v>109</v>
      </c>
      <c r="J677" t="s">
        <v>156</v>
      </c>
      <c r="K677" t="s">
        <v>186</v>
      </c>
      <c r="L677" t="s">
        <v>117</v>
      </c>
      <c r="M677" t="s">
        <v>138</v>
      </c>
      <c r="N677" t="s">
        <v>42</v>
      </c>
      <c r="O677" t="s">
        <v>511</v>
      </c>
    </row>
    <row r="678" spans="1:15" x14ac:dyDescent="0.25">
      <c r="A678">
        <v>2018</v>
      </c>
      <c r="B678">
        <v>60</v>
      </c>
      <c r="C678" t="s">
        <v>13</v>
      </c>
      <c r="D678" t="s">
        <v>618</v>
      </c>
      <c r="E678" t="s">
        <v>150</v>
      </c>
      <c r="F678" t="s">
        <v>666</v>
      </c>
      <c r="G678" t="s">
        <v>797</v>
      </c>
      <c r="H678" t="s">
        <v>108</v>
      </c>
      <c r="I678" t="s">
        <v>109</v>
      </c>
      <c r="J678" t="s">
        <v>156</v>
      </c>
      <c r="K678" t="s">
        <v>186</v>
      </c>
      <c r="L678" t="s">
        <v>117</v>
      </c>
      <c r="M678" t="s">
        <v>138</v>
      </c>
      <c r="N678" t="s">
        <v>42</v>
      </c>
      <c r="O678" t="s">
        <v>511</v>
      </c>
    </row>
    <row r="679" spans="1:15" x14ac:dyDescent="0.25">
      <c r="A679">
        <v>2018</v>
      </c>
      <c r="B679">
        <v>60</v>
      </c>
      <c r="C679" t="s">
        <v>13</v>
      </c>
      <c r="D679" t="s">
        <v>618</v>
      </c>
      <c r="E679" t="s">
        <v>150</v>
      </c>
      <c r="F679" t="s">
        <v>128</v>
      </c>
      <c r="G679" t="s">
        <v>796</v>
      </c>
      <c r="H679" t="s">
        <v>108</v>
      </c>
      <c r="I679" t="s">
        <v>109</v>
      </c>
      <c r="J679" t="s">
        <v>156</v>
      </c>
      <c r="K679" t="s">
        <v>186</v>
      </c>
      <c r="L679" t="s">
        <v>117</v>
      </c>
      <c r="M679" t="s">
        <v>138</v>
      </c>
      <c r="N679" t="s">
        <v>42</v>
      </c>
      <c r="O679" t="s">
        <v>511</v>
      </c>
    </row>
    <row r="680" spans="1:15" x14ac:dyDescent="0.25">
      <c r="A680">
        <v>2018</v>
      </c>
      <c r="B680">
        <v>60</v>
      </c>
      <c r="C680" t="s">
        <v>13</v>
      </c>
      <c r="D680" t="s">
        <v>618</v>
      </c>
      <c r="E680" t="s">
        <v>150</v>
      </c>
      <c r="F680" t="s">
        <v>128</v>
      </c>
      <c r="G680" t="s">
        <v>779</v>
      </c>
      <c r="H680" t="s">
        <v>108</v>
      </c>
      <c r="I680" t="s">
        <v>109</v>
      </c>
      <c r="J680" t="s">
        <v>156</v>
      </c>
      <c r="K680" t="s">
        <v>186</v>
      </c>
      <c r="L680" t="s">
        <v>117</v>
      </c>
      <c r="M680" t="s">
        <v>138</v>
      </c>
      <c r="N680" t="s">
        <v>42</v>
      </c>
      <c r="O680" t="s">
        <v>511</v>
      </c>
    </row>
    <row r="681" spans="1:15" x14ac:dyDescent="0.25">
      <c r="A681">
        <v>2018</v>
      </c>
      <c r="B681">
        <v>60</v>
      </c>
      <c r="C681" t="s">
        <v>13</v>
      </c>
      <c r="D681" t="s">
        <v>618</v>
      </c>
      <c r="E681" t="s">
        <v>150</v>
      </c>
      <c r="F681" t="s">
        <v>128</v>
      </c>
      <c r="G681" t="s">
        <v>776</v>
      </c>
      <c r="H681" t="s">
        <v>108</v>
      </c>
      <c r="I681" t="s">
        <v>109</v>
      </c>
      <c r="J681" t="s">
        <v>156</v>
      </c>
      <c r="K681" t="s">
        <v>186</v>
      </c>
      <c r="L681" t="s">
        <v>117</v>
      </c>
      <c r="M681" t="s">
        <v>138</v>
      </c>
      <c r="N681" t="s">
        <v>42</v>
      </c>
      <c r="O681" t="s">
        <v>511</v>
      </c>
    </row>
    <row r="682" spans="1:15" x14ac:dyDescent="0.25">
      <c r="A682">
        <v>2018</v>
      </c>
      <c r="B682">
        <v>60</v>
      </c>
      <c r="C682" t="s">
        <v>13</v>
      </c>
      <c r="D682" t="s">
        <v>618</v>
      </c>
      <c r="E682" t="s">
        <v>150</v>
      </c>
      <c r="F682" t="s">
        <v>128</v>
      </c>
      <c r="G682" t="s">
        <v>797</v>
      </c>
      <c r="H682" t="s">
        <v>108</v>
      </c>
      <c r="I682" t="s">
        <v>109</v>
      </c>
      <c r="J682" t="s">
        <v>156</v>
      </c>
      <c r="K682" t="s">
        <v>186</v>
      </c>
      <c r="L682" t="s">
        <v>117</v>
      </c>
      <c r="M682" t="s">
        <v>138</v>
      </c>
      <c r="N682" t="s">
        <v>42</v>
      </c>
      <c r="O682" t="s">
        <v>511</v>
      </c>
    </row>
    <row r="683" spans="1:15" x14ac:dyDescent="0.25">
      <c r="A683">
        <v>2018</v>
      </c>
      <c r="B683">
        <v>60</v>
      </c>
      <c r="C683" t="s">
        <v>13</v>
      </c>
      <c r="D683" t="s">
        <v>619</v>
      </c>
      <c r="E683" t="s">
        <v>892</v>
      </c>
      <c r="F683" t="s">
        <v>666</v>
      </c>
      <c r="G683" t="s">
        <v>796</v>
      </c>
      <c r="H683" t="s">
        <v>108</v>
      </c>
      <c r="I683" t="s">
        <v>109</v>
      </c>
      <c r="J683" t="s">
        <v>156</v>
      </c>
      <c r="K683" t="s">
        <v>186</v>
      </c>
      <c r="L683" t="s">
        <v>117</v>
      </c>
      <c r="M683" t="s">
        <v>138</v>
      </c>
      <c r="N683" t="s">
        <v>42</v>
      </c>
      <c r="O683" t="s">
        <v>511</v>
      </c>
    </row>
    <row r="684" spans="1:15" x14ac:dyDescent="0.25">
      <c r="A684">
        <v>2018</v>
      </c>
      <c r="B684">
        <v>60</v>
      </c>
      <c r="C684" t="s">
        <v>13</v>
      </c>
      <c r="D684" t="s">
        <v>619</v>
      </c>
      <c r="E684" t="s">
        <v>892</v>
      </c>
      <c r="F684" t="s">
        <v>666</v>
      </c>
      <c r="G684" t="s">
        <v>779</v>
      </c>
      <c r="H684" t="s">
        <v>108</v>
      </c>
      <c r="I684" t="s">
        <v>109</v>
      </c>
      <c r="J684" t="s">
        <v>156</v>
      </c>
      <c r="K684" t="s">
        <v>186</v>
      </c>
      <c r="L684" t="s">
        <v>117</v>
      </c>
      <c r="M684" t="s">
        <v>138</v>
      </c>
      <c r="N684" t="s">
        <v>42</v>
      </c>
      <c r="O684" t="s">
        <v>511</v>
      </c>
    </row>
    <row r="685" spans="1:15" x14ac:dyDescent="0.25">
      <c r="A685">
        <v>2018</v>
      </c>
      <c r="B685">
        <v>60</v>
      </c>
      <c r="C685" t="s">
        <v>13</v>
      </c>
      <c r="D685" t="s">
        <v>619</v>
      </c>
      <c r="E685" t="s">
        <v>892</v>
      </c>
      <c r="F685" t="s">
        <v>666</v>
      </c>
      <c r="G685" t="s">
        <v>776</v>
      </c>
      <c r="H685" t="s">
        <v>108</v>
      </c>
      <c r="I685" t="s">
        <v>109</v>
      </c>
      <c r="J685" t="s">
        <v>156</v>
      </c>
      <c r="K685" t="s">
        <v>186</v>
      </c>
      <c r="L685" t="s">
        <v>117</v>
      </c>
      <c r="M685" t="s">
        <v>138</v>
      </c>
      <c r="N685" t="s">
        <v>42</v>
      </c>
      <c r="O685" t="s">
        <v>511</v>
      </c>
    </row>
    <row r="686" spans="1:15" x14ac:dyDescent="0.25">
      <c r="A686">
        <v>2018</v>
      </c>
      <c r="B686">
        <v>60</v>
      </c>
      <c r="C686" t="s">
        <v>13</v>
      </c>
      <c r="D686" t="s">
        <v>619</v>
      </c>
      <c r="E686" t="s">
        <v>892</v>
      </c>
      <c r="F686" t="s">
        <v>666</v>
      </c>
      <c r="G686" t="s">
        <v>797</v>
      </c>
      <c r="H686" t="s">
        <v>108</v>
      </c>
      <c r="I686" t="s">
        <v>109</v>
      </c>
      <c r="J686" t="s">
        <v>156</v>
      </c>
      <c r="K686" t="s">
        <v>186</v>
      </c>
      <c r="L686" t="s">
        <v>117</v>
      </c>
      <c r="M686" t="s">
        <v>138</v>
      </c>
      <c r="N686" t="s">
        <v>42</v>
      </c>
      <c r="O686" t="s">
        <v>511</v>
      </c>
    </row>
    <row r="687" spans="1:15" x14ac:dyDescent="0.25">
      <c r="A687">
        <v>2018</v>
      </c>
      <c r="B687">
        <v>60</v>
      </c>
      <c r="C687" t="s">
        <v>13</v>
      </c>
      <c r="D687" t="s">
        <v>619</v>
      </c>
      <c r="E687" t="s">
        <v>892</v>
      </c>
      <c r="F687" t="s">
        <v>128</v>
      </c>
      <c r="G687" t="s">
        <v>796</v>
      </c>
      <c r="H687" t="s">
        <v>108</v>
      </c>
      <c r="I687" t="s">
        <v>109</v>
      </c>
      <c r="J687" t="s">
        <v>156</v>
      </c>
      <c r="K687" t="s">
        <v>186</v>
      </c>
      <c r="L687" t="s">
        <v>117</v>
      </c>
      <c r="M687" t="s">
        <v>138</v>
      </c>
      <c r="N687" t="s">
        <v>42</v>
      </c>
      <c r="O687" t="s">
        <v>511</v>
      </c>
    </row>
    <row r="688" spans="1:15" x14ac:dyDescent="0.25">
      <c r="A688">
        <v>2018</v>
      </c>
      <c r="B688">
        <v>60</v>
      </c>
      <c r="C688" t="s">
        <v>13</v>
      </c>
      <c r="D688" t="s">
        <v>619</v>
      </c>
      <c r="E688" t="s">
        <v>892</v>
      </c>
      <c r="F688" t="s">
        <v>128</v>
      </c>
      <c r="G688" t="s">
        <v>779</v>
      </c>
      <c r="H688" t="s">
        <v>108</v>
      </c>
      <c r="I688" t="s">
        <v>109</v>
      </c>
      <c r="J688" t="s">
        <v>156</v>
      </c>
      <c r="K688" t="s">
        <v>186</v>
      </c>
      <c r="L688" t="s">
        <v>117</v>
      </c>
      <c r="M688" t="s">
        <v>138</v>
      </c>
      <c r="N688" t="s">
        <v>42</v>
      </c>
      <c r="O688" t="s">
        <v>511</v>
      </c>
    </row>
    <row r="689" spans="1:15" x14ac:dyDescent="0.25">
      <c r="A689">
        <v>2018</v>
      </c>
      <c r="B689">
        <v>60</v>
      </c>
      <c r="C689" t="s">
        <v>13</v>
      </c>
      <c r="D689" t="s">
        <v>619</v>
      </c>
      <c r="E689" t="s">
        <v>892</v>
      </c>
      <c r="F689" t="s">
        <v>128</v>
      </c>
      <c r="G689" t="s">
        <v>776</v>
      </c>
      <c r="H689" t="s">
        <v>108</v>
      </c>
      <c r="I689" t="s">
        <v>109</v>
      </c>
      <c r="J689" t="s">
        <v>156</v>
      </c>
      <c r="K689" t="s">
        <v>186</v>
      </c>
      <c r="L689" t="s">
        <v>117</v>
      </c>
      <c r="M689" t="s">
        <v>138</v>
      </c>
      <c r="N689" t="s">
        <v>42</v>
      </c>
      <c r="O689" t="s">
        <v>511</v>
      </c>
    </row>
    <row r="690" spans="1:15" x14ac:dyDescent="0.25">
      <c r="A690">
        <v>2018</v>
      </c>
      <c r="B690">
        <v>60</v>
      </c>
      <c r="C690" t="s">
        <v>13</v>
      </c>
      <c r="D690" t="s">
        <v>619</v>
      </c>
      <c r="E690" t="s">
        <v>892</v>
      </c>
      <c r="F690" t="s">
        <v>128</v>
      </c>
      <c r="G690" t="s">
        <v>797</v>
      </c>
      <c r="H690" t="s">
        <v>108</v>
      </c>
      <c r="I690" t="s">
        <v>109</v>
      </c>
      <c r="J690" t="s">
        <v>156</v>
      </c>
      <c r="K690" t="s">
        <v>186</v>
      </c>
      <c r="L690" t="s">
        <v>117</v>
      </c>
      <c r="M690" t="s">
        <v>138</v>
      </c>
      <c r="N690" t="s">
        <v>42</v>
      </c>
      <c r="O690" t="s">
        <v>511</v>
      </c>
    </row>
    <row r="691" spans="1:15" x14ac:dyDescent="0.25">
      <c r="A691">
        <v>2018</v>
      </c>
      <c r="B691">
        <v>60</v>
      </c>
      <c r="C691" t="s">
        <v>13</v>
      </c>
      <c r="D691" t="s">
        <v>619</v>
      </c>
      <c r="E691" t="s">
        <v>149</v>
      </c>
      <c r="F691" t="s">
        <v>666</v>
      </c>
      <c r="G691" t="s">
        <v>796</v>
      </c>
      <c r="H691" t="s">
        <v>108</v>
      </c>
      <c r="I691" t="s">
        <v>109</v>
      </c>
      <c r="J691" t="s">
        <v>156</v>
      </c>
      <c r="K691" t="s">
        <v>186</v>
      </c>
      <c r="L691" t="s">
        <v>117</v>
      </c>
      <c r="M691" t="s">
        <v>138</v>
      </c>
      <c r="N691" t="s">
        <v>42</v>
      </c>
      <c r="O691" t="s">
        <v>511</v>
      </c>
    </row>
    <row r="692" spans="1:15" x14ac:dyDescent="0.25">
      <c r="A692">
        <v>2018</v>
      </c>
      <c r="B692">
        <v>60</v>
      </c>
      <c r="C692" t="s">
        <v>13</v>
      </c>
      <c r="D692" t="s">
        <v>619</v>
      </c>
      <c r="E692" t="s">
        <v>149</v>
      </c>
      <c r="F692" t="s">
        <v>666</v>
      </c>
      <c r="G692" t="s">
        <v>779</v>
      </c>
      <c r="H692" t="s">
        <v>108</v>
      </c>
      <c r="I692" t="s">
        <v>109</v>
      </c>
      <c r="J692" t="s">
        <v>156</v>
      </c>
      <c r="K692" t="s">
        <v>186</v>
      </c>
      <c r="L692" t="s">
        <v>117</v>
      </c>
      <c r="M692" t="s">
        <v>138</v>
      </c>
      <c r="N692" t="s">
        <v>42</v>
      </c>
      <c r="O692" t="s">
        <v>511</v>
      </c>
    </row>
    <row r="693" spans="1:15" x14ac:dyDescent="0.25">
      <c r="A693">
        <v>2018</v>
      </c>
      <c r="B693">
        <v>60</v>
      </c>
      <c r="C693" t="s">
        <v>13</v>
      </c>
      <c r="D693" t="s">
        <v>619</v>
      </c>
      <c r="E693" t="s">
        <v>149</v>
      </c>
      <c r="F693" t="s">
        <v>666</v>
      </c>
      <c r="G693" t="s">
        <v>776</v>
      </c>
      <c r="H693" t="s">
        <v>108</v>
      </c>
      <c r="I693" t="s">
        <v>109</v>
      </c>
      <c r="J693" t="s">
        <v>156</v>
      </c>
      <c r="K693" t="s">
        <v>186</v>
      </c>
      <c r="L693" t="s">
        <v>117</v>
      </c>
      <c r="M693" t="s">
        <v>138</v>
      </c>
      <c r="N693" t="s">
        <v>42</v>
      </c>
      <c r="O693" t="s">
        <v>511</v>
      </c>
    </row>
    <row r="694" spans="1:15" x14ac:dyDescent="0.25">
      <c r="A694">
        <v>2018</v>
      </c>
      <c r="B694">
        <v>60</v>
      </c>
      <c r="C694" t="s">
        <v>13</v>
      </c>
      <c r="D694" t="s">
        <v>619</v>
      </c>
      <c r="E694" t="s">
        <v>149</v>
      </c>
      <c r="F694" t="s">
        <v>666</v>
      </c>
      <c r="G694" t="s">
        <v>797</v>
      </c>
      <c r="H694" t="s">
        <v>108</v>
      </c>
      <c r="I694" t="s">
        <v>109</v>
      </c>
      <c r="J694" t="s">
        <v>156</v>
      </c>
      <c r="K694" t="s">
        <v>186</v>
      </c>
      <c r="L694" t="s">
        <v>117</v>
      </c>
      <c r="M694" t="s">
        <v>138</v>
      </c>
      <c r="N694" t="s">
        <v>42</v>
      </c>
      <c r="O694" t="s">
        <v>511</v>
      </c>
    </row>
    <row r="695" spans="1:15" x14ac:dyDescent="0.25">
      <c r="A695">
        <v>2018</v>
      </c>
      <c r="B695">
        <v>60</v>
      </c>
      <c r="C695" t="s">
        <v>13</v>
      </c>
      <c r="D695" t="s">
        <v>619</v>
      </c>
      <c r="E695" t="s">
        <v>149</v>
      </c>
      <c r="F695" t="s">
        <v>128</v>
      </c>
      <c r="G695" t="s">
        <v>796</v>
      </c>
      <c r="H695" t="s">
        <v>108</v>
      </c>
      <c r="I695" t="s">
        <v>109</v>
      </c>
      <c r="J695" t="s">
        <v>156</v>
      </c>
      <c r="K695" t="s">
        <v>186</v>
      </c>
      <c r="L695" t="s">
        <v>117</v>
      </c>
      <c r="M695" t="s">
        <v>138</v>
      </c>
      <c r="N695" t="s">
        <v>42</v>
      </c>
      <c r="O695" t="s">
        <v>511</v>
      </c>
    </row>
    <row r="696" spans="1:15" x14ac:dyDescent="0.25">
      <c r="A696">
        <v>2018</v>
      </c>
      <c r="B696">
        <v>60</v>
      </c>
      <c r="C696" t="s">
        <v>13</v>
      </c>
      <c r="D696" t="s">
        <v>619</v>
      </c>
      <c r="E696" t="s">
        <v>149</v>
      </c>
      <c r="F696" t="s">
        <v>128</v>
      </c>
      <c r="G696" t="s">
        <v>779</v>
      </c>
      <c r="H696" t="s">
        <v>108</v>
      </c>
      <c r="I696" t="s">
        <v>109</v>
      </c>
      <c r="J696" t="s">
        <v>156</v>
      </c>
      <c r="K696" t="s">
        <v>186</v>
      </c>
      <c r="L696" t="s">
        <v>117</v>
      </c>
      <c r="M696" t="s">
        <v>138</v>
      </c>
      <c r="N696" t="s">
        <v>42</v>
      </c>
      <c r="O696" t="s">
        <v>511</v>
      </c>
    </row>
    <row r="697" spans="1:15" x14ac:dyDescent="0.25">
      <c r="A697">
        <v>2018</v>
      </c>
      <c r="B697">
        <v>60</v>
      </c>
      <c r="C697" t="s">
        <v>13</v>
      </c>
      <c r="D697" t="s">
        <v>619</v>
      </c>
      <c r="E697" t="s">
        <v>149</v>
      </c>
      <c r="F697" t="s">
        <v>128</v>
      </c>
      <c r="G697" t="s">
        <v>776</v>
      </c>
      <c r="H697" t="s">
        <v>108</v>
      </c>
      <c r="I697" t="s">
        <v>109</v>
      </c>
      <c r="J697" t="s">
        <v>156</v>
      </c>
      <c r="K697" t="s">
        <v>186</v>
      </c>
      <c r="L697" t="s">
        <v>117</v>
      </c>
      <c r="M697" t="s">
        <v>138</v>
      </c>
      <c r="N697" t="s">
        <v>42</v>
      </c>
      <c r="O697" t="s">
        <v>511</v>
      </c>
    </row>
    <row r="698" spans="1:15" x14ac:dyDescent="0.25">
      <c r="A698">
        <v>2018</v>
      </c>
      <c r="B698">
        <v>60</v>
      </c>
      <c r="C698" t="s">
        <v>13</v>
      </c>
      <c r="D698" t="s">
        <v>619</v>
      </c>
      <c r="E698" t="s">
        <v>149</v>
      </c>
      <c r="F698" t="s">
        <v>128</v>
      </c>
      <c r="G698" t="s">
        <v>797</v>
      </c>
      <c r="H698" t="s">
        <v>108</v>
      </c>
      <c r="I698" t="s">
        <v>109</v>
      </c>
      <c r="J698" t="s">
        <v>156</v>
      </c>
      <c r="K698" t="s">
        <v>186</v>
      </c>
      <c r="L698" t="s">
        <v>117</v>
      </c>
      <c r="M698" t="s">
        <v>138</v>
      </c>
      <c r="N698" t="s">
        <v>42</v>
      </c>
      <c r="O698" t="s">
        <v>511</v>
      </c>
    </row>
    <row r="699" spans="1:15" x14ac:dyDescent="0.25">
      <c r="A699">
        <v>2018</v>
      </c>
      <c r="B699">
        <v>60</v>
      </c>
      <c r="C699" t="s">
        <v>13</v>
      </c>
      <c r="D699" t="s">
        <v>619</v>
      </c>
      <c r="E699" t="s">
        <v>150</v>
      </c>
      <c r="F699" t="s">
        <v>666</v>
      </c>
      <c r="G699" t="s">
        <v>796</v>
      </c>
      <c r="H699" t="s">
        <v>108</v>
      </c>
      <c r="I699" t="s">
        <v>109</v>
      </c>
      <c r="J699" t="s">
        <v>156</v>
      </c>
      <c r="K699" t="s">
        <v>186</v>
      </c>
      <c r="L699" t="s">
        <v>117</v>
      </c>
      <c r="M699" t="s">
        <v>138</v>
      </c>
      <c r="N699" t="s">
        <v>42</v>
      </c>
      <c r="O699" t="s">
        <v>511</v>
      </c>
    </row>
    <row r="700" spans="1:15" x14ac:dyDescent="0.25">
      <c r="A700">
        <v>2018</v>
      </c>
      <c r="B700">
        <v>60</v>
      </c>
      <c r="C700" t="s">
        <v>13</v>
      </c>
      <c r="D700" t="s">
        <v>619</v>
      </c>
      <c r="E700" t="s">
        <v>150</v>
      </c>
      <c r="F700" t="s">
        <v>666</v>
      </c>
      <c r="G700" t="s">
        <v>779</v>
      </c>
      <c r="H700" t="s">
        <v>108</v>
      </c>
      <c r="I700" t="s">
        <v>109</v>
      </c>
      <c r="J700" t="s">
        <v>156</v>
      </c>
      <c r="K700" t="s">
        <v>186</v>
      </c>
      <c r="L700" t="s">
        <v>117</v>
      </c>
      <c r="M700" t="s">
        <v>138</v>
      </c>
      <c r="N700" t="s">
        <v>42</v>
      </c>
      <c r="O700" t="s">
        <v>511</v>
      </c>
    </row>
    <row r="701" spans="1:15" x14ac:dyDescent="0.25">
      <c r="A701">
        <v>2018</v>
      </c>
      <c r="B701">
        <v>60</v>
      </c>
      <c r="C701" t="s">
        <v>13</v>
      </c>
      <c r="D701" t="s">
        <v>619</v>
      </c>
      <c r="E701" t="s">
        <v>150</v>
      </c>
      <c r="F701" t="s">
        <v>666</v>
      </c>
      <c r="G701" t="s">
        <v>776</v>
      </c>
      <c r="H701" t="s">
        <v>108</v>
      </c>
      <c r="I701" t="s">
        <v>109</v>
      </c>
      <c r="J701" t="s">
        <v>156</v>
      </c>
      <c r="K701" t="s">
        <v>186</v>
      </c>
      <c r="L701" t="s">
        <v>117</v>
      </c>
      <c r="M701" t="s">
        <v>138</v>
      </c>
      <c r="N701" t="s">
        <v>42</v>
      </c>
      <c r="O701" t="s">
        <v>511</v>
      </c>
    </row>
    <row r="702" spans="1:15" x14ac:dyDescent="0.25">
      <c r="A702">
        <v>2018</v>
      </c>
      <c r="B702">
        <v>60</v>
      </c>
      <c r="C702" t="s">
        <v>13</v>
      </c>
      <c r="D702" t="s">
        <v>619</v>
      </c>
      <c r="E702" t="s">
        <v>150</v>
      </c>
      <c r="F702" t="s">
        <v>666</v>
      </c>
      <c r="G702" t="s">
        <v>797</v>
      </c>
      <c r="H702" t="s">
        <v>108</v>
      </c>
      <c r="I702" t="s">
        <v>109</v>
      </c>
      <c r="J702" t="s">
        <v>156</v>
      </c>
      <c r="K702" t="s">
        <v>186</v>
      </c>
      <c r="L702" t="s">
        <v>117</v>
      </c>
      <c r="M702" t="s">
        <v>138</v>
      </c>
      <c r="N702" t="s">
        <v>42</v>
      </c>
      <c r="O702" t="s">
        <v>511</v>
      </c>
    </row>
    <row r="703" spans="1:15" x14ac:dyDescent="0.25">
      <c r="A703">
        <v>2018</v>
      </c>
      <c r="B703">
        <v>60</v>
      </c>
      <c r="C703" t="s">
        <v>13</v>
      </c>
      <c r="D703" t="s">
        <v>619</v>
      </c>
      <c r="E703" t="s">
        <v>150</v>
      </c>
      <c r="F703" t="s">
        <v>128</v>
      </c>
      <c r="G703" t="s">
        <v>796</v>
      </c>
      <c r="H703" t="s">
        <v>108</v>
      </c>
      <c r="I703" t="s">
        <v>109</v>
      </c>
      <c r="J703" t="s">
        <v>156</v>
      </c>
      <c r="K703" t="s">
        <v>186</v>
      </c>
      <c r="L703" t="s">
        <v>117</v>
      </c>
      <c r="M703" t="s">
        <v>138</v>
      </c>
      <c r="N703" t="s">
        <v>42</v>
      </c>
      <c r="O703" t="s">
        <v>511</v>
      </c>
    </row>
    <row r="704" spans="1:15" x14ac:dyDescent="0.25">
      <c r="A704">
        <v>2018</v>
      </c>
      <c r="B704">
        <v>60</v>
      </c>
      <c r="C704" t="s">
        <v>13</v>
      </c>
      <c r="D704" t="s">
        <v>619</v>
      </c>
      <c r="E704" t="s">
        <v>150</v>
      </c>
      <c r="F704" t="s">
        <v>128</v>
      </c>
      <c r="G704" t="s">
        <v>779</v>
      </c>
      <c r="H704" t="s">
        <v>108</v>
      </c>
      <c r="I704" t="s">
        <v>109</v>
      </c>
      <c r="J704" t="s">
        <v>156</v>
      </c>
      <c r="K704" t="s">
        <v>186</v>
      </c>
      <c r="L704" t="s">
        <v>117</v>
      </c>
      <c r="M704" t="s">
        <v>138</v>
      </c>
      <c r="N704" t="s">
        <v>42</v>
      </c>
      <c r="O704" t="s">
        <v>511</v>
      </c>
    </row>
    <row r="705" spans="1:15" x14ac:dyDescent="0.25">
      <c r="A705">
        <v>2018</v>
      </c>
      <c r="B705">
        <v>60</v>
      </c>
      <c r="C705" t="s">
        <v>13</v>
      </c>
      <c r="D705" t="s">
        <v>619</v>
      </c>
      <c r="E705" t="s">
        <v>150</v>
      </c>
      <c r="F705" t="s">
        <v>128</v>
      </c>
      <c r="G705" t="s">
        <v>776</v>
      </c>
      <c r="H705" t="s">
        <v>108</v>
      </c>
      <c r="I705" t="s">
        <v>109</v>
      </c>
      <c r="J705" t="s">
        <v>156</v>
      </c>
      <c r="K705" t="s">
        <v>186</v>
      </c>
      <c r="L705" t="s">
        <v>117</v>
      </c>
      <c r="M705" t="s">
        <v>138</v>
      </c>
      <c r="N705" t="s">
        <v>42</v>
      </c>
      <c r="O705" t="s">
        <v>511</v>
      </c>
    </row>
    <row r="706" spans="1:15" x14ac:dyDescent="0.25">
      <c r="A706">
        <v>2018</v>
      </c>
      <c r="B706">
        <v>60</v>
      </c>
      <c r="C706" t="s">
        <v>13</v>
      </c>
      <c r="D706" t="s">
        <v>619</v>
      </c>
      <c r="E706" t="s">
        <v>150</v>
      </c>
      <c r="F706" t="s">
        <v>128</v>
      </c>
      <c r="G706" t="s">
        <v>797</v>
      </c>
      <c r="H706" t="s">
        <v>108</v>
      </c>
      <c r="I706" t="s">
        <v>109</v>
      </c>
      <c r="J706" t="s">
        <v>156</v>
      </c>
      <c r="K706" t="s">
        <v>186</v>
      </c>
      <c r="L706" t="s">
        <v>117</v>
      </c>
      <c r="M706" t="s">
        <v>138</v>
      </c>
      <c r="N706" t="s">
        <v>42</v>
      </c>
      <c r="O706" t="s">
        <v>511</v>
      </c>
    </row>
    <row r="707" spans="1:15" x14ac:dyDescent="0.25">
      <c r="A707">
        <v>2018</v>
      </c>
      <c r="B707">
        <v>60</v>
      </c>
      <c r="C707" t="s">
        <v>13</v>
      </c>
      <c r="D707" t="s">
        <v>514</v>
      </c>
      <c r="E707" t="s">
        <v>892</v>
      </c>
      <c r="F707" t="s">
        <v>666</v>
      </c>
      <c r="G707" t="s">
        <v>796</v>
      </c>
      <c r="H707" t="s">
        <v>108</v>
      </c>
      <c r="I707" t="s">
        <v>109</v>
      </c>
      <c r="J707" t="s">
        <v>156</v>
      </c>
      <c r="K707" t="s">
        <v>186</v>
      </c>
      <c r="L707" t="s">
        <v>117</v>
      </c>
      <c r="M707" t="s">
        <v>138</v>
      </c>
      <c r="N707" t="s">
        <v>42</v>
      </c>
      <c r="O707" t="s">
        <v>511</v>
      </c>
    </row>
    <row r="708" spans="1:15" x14ac:dyDescent="0.25">
      <c r="A708">
        <v>2018</v>
      </c>
      <c r="B708">
        <v>60</v>
      </c>
      <c r="C708" t="s">
        <v>13</v>
      </c>
      <c r="D708" t="s">
        <v>514</v>
      </c>
      <c r="E708" t="s">
        <v>892</v>
      </c>
      <c r="F708" t="s">
        <v>666</v>
      </c>
      <c r="G708" t="s">
        <v>779</v>
      </c>
      <c r="H708" t="s">
        <v>108</v>
      </c>
      <c r="I708" t="s">
        <v>109</v>
      </c>
      <c r="J708" t="s">
        <v>156</v>
      </c>
      <c r="K708" t="s">
        <v>186</v>
      </c>
      <c r="L708" t="s">
        <v>117</v>
      </c>
      <c r="M708" t="s">
        <v>138</v>
      </c>
      <c r="N708" t="s">
        <v>42</v>
      </c>
      <c r="O708" t="s">
        <v>511</v>
      </c>
    </row>
    <row r="709" spans="1:15" x14ac:dyDescent="0.25">
      <c r="A709">
        <v>2018</v>
      </c>
      <c r="B709">
        <v>60</v>
      </c>
      <c r="C709" t="s">
        <v>13</v>
      </c>
      <c r="D709" t="s">
        <v>514</v>
      </c>
      <c r="E709" t="s">
        <v>892</v>
      </c>
      <c r="F709" t="s">
        <v>666</v>
      </c>
      <c r="G709" t="s">
        <v>776</v>
      </c>
      <c r="H709" t="s">
        <v>108</v>
      </c>
      <c r="I709" t="s">
        <v>109</v>
      </c>
      <c r="J709" t="s">
        <v>156</v>
      </c>
      <c r="K709" t="s">
        <v>186</v>
      </c>
      <c r="L709" t="s">
        <v>117</v>
      </c>
      <c r="M709" t="s">
        <v>138</v>
      </c>
      <c r="N709" t="s">
        <v>42</v>
      </c>
      <c r="O709" t="s">
        <v>511</v>
      </c>
    </row>
    <row r="710" spans="1:15" x14ac:dyDescent="0.25">
      <c r="A710">
        <v>2018</v>
      </c>
      <c r="B710">
        <v>60</v>
      </c>
      <c r="C710" t="s">
        <v>13</v>
      </c>
      <c r="D710" t="s">
        <v>514</v>
      </c>
      <c r="E710" t="s">
        <v>892</v>
      </c>
      <c r="F710" t="s">
        <v>666</v>
      </c>
      <c r="G710" t="s">
        <v>797</v>
      </c>
      <c r="H710" t="s">
        <v>108</v>
      </c>
      <c r="I710" t="s">
        <v>109</v>
      </c>
      <c r="J710" t="s">
        <v>156</v>
      </c>
      <c r="K710" t="s">
        <v>186</v>
      </c>
      <c r="L710" t="s">
        <v>117</v>
      </c>
      <c r="M710" t="s">
        <v>138</v>
      </c>
      <c r="N710" t="s">
        <v>42</v>
      </c>
      <c r="O710" t="s">
        <v>511</v>
      </c>
    </row>
    <row r="711" spans="1:15" x14ac:dyDescent="0.25">
      <c r="A711">
        <v>2018</v>
      </c>
      <c r="B711">
        <v>60</v>
      </c>
      <c r="C711" t="s">
        <v>13</v>
      </c>
      <c r="D711" t="s">
        <v>514</v>
      </c>
      <c r="E711" t="s">
        <v>892</v>
      </c>
      <c r="F711" t="s">
        <v>128</v>
      </c>
      <c r="G711" t="s">
        <v>796</v>
      </c>
      <c r="H711" t="s">
        <v>108</v>
      </c>
      <c r="I711" t="s">
        <v>109</v>
      </c>
      <c r="J711" t="s">
        <v>156</v>
      </c>
      <c r="K711" t="s">
        <v>186</v>
      </c>
      <c r="L711" t="s">
        <v>117</v>
      </c>
      <c r="M711" t="s">
        <v>138</v>
      </c>
      <c r="N711" t="s">
        <v>42</v>
      </c>
      <c r="O711" t="s">
        <v>511</v>
      </c>
    </row>
    <row r="712" spans="1:15" x14ac:dyDescent="0.25">
      <c r="A712">
        <v>2018</v>
      </c>
      <c r="B712">
        <v>60</v>
      </c>
      <c r="C712" t="s">
        <v>13</v>
      </c>
      <c r="D712" t="s">
        <v>514</v>
      </c>
      <c r="E712" t="s">
        <v>892</v>
      </c>
      <c r="F712" t="s">
        <v>128</v>
      </c>
      <c r="G712" t="s">
        <v>779</v>
      </c>
      <c r="H712" t="s">
        <v>108</v>
      </c>
      <c r="I712" t="s">
        <v>109</v>
      </c>
      <c r="J712" t="s">
        <v>156</v>
      </c>
      <c r="K712" t="s">
        <v>186</v>
      </c>
      <c r="L712" t="s">
        <v>117</v>
      </c>
      <c r="M712" t="s">
        <v>138</v>
      </c>
      <c r="N712" t="s">
        <v>42</v>
      </c>
      <c r="O712" t="s">
        <v>511</v>
      </c>
    </row>
    <row r="713" spans="1:15" x14ac:dyDescent="0.25">
      <c r="A713">
        <v>2018</v>
      </c>
      <c r="B713">
        <v>60</v>
      </c>
      <c r="C713" t="s">
        <v>13</v>
      </c>
      <c r="D713" t="s">
        <v>514</v>
      </c>
      <c r="E713" t="s">
        <v>892</v>
      </c>
      <c r="F713" t="s">
        <v>128</v>
      </c>
      <c r="G713" t="s">
        <v>776</v>
      </c>
      <c r="H713" t="s">
        <v>108</v>
      </c>
      <c r="I713" t="s">
        <v>109</v>
      </c>
      <c r="J713" t="s">
        <v>156</v>
      </c>
      <c r="K713" t="s">
        <v>186</v>
      </c>
      <c r="L713" t="s">
        <v>117</v>
      </c>
      <c r="M713" t="s">
        <v>138</v>
      </c>
      <c r="N713" t="s">
        <v>42</v>
      </c>
      <c r="O713" t="s">
        <v>511</v>
      </c>
    </row>
    <row r="714" spans="1:15" x14ac:dyDescent="0.25">
      <c r="A714">
        <v>2018</v>
      </c>
      <c r="B714">
        <v>60</v>
      </c>
      <c r="C714" t="s">
        <v>13</v>
      </c>
      <c r="D714" t="s">
        <v>514</v>
      </c>
      <c r="E714" t="s">
        <v>892</v>
      </c>
      <c r="F714" t="s">
        <v>128</v>
      </c>
      <c r="G714" t="s">
        <v>797</v>
      </c>
      <c r="H714" t="s">
        <v>108</v>
      </c>
      <c r="I714" t="s">
        <v>109</v>
      </c>
      <c r="J714" t="s">
        <v>156</v>
      </c>
      <c r="K714" t="s">
        <v>186</v>
      </c>
      <c r="L714" t="s">
        <v>117</v>
      </c>
      <c r="M714" t="s">
        <v>138</v>
      </c>
      <c r="N714" t="s">
        <v>42</v>
      </c>
      <c r="O714" t="s">
        <v>511</v>
      </c>
    </row>
    <row r="715" spans="1:15" x14ac:dyDescent="0.25">
      <c r="A715">
        <v>2018</v>
      </c>
      <c r="B715">
        <v>60</v>
      </c>
      <c r="C715" t="s">
        <v>13</v>
      </c>
      <c r="D715" t="s">
        <v>514</v>
      </c>
      <c r="E715" t="s">
        <v>149</v>
      </c>
      <c r="F715" t="s">
        <v>666</v>
      </c>
      <c r="G715" t="s">
        <v>796</v>
      </c>
      <c r="H715" t="s">
        <v>108</v>
      </c>
      <c r="I715" t="s">
        <v>109</v>
      </c>
      <c r="J715" t="s">
        <v>156</v>
      </c>
      <c r="K715" t="s">
        <v>186</v>
      </c>
      <c r="L715" t="s">
        <v>117</v>
      </c>
      <c r="M715" t="s">
        <v>138</v>
      </c>
      <c r="N715" t="s">
        <v>42</v>
      </c>
      <c r="O715" t="s">
        <v>511</v>
      </c>
    </row>
    <row r="716" spans="1:15" x14ac:dyDescent="0.25">
      <c r="A716">
        <v>2018</v>
      </c>
      <c r="B716">
        <v>60</v>
      </c>
      <c r="C716" t="s">
        <v>13</v>
      </c>
      <c r="D716" t="s">
        <v>514</v>
      </c>
      <c r="E716" t="s">
        <v>149</v>
      </c>
      <c r="F716" t="s">
        <v>666</v>
      </c>
      <c r="G716" t="s">
        <v>779</v>
      </c>
      <c r="H716" t="s">
        <v>108</v>
      </c>
      <c r="I716" t="s">
        <v>109</v>
      </c>
      <c r="J716" t="s">
        <v>156</v>
      </c>
      <c r="K716" t="s">
        <v>186</v>
      </c>
      <c r="L716" t="s">
        <v>117</v>
      </c>
      <c r="M716" t="s">
        <v>138</v>
      </c>
      <c r="N716" t="s">
        <v>42</v>
      </c>
      <c r="O716" t="s">
        <v>511</v>
      </c>
    </row>
    <row r="717" spans="1:15" x14ac:dyDescent="0.25">
      <c r="A717">
        <v>2018</v>
      </c>
      <c r="B717">
        <v>60</v>
      </c>
      <c r="C717" t="s">
        <v>13</v>
      </c>
      <c r="D717" t="s">
        <v>514</v>
      </c>
      <c r="E717" t="s">
        <v>149</v>
      </c>
      <c r="F717" t="s">
        <v>666</v>
      </c>
      <c r="G717" t="s">
        <v>776</v>
      </c>
      <c r="H717" t="s">
        <v>108</v>
      </c>
      <c r="I717" t="s">
        <v>109</v>
      </c>
      <c r="J717" t="s">
        <v>156</v>
      </c>
      <c r="K717" t="s">
        <v>186</v>
      </c>
      <c r="L717" t="s">
        <v>117</v>
      </c>
      <c r="M717" t="s">
        <v>138</v>
      </c>
      <c r="N717" t="s">
        <v>42</v>
      </c>
      <c r="O717" t="s">
        <v>511</v>
      </c>
    </row>
    <row r="718" spans="1:15" x14ac:dyDescent="0.25">
      <c r="A718">
        <v>2018</v>
      </c>
      <c r="B718">
        <v>60</v>
      </c>
      <c r="C718" t="s">
        <v>13</v>
      </c>
      <c r="D718" t="s">
        <v>514</v>
      </c>
      <c r="E718" t="s">
        <v>149</v>
      </c>
      <c r="F718" t="s">
        <v>666</v>
      </c>
      <c r="G718" t="s">
        <v>797</v>
      </c>
      <c r="H718" t="s">
        <v>108</v>
      </c>
      <c r="I718" t="s">
        <v>109</v>
      </c>
      <c r="J718" t="s">
        <v>156</v>
      </c>
      <c r="K718" t="s">
        <v>186</v>
      </c>
      <c r="L718" t="s">
        <v>117</v>
      </c>
      <c r="M718" t="s">
        <v>138</v>
      </c>
      <c r="N718" t="s">
        <v>42</v>
      </c>
      <c r="O718" t="s">
        <v>511</v>
      </c>
    </row>
    <row r="719" spans="1:15" x14ac:dyDescent="0.25">
      <c r="A719">
        <v>2018</v>
      </c>
      <c r="B719">
        <v>60</v>
      </c>
      <c r="C719" t="s">
        <v>13</v>
      </c>
      <c r="D719" t="s">
        <v>514</v>
      </c>
      <c r="E719" t="s">
        <v>149</v>
      </c>
      <c r="F719" t="s">
        <v>128</v>
      </c>
      <c r="G719" t="s">
        <v>796</v>
      </c>
      <c r="H719" t="s">
        <v>108</v>
      </c>
      <c r="I719" t="s">
        <v>109</v>
      </c>
      <c r="J719" t="s">
        <v>156</v>
      </c>
      <c r="K719" t="s">
        <v>186</v>
      </c>
      <c r="L719" t="s">
        <v>117</v>
      </c>
      <c r="M719" t="s">
        <v>138</v>
      </c>
      <c r="N719" t="s">
        <v>42</v>
      </c>
      <c r="O719" t="s">
        <v>511</v>
      </c>
    </row>
    <row r="720" spans="1:15" x14ac:dyDescent="0.25">
      <c r="A720">
        <v>2018</v>
      </c>
      <c r="B720">
        <v>60</v>
      </c>
      <c r="C720" t="s">
        <v>13</v>
      </c>
      <c r="D720" t="s">
        <v>514</v>
      </c>
      <c r="E720" t="s">
        <v>149</v>
      </c>
      <c r="F720" t="s">
        <v>128</v>
      </c>
      <c r="G720" t="s">
        <v>779</v>
      </c>
      <c r="H720" t="s">
        <v>108</v>
      </c>
      <c r="I720" t="s">
        <v>109</v>
      </c>
      <c r="J720" t="s">
        <v>156</v>
      </c>
      <c r="K720" t="s">
        <v>186</v>
      </c>
      <c r="L720" t="s">
        <v>117</v>
      </c>
      <c r="M720" t="s">
        <v>138</v>
      </c>
      <c r="N720" t="s">
        <v>42</v>
      </c>
      <c r="O720" t="s">
        <v>511</v>
      </c>
    </row>
    <row r="721" spans="1:15" x14ac:dyDescent="0.25">
      <c r="A721">
        <v>2018</v>
      </c>
      <c r="B721">
        <v>60</v>
      </c>
      <c r="C721" t="s">
        <v>13</v>
      </c>
      <c r="D721" t="s">
        <v>514</v>
      </c>
      <c r="E721" t="s">
        <v>149</v>
      </c>
      <c r="F721" t="s">
        <v>128</v>
      </c>
      <c r="G721" t="s">
        <v>776</v>
      </c>
      <c r="H721" t="s">
        <v>108</v>
      </c>
      <c r="I721" t="s">
        <v>109</v>
      </c>
      <c r="J721" t="s">
        <v>156</v>
      </c>
      <c r="K721" t="s">
        <v>186</v>
      </c>
      <c r="L721" t="s">
        <v>117</v>
      </c>
      <c r="M721" t="s">
        <v>138</v>
      </c>
      <c r="N721" t="s">
        <v>42</v>
      </c>
      <c r="O721" t="s">
        <v>511</v>
      </c>
    </row>
    <row r="722" spans="1:15" x14ac:dyDescent="0.25">
      <c r="A722">
        <v>2018</v>
      </c>
      <c r="B722">
        <v>60</v>
      </c>
      <c r="C722" t="s">
        <v>13</v>
      </c>
      <c r="D722" t="s">
        <v>514</v>
      </c>
      <c r="E722" t="s">
        <v>149</v>
      </c>
      <c r="F722" t="s">
        <v>128</v>
      </c>
      <c r="G722" t="s">
        <v>797</v>
      </c>
      <c r="H722" t="s">
        <v>108</v>
      </c>
      <c r="I722" t="s">
        <v>109</v>
      </c>
      <c r="J722" t="s">
        <v>156</v>
      </c>
      <c r="K722" t="s">
        <v>186</v>
      </c>
      <c r="L722" t="s">
        <v>117</v>
      </c>
      <c r="M722" t="s">
        <v>138</v>
      </c>
      <c r="N722" t="s">
        <v>42</v>
      </c>
      <c r="O722" t="s">
        <v>511</v>
      </c>
    </row>
    <row r="723" spans="1:15" x14ac:dyDescent="0.25">
      <c r="A723">
        <v>2018</v>
      </c>
      <c r="B723">
        <v>60</v>
      </c>
      <c r="C723" t="s">
        <v>13</v>
      </c>
      <c r="D723" t="s">
        <v>514</v>
      </c>
      <c r="E723" t="s">
        <v>150</v>
      </c>
      <c r="F723" t="s">
        <v>666</v>
      </c>
      <c r="G723" t="s">
        <v>796</v>
      </c>
      <c r="H723" t="s">
        <v>108</v>
      </c>
      <c r="I723" t="s">
        <v>109</v>
      </c>
      <c r="J723" t="s">
        <v>156</v>
      </c>
      <c r="K723" t="s">
        <v>186</v>
      </c>
      <c r="L723" t="s">
        <v>117</v>
      </c>
      <c r="M723" t="s">
        <v>138</v>
      </c>
      <c r="N723" t="s">
        <v>42</v>
      </c>
      <c r="O723" t="s">
        <v>511</v>
      </c>
    </row>
    <row r="724" spans="1:15" x14ac:dyDescent="0.25">
      <c r="A724">
        <v>2018</v>
      </c>
      <c r="B724">
        <v>60</v>
      </c>
      <c r="C724" t="s">
        <v>13</v>
      </c>
      <c r="D724" t="s">
        <v>514</v>
      </c>
      <c r="E724" t="s">
        <v>150</v>
      </c>
      <c r="F724" t="s">
        <v>666</v>
      </c>
      <c r="G724" t="s">
        <v>779</v>
      </c>
      <c r="H724" t="s">
        <v>108</v>
      </c>
      <c r="I724" t="s">
        <v>109</v>
      </c>
      <c r="J724" t="s">
        <v>156</v>
      </c>
      <c r="K724" t="s">
        <v>186</v>
      </c>
      <c r="L724" t="s">
        <v>117</v>
      </c>
      <c r="M724" t="s">
        <v>138</v>
      </c>
      <c r="N724" t="s">
        <v>42</v>
      </c>
      <c r="O724" t="s">
        <v>511</v>
      </c>
    </row>
    <row r="725" spans="1:15" x14ac:dyDescent="0.25">
      <c r="A725">
        <v>2018</v>
      </c>
      <c r="B725">
        <v>60</v>
      </c>
      <c r="C725" t="s">
        <v>13</v>
      </c>
      <c r="D725" t="s">
        <v>514</v>
      </c>
      <c r="E725" t="s">
        <v>150</v>
      </c>
      <c r="F725" t="s">
        <v>666</v>
      </c>
      <c r="G725" t="s">
        <v>776</v>
      </c>
      <c r="H725" t="s">
        <v>108</v>
      </c>
      <c r="I725" t="s">
        <v>109</v>
      </c>
      <c r="J725" t="s">
        <v>156</v>
      </c>
      <c r="K725" t="s">
        <v>186</v>
      </c>
      <c r="L725" t="s">
        <v>117</v>
      </c>
      <c r="M725" t="s">
        <v>138</v>
      </c>
      <c r="N725" t="s">
        <v>42</v>
      </c>
      <c r="O725" t="s">
        <v>511</v>
      </c>
    </row>
    <row r="726" spans="1:15" x14ac:dyDescent="0.25">
      <c r="A726">
        <v>2018</v>
      </c>
      <c r="B726">
        <v>60</v>
      </c>
      <c r="C726" t="s">
        <v>13</v>
      </c>
      <c r="D726" t="s">
        <v>514</v>
      </c>
      <c r="E726" t="s">
        <v>150</v>
      </c>
      <c r="F726" t="s">
        <v>666</v>
      </c>
      <c r="G726" t="s">
        <v>797</v>
      </c>
      <c r="H726" t="s">
        <v>108</v>
      </c>
      <c r="I726" t="s">
        <v>109</v>
      </c>
      <c r="J726" t="s">
        <v>156</v>
      </c>
      <c r="K726" t="s">
        <v>186</v>
      </c>
      <c r="L726" t="s">
        <v>117</v>
      </c>
      <c r="M726" t="s">
        <v>138</v>
      </c>
      <c r="N726" t="s">
        <v>42</v>
      </c>
      <c r="O726" t="s">
        <v>511</v>
      </c>
    </row>
    <row r="727" spans="1:15" x14ac:dyDescent="0.25">
      <c r="A727">
        <v>2018</v>
      </c>
      <c r="B727">
        <v>60</v>
      </c>
      <c r="C727" t="s">
        <v>13</v>
      </c>
      <c r="D727" t="s">
        <v>514</v>
      </c>
      <c r="E727" t="s">
        <v>150</v>
      </c>
      <c r="F727" t="s">
        <v>128</v>
      </c>
      <c r="G727" t="s">
        <v>796</v>
      </c>
      <c r="H727" t="s">
        <v>108</v>
      </c>
      <c r="I727" t="s">
        <v>109</v>
      </c>
      <c r="J727" t="s">
        <v>156</v>
      </c>
      <c r="K727" t="s">
        <v>186</v>
      </c>
      <c r="L727" t="s">
        <v>117</v>
      </c>
      <c r="M727" t="s">
        <v>138</v>
      </c>
      <c r="N727" t="s">
        <v>42</v>
      </c>
      <c r="O727" t="s">
        <v>511</v>
      </c>
    </row>
    <row r="728" spans="1:15" x14ac:dyDescent="0.25">
      <c r="A728">
        <v>2018</v>
      </c>
      <c r="B728">
        <v>60</v>
      </c>
      <c r="C728" t="s">
        <v>13</v>
      </c>
      <c r="D728" t="s">
        <v>514</v>
      </c>
      <c r="E728" t="s">
        <v>150</v>
      </c>
      <c r="F728" t="s">
        <v>128</v>
      </c>
      <c r="G728" t="s">
        <v>779</v>
      </c>
      <c r="H728" t="s">
        <v>108</v>
      </c>
      <c r="I728" t="s">
        <v>109</v>
      </c>
      <c r="J728" t="s">
        <v>156</v>
      </c>
      <c r="K728" t="s">
        <v>186</v>
      </c>
      <c r="L728" t="s">
        <v>117</v>
      </c>
      <c r="M728" t="s">
        <v>138</v>
      </c>
      <c r="N728" t="s">
        <v>42</v>
      </c>
      <c r="O728" t="s">
        <v>511</v>
      </c>
    </row>
    <row r="729" spans="1:15" x14ac:dyDescent="0.25">
      <c r="A729">
        <v>2018</v>
      </c>
      <c r="B729">
        <v>60</v>
      </c>
      <c r="C729" t="s">
        <v>13</v>
      </c>
      <c r="D729" t="s">
        <v>514</v>
      </c>
      <c r="E729" t="s">
        <v>150</v>
      </c>
      <c r="F729" t="s">
        <v>128</v>
      </c>
      <c r="G729" t="s">
        <v>776</v>
      </c>
      <c r="H729" t="s">
        <v>108</v>
      </c>
      <c r="I729" t="s">
        <v>109</v>
      </c>
      <c r="J729" t="s">
        <v>156</v>
      </c>
      <c r="K729" t="s">
        <v>186</v>
      </c>
      <c r="L729" t="s">
        <v>117</v>
      </c>
      <c r="M729" t="s">
        <v>138</v>
      </c>
      <c r="N729" t="s">
        <v>42</v>
      </c>
      <c r="O729" t="s">
        <v>511</v>
      </c>
    </row>
    <row r="730" spans="1:15" x14ac:dyDescent="0.25">
      <c r="A730">
        <v>2018</v>
      </c>
      <c r="B730">
        <v>60</v>
      </c>
      <c r="C730" t="s">
        <v>13</v>
      </c>
      <c r="D730" t="s">
        <v>514</v>
      </c>
      <c r="E730" t="s">
        <v>150</v>
      </c>
      <c r="F730" t="s">
        <v>128</v>
      </c>
      <c r="G730" t="s">
        <v>797</v>
      </c>
      <c r="H730" t="s">
        <v>108</v>
      </c>
      <c r="I730" t="s">
        <v>109</v>
      </c>
      <c r="J730" t="s">
        <v>156</v>
      </c>
      <c r="K730" t="s">
        <v>186</v>
      </c>
      <c r="L730" t="s">
        <v>117</v>
      </c>
      <c r="M730" t="s">
        <v>138</v>
      </c>
      <c r="N730" t="s">
        <v>42</v>
      </c>
      <c r="O730" t="s">
        <v>511</v>
      </c>
    </row>
    <row r="731" spans="1:15" x14ac:dyDescent="0.25">
      <c r="A731">
        <v>2018</v>
      </c>
      <c r="B731">
        <v>60</v>
      </c>
      <c r="C731" t="s">
        <v>13</v>
      </c>
      <c r="D731" t="s">
        <v>58</v>
      </c>
      <c r="E731" t="s">
        <v>892</v>
      </c>
      <c r="F731" t="s">
        <v>666</v>
      </c>
      <c r="G731" t="s">
        <v>796</v>
      </c>
      <c r="H731" t="s">
        <v>108</v>
      </c>
      <c r="I731" t="s">
        <v>109</v>
      </c>
      <c r="J731" t="s">
        <v>156</v>
      </c>
      <c r="K731" t="s">
        <v>186</v>
      </c>
      <c r="L731" t="s">
        <v>117</v>
      </c>
      <c r="M731" t="s">
        <v>138</v>
      </c>
      <c r="N731" t="s">
        <v>42</v>
      </c>
      <c r="O731" t="s">
        <v>511</v>
      </c>
    </row>
    <row r="732" spans="1:15" x14ac:dyDescent="0.25">
      <c r="A732">
        <v>2018</v>
      </c>
      <c r="B732">
        <v>60</v>
      </c>
      <c r="C732" t="s">
        <v>13</v>
      </c>
      <c r="D732" t="s">
        <v>58</v>
      </c>
      <c r="E732" t="s">
        <v>892</v>
      </c>
      <c r="F732" t="s">
        <v>666</v>
      </c>
      <c r="G732" t="s">
        <v>779</v>
      </c>
      <c r="H732" t="s">
        <v>108</v>
      </c>
      <c r="I732" t="s">
        <v>109</v>
      </c>
      <c r="J732" t="s">
        <v>156</v>
      </c>
      <c r="K732" t="s">
        <v>186</v>
      </c>
      <c r="L732" t="s">
        <v>117</v>
      </c>
      <c r="M732" t="s">
        <v>138</v>
      </c>
      <c r="N732" t="s">
        <v>42</v>
      </c>
      <c r="O732" t="s">
        <v>511</v>
      </c>
    </row>
    <row r="733" spans="1:15" x14ac:dyDescent="0.25">
      <c r="A733">
        <v>2018</v>
      </c>
      <c r="B733">
        <v>60</v>
      </c>
      <c r="C733" t="s">
        <v>13</v>
      </c>
      <c r="D733" t="s">
        <v>58</v>
      </c>
      <c r="E733" t="s">
        <v>892</v>
      </c>
      <c r="F733" t="s">
        <v>666</v>
      </c>
      <c r="G733" t="s">
        <v>776</v>
      </c>
      <c r="H733" t="s">
        <v>108</v>
      </c>
      <c r="I733" t="s">
        <v>109</v>
      </c>
      <c r="J733" t="s">
        <v>156</v>
      </c>
      <c r="K733" t="s">
        <v>186</v>
      </c>
      <c r="L733" t="s">
        <v>117</v>
      </c>
      <c r="M733" t="s">
        <v>138</v>
      </c>
      <c r="N733" t="s">
        <v>42</v>
      </c>
      <c r="O733" t="s">
        <v>511</v>
      </c>
    </row>
    <row r="734" spans="1:15" x14ac:dyDescent="0.25">
      <c r="A734">
        <v>2018</v>
      </c>
      <c r="B734">
        <v>60</v>
      </c>
      <c r="C734" t="s">
        <v>13</v>
      </c>
      <c r="D734" t="s">
        <v>58</v>
      </c>
      <c r="E734" t="s">
        <v>892</v>
      </c>
      <c r="F734" t="s">
        <v>666</v>
      </c>
      <c r="G734" t="s">
        <v>797</v>
      </c>
      <c r="H734" t="s">
        <v>108</v>
      </c>
      <c r="I734" t="s">
        <v>109</v>
      </c>
      <c r="J734" t="s">
        <v>156</v>
      </c>
      <c r="K734" t="s">
        <v>186</v>
      </c>
      <c r="L734" t="s">
        <v>117</v>
      </c>
      <c r="M734" t="s">
        <v>138</v>
      </c>
      <c r="N734" t="s">
        <v>42</v>
      </c>
      <c r="O734" t="s">
        <v>511</v>
      </c>
    </row>
    <row r="735" spans="1:15" x14ac:dyDescent="0.25">
      <c r="A735">
        <v>2018</v>
      </c>
      <c r="B735">
        <v>60</v>
      </c>
      <c r="C735" t="s">
        <v>13</v>
      </c>
      <c r="D735" t="s">
        <v>58</v>
      </c>
      <c r="E735" t="s">
        <v>892</v>
      </c>
      <c r="F735" t="s">
        <v>128</v>
      </c>
      <c r="G735" t="s">
        <v>796</v>
      </c>
      <c r="H735" t="s">
        <v>108</v>
      </c>
      <c r="I735" t="s">
        <v>109</v>
      </c>
      <c r="J735" t="s">
        <v>156</v>
      </c>
      <c r="K735" t="s">
        <v>186</v>
      </c>
      <c r="L735" t="s">
        <v>117</v>
      </c>
      <c r="M735" t="s">
        <v>138</v>
      </c>
      <c r="N735" t="s">
        <v>42</v>
      </c>
      <c r="O735" t="s">
        <v>511</v>
      </c>
    </row>
    <row r="736" spans="1:15" x14ac:dyDescent="0.25">
      <c r="A736">
        <v>2018</v>
      </c>
      <c r="B736">
        <v>60</v>
      </c>
      <c r="C736" t="s">
        <v>13</v>
      </c>
      <c r="D736" t="s">
        <v>58</v>
      </c>
      <c r="E736" t="s">
        <v>892</v>
      </c>
      <c r="F736" t="s">
        <v>128</v>
      </c>
      <c r="G736" t="s">
        <v>779</v>
      </c>
      <c r="H736" t="s">
        <v>108</v>
      </c>
      <c r="I736" t="s">
        <v>109</v>
      </c>
      <c r="J736" t="s">
        <v>156</v>
      </c>
      <c r="K736" t="s">
        <v>186</v>
      </c>
      <c r="L736" t="s">
        <v>117</v>
      </c>
      <c r="M736" t="s">
        <v>138</v>
      </c>
      <c r="N736" t="s">
        <v>42</v>
      </c>
      <c r="O736" t="s">
        <v>511</v>
      </c>
    </row>
    <row r="737" spans="1:15" x14ac:dyDescent="0.25">
      <c r="A737">
        <v>2018</v>
      </c>
      <c r="B737">
        <v>60</v>
      </c>
      <c r="C737" t="s">
        <v>13</v>
      </c>
      <c r="D737" t="s">
        <v>58</v>
      </c>
      <c r="E737" t="s">
        <v>892</v>
      </c>
      <c r="F737" t="s">
        <v>128</v>
      </c>
      <c r="G737" t="s">
        <v>776</v>
      </c>
      <c r="H737" t="s">
        <v>108</v>
      </c>
      <c r="I737" t="s">
        <v>109</v>
      </c>
      <c r="J737" t="s">
        <v>156</v>
      </c>
      <c r="K737" t="s">
        <v>186</v>
      </c>
      <c r="L737" t="s">
        <v>117</v>
      </c>
      <c r="M737" t="s">
        <v>138</v>
      </c>
      <c r="N737" t="s">
        <v>42</v>
      </c>
      <c r="O737" t="s">
        <v>511</v>
      </c>
    </row>
    <row r="738" spans="1:15" x14ac:dyDescent="0.25">
      <c r="A738">
        <v>2018</v>
      </c>
      <c r="B738">
        <v>60</v>
      </c>
      <c r="C738" t="s">
        <v>13</v>
      </c>
      <c r="D738" t="s">
        <v>58</v>
      </c>
      <c r="E738" t="s">
        <v>892</v>
      </c>
      <c r="F738" t="s">
        <v>128</v>
      </c>
      <c r="G738" t="s">
        <v>797</v>
      </c>
      <c r="H738" t="s">
        <v>108</v>
      </c>
      <c r="I738" t="s">
        <v>109</v>
      </c>
      <c r="J738" t="s">
        <v>156</v>
      </c>
      <c r="K738" t="s">
        <v>186</v>
      </c>
      <c r="L738" t="s">
        <v>117</v>
      </c>
      <c r="M738" t="s">
        <v>138</v>
      </c>
      <c r="N738" t="s">
        <v>42</v>
      </c>
      <c r="O738" t="s">
        <v>511</v>
      </c>
    </row>
    <row r="739" spans="1:15" x14ac:dyDescent="0.25">
      <c r="A739">
        <v>2018</v>
      </c>
      <c r="B739">
        <v>60</v>
      </c>
      <c r="C739" t="s">
        <v>13</v>
      </c>
      <c r="D739" t="s">
        <v>58</v>
      </c>
      <c r="E739" t="s">
        <v>149</v>
      </c>
      <c r="F739" t="s">
        <v>666</v>
      </c>
      <c r="G739" t="s">
        <v>796</v>
      </c>
      <c r="H739" t="s">
        <v>108</v>
      </c>
      <c r="I739" t="s">
        <v>109</v>
      </c>
      <c r="J739" t="s">
        <v>156</v>
      </c>
      <c r="K739" t="s">
        <v>186</v>
      </c>
      <c r="L739" t="s">
        <v>117</v>
      </c>
      <c r="M739" t="s">
        <v>138</v>
      </c>
      <c r="N739" t="s">
        <v>42</v>
      </c>
      <c r="O739" t="s">
        <v>511</v>
      </c>
    </row>
    <row r="740" spans="1:15" x14ac:dyDescent="0.25">
      <c r="A740">
        <v>2018</v>
      </c>
      <c r="B740">
        <v>60</v>
      </c>
      <c r="C740" t="s">
        <v>13</v>
      </c>
      <c r="D740" t="s">
        <v>58</v>
      </c>
      <c r="E740" t="s">
        <v>149</v>
      </c>
      <c r="F740" t="s">
        <v>666</v>
      </c>
      <c r="G740" t="s">
        <v>779</v>
      </c>
      <c r="H740" t="s">
        <v>108</v>
      </c>
      <c r="I740" t="s">
        <v>109</v>
      </c>
      <c r="J740" t="s">
        <v>156</v>
      </c>
      <c r="K740" t="s">
        <v>186</v>
      </c>
      <c r="L740" t="s">
        <v>117</v>
      </c>
      <c r="M740" t="s">
        <v>138</v>
      </c>
      <c r="N740" t="s">
        <v>42</v>
      </c>
      <c r="O740" t="s">
        <v>511</v>
      </c>
    </row>
    <row r="741" spans="1:15" x14ac:dyDescent="0.25">
      <c r="A741">
        <v>2018</v>
      </c>
      <c r="B741">
        <v>60</v>
      </c>
      <c r="C741" t="s">
        <v>13</v>
      </c>
      <c r="D741" t="s">
        <v>58</v>
      </c>
      <c r="E741" t="s">
        <v>149</v>
      </c>
      <c r="F741" t="s">
        <v>666</v>
      </c>
      <c r="G741" t="s">
        <v>776</v>
      </c>
      <c r="H741" t="s">
        <v>108</v>
      </c>
      <c r="I741" t="s">
        <v>109</v>
      </c>
      <c r="J741" t="s">
        <v>156</v>
      </c>
      <c r="K741" t="s">
        <v>186</v>
      </c>
      <c r="L741" t="s">
        <v>117</v>
      </c>
      <c r="M741" t="s">
        <v>138</v>
      </c>
      <c r="N741" t="s">
        <v>42</v>
      </c>
      <c r="O741" t="s">
        <v>511</v>
      </c>
    </row>
    <row r="742" spans="1:15" x14ac:dyDescent="0.25">
      <c r="A742">
        <v>2018</v>
      </c>
      <c r="B742">
        <v>60</v>
      </c>
      <c r="C742" t="s">
        <v>13</v>
      </c>
      <c r="D742" t="s">
        <v>58</v>
      </c>
      <c r="E742" t="s">
        <v>149</v>
      </c>
      <c r="F742" t="s">
        <v>666</v>
      </c>
      <c r="G742" t="s">
        <v>797</v>
      </c>
      <c r="H742" t="s">
        <v>108</v>
      </c>
      <c r="I742" t="s">
        <v>109</v>
      </c>
      <c r="J742" t="s">
        <v>156</v>
      </c>
      <c r="K742" t="s">
        <v>186</v>
      </c>
      <c r="L742" t="s">
        <v>117</v>
      </c>
      <c r="M742" t="s">
        <v>138</v>
      </c>
      <c r="N742" t="s">
        <v>42</v>
      </c>
      <c r="O742" t="s">
        <v>511</v>
      </c>
    </row>
    <row r="743" spans="1:15" x14ac:dyDescent="0.25">
      <c r="A743">
        <v>2018</v>
      </c>
      <c r="B743">
        <v>60</v>
      </c>
      <c r="C743" t="s">
        <v>13</v>
      </c>
      <c r="D743" t="s">
        <v>58</v>
      </c>
      <c r="E743" t="s">
        <v>149</v>
      </c>
      <c r="F743" t="s">
        <v>128</v>
      </c>
      <c r="G743" t="s">
        <v>796</v>
      </c>
      <c r="H743" t="s">
        <v>108</v>
      </c>
      <c r="I743" t="s">
        <v>109</v>
      </c>
      <c r="J743" t="s">
        <v>156</v>
      </c>
      <c r="K743" t="s">
        <v>186</v>
      </c>
      <c r="L743" t="s">
        <v>117</v>
      </c>
      <c r="M743" t="s">
        <v>138</v>
      </c>
      <c r="N743" t="s">
        <v>42</v>
      </c>
      <c r="O743" t="s">
        <v>511</v>
      </c>
    </row>
    <row r="744" spans="1:15" x14ac:dyDescent="0.25">
      <c r="A744">
        <v>2018</v>
      </c>
      <c r="B744">
        <v>60</v>
      </c>
      <c r="C744" t="s">
        <v>13</v>
      </c>
      <c r="D744" t="s">
        <v>58</v>
      </c>
      <c r="E744" t="s">
        <v>149</v>
      </c>
      <c r="F744" t="s">
        <v>128</v>
      </c>
      <c r="G744" t="s">
        <v>779</v>
      </c>
      <c r="H744" t="s">
        <v>108</v>
      </c>
      <c r="I744" t="s">
        <v>109</v>
      </c>
      <c r="J744" t="s">
        <v>156</v>
      </c>
      <c r="K744" t="s">
        <v>186</v>
      </c>
      <c r="L744" t="s">
        <v>117</v>
      </c>
      <c r="M744" t="s">
        <v>138</v>
      </c>
      <c r="N744" t="s">
        <v>42</v>
      </c>
      <c r="O744" t="s">
        <v>511</v>
      </c>
    </row>
    <row r="745" spans="1:15" x14ac:dyDescent="0.25">
      <c r="A745">
        <v>2018</v>
      </c>
      <c r="B745">
        <v>60</v>
      </c>
      <c r="C745" t="s">
        <v>13</v>
      </c>
      <c r="D745" t="s">
        <v>58</v>
      </c>
      <c r="E745" t="s">
        <v>149</v>
      </c>
      <c r="F745" t="s">
        <v>128</v>
      </c>
      <c r="G745" t="s">
        <v>776</v>
      </c>
      <c r="H745" t="s">
        <v>108</v>
      </c>
      <c r="I745" t="s">
        <v>109</v>
      </c>
      <c r="J745" t="s">
        <v>156</v>
      </c>
      <c r="K745" t="s">
        <v>186</v>
      </c>
      <c r="L745" t="s">
        <v>117</v>
      </c>
      <c r="M745" t="s">
        <v>138</v>
      </c>
      <c r="N745" t="s">
        <v>42</v>
      </c>
      <c r="O745" t="s">
        <v>511</v>
      </c>
    </row>
    <row r="746" spans="1:15" x14ac:dyDescent="0.25">
      <c r="A746">
        <v>2018</v>
      </c>
      <c r="B746">
        <v>60</v>
      </c>
      <c r="C746" t="s">
        <v>13</v>
      </c>
      <c r="D746" t="s">
        <v>58</v>
      </c>
      <c r="E746" t="s">
        <v>149</v>
      </c>
      <c r="F746" t="s">
        <v>128</v>
      </c>
      <c r="G746" t="s">
        <v>797</v>
      </c>
      <c r="H746" t="s">
        <v>108</v>
      </c>
      <c r="I746" t="s">
        <v>109</v>
      </c>
      <c r="J746" t="s">
        <v>156</v>
      </c>
      <c r="K746" t="s">
        <v>186</v>
      </c>
      <c r="L746" t="s">
        <v>117</v>
      </c>
      <c r="M746" t="s">
        <v>138</v>
      </c>
      <c r="N746" t="s">
        <v>42</v>
      </c>
      <c r="O746" t="s">
        <v>511</v>
      </c>
    </row>
    <row r="747" spans="1:15" x14ac:dyDescent="0.25">
      <c r="A747">
        <v>2018</v>
      </c>
      <c r="B747">
        <v>60</v>
      </c>
      <c r="C747" t="s">
        <v>13</v>
      </c>
      <c r="D747" t="s">
        <v>58</v>
      </c>
      <c r="E747" t="s">
        <v>150</v>
      </c>
      <c r="F747" t="s">
        <v>666</v>
      </c>
      <c r="G747" t="s">
        <v>796</v>
      </c>
      <c r="H747" t="s">
        <v>108</v>
      </c>
      <c r="I747" t="s">
        <v>109</v>
      </c>
      <c r="J747" t="s">
        <v>156</v>
      </c>
      <c r="K747" t="s">
        <v>186</v>
      </c>
      <c r="L747" t="s">
        <v>117</v>
      </c>
      <c r="M747" t="s">
        <v>138</v>
      </c>
      <c r="N747" t="s">
        <v>42</v>
      </c>
      <c r="O747" t="s">
        <v>511</v>
      </c>
    </row>
    <row r="748" spans="1:15" x14ac:dyDescent="0.25">
      <c r="A748">
        <v>2018</v>
      </c>
      <c r="B748">
        <v>60</v>
      </c>
      <c r="C748" t="s">
        <v>13</v>
      </c>
      <c r="D748" t="s">
        <v>58</v>
      </c>
      <c r="E748" t="s">
        <v>150</v>
      </c>
      <c r="F748" t="s">
        <v>666</v>
      </c>
      <c r="G748" t="s">
        <v>779</v>
      </c>
      <c r="H748" t="s">
        <v>108</v>
      </c>
      <c r="I748" t="s">
        <v>109</v>
      </c>
      <c r="J748" t="s">
        <v>156</v>
      </c>
      <c r="K748" t="s">
        <v>186</v>
      </c>
      <c r="L748" t="s">
        <v>117</v>
      </c>
      <c r="M748" t="s">
        <v>138</v>
      </c>
      <c r="N748" t="s">
        <v>42</v>
      </c>
      <c r="O748" t="s">
        <v>511</v>
      </c>
    </row>
    <row r="749" spans="1:15" x14ac:dyDescent="0.25">
      <c r="A749">
        <v>2018</v>
      </c>
      <c r="B749">
        <v>60</v>
      </c>
      <c r="C749" t="s">
        <v>13</v>
      </c>
      <c r="D749" t="s">
        <v>58</v>
      </c>
      <c r="E749" t="s">
        <v>150</v>
      </c>
      <c r="F749" t="s">
        <v>666</v>
      </c>
      <c r="G749" t="s">
        <v>776</v>
      </c>
      <c r="H749" t="s">
        <v>108</v>
      </c>
      <c r="I749" t="s">
        <v>109</v>
      </c>
      <c r="J749" t="s">
        <v>156</v>
      </c>
      <c r="K749" t="s">
        <v>186</v>
      </c>
      <c r="L749" t="s">
        <v>117</v>
      </c>
      <c r="M749" t="s">
        <v>138</v>
      </c>
      <c r="N749" t="s">
        <v>42</v>
      </c>
      <c r="O749" t="s">
        <v>511</v>
      </c>
    </row>
    <row r="750" spans="1:15" x14ac:dyDescent="0.25">
      <c r="A750">
        <v>2018</v>
      </c>
      <c r="B750">
        <v>60</v>
      </c>
      <c r="C750" t="s">
        <v>13</v>
      </c>
      <c r="D750" t="s">
        <v>58</v>
      </c>
      <c r="E750" t="s">
        <v>150</v>
      </c>
      <c r="F750" t="s">
        <v>666</v>
      </c>
      <c r="G750" t="s">
        <v>797</v>
      </c>
      <c r="H750" t="s">
        <v>108</v>
      </c>
      <c r="I750" t="s">
        <v>109</v>
      </c>
      <c r="J750" t="s">
        <v>156</v>
      </c>
      <c r="K750" t="s">
        <v>186</v>
      </c>
      <c r="L750" t="s">
        <v>117</v>
      </c>
      <c r="M750" t="s">
        <v>138</v>
      </c>
      <c r="N750" t="s">
        <v>42</v>
      </c>
      <c r="O750" t="s">
        <v>511</v>
      </c>
    </row>
    <row r="751" spans="1:15" x14ac:dyDescent="0.25">
      <c r="A751">
        <v>2018</v>
      </c>
      <c r="B751">
        <v>60</v>
      </c>
      <c r="C751" t="s">
        <v>13</v>
      </c>
      <c r="D751" t="s">
        <v>58</v>
      </c>
      <c r="E751" t="s">
        <v>150</v>
      </c>
      <c r="F751" t="s">
        <v>128</v>
      </c>
      <c r="G751" t="s">
        <v>796</v>
      </c>
      <c r="H751" t="s">
        <v>108</v>
      </c>
      <c r="I751" t="s">
        <v>109</v>
      </c>
      <c r="J751" t="s">
        <v>156</v>
      </c>
      <c r="K751" t="s">
        <v>186</v>
      </c>
      <c r="L751" t="s">
        <v>117</v>
      </c>
      <c r="M751" t="s">
        <v>138</v>
      </c>
      <c r="N751" t="s">
        <v>42</v>
      </c>
      <c r="O751" t="s">
        <v>511</v>
      </c>
    </row>
    <row r="752" spans="1:15" x14ac:dyDescent="0.25">
      <c r="A752">
        <v>2018</v>
      </c>
      <c r="B752">
        <v>60</v>
      </c>
      <c r="C752" t="s">
        <v>13</v>
      </c>
      <c r="D752" t="s">
        <v>58</v>
      </c>
      <c r="E752" t="s">
        <v>150</v>
      </c>
      <c r="F752" t="s">
        <v>128</v>
      </c>
      <c r="G752" t="s">
        <v>779</v>
      </c>
      <c r="H752" t="s">
        <v>108</v>
      </c>
      <c r="I752" t="s">
        <v>109</v>
      </c>
      <c r="J752" t="s">
        <v>156</v>
      </c>
      <c r="K752" t="s">
        <v>186</v>
      </c>
      <c r="L752" t="s">
        <v>117</v>
      </c>
      <c r="M752" t="s">
        <v>138</v>
      </c>
      <c r="N752" t="s">
        <v>42</v>
      </c>
      <c r="O752" t="s">
        <v>511</v>
      </c>
    </row>
    <row r="753" spans="1:15" x14ac:dyDescent="0.25">
      <c r="A753">
        <v>2018</v>
      </c>
      <c r="B753">
        <v>60</v>
      </c>
      <c r="C753" t="s">
        <v>13</v>
      </c>
      <c r="D753" t="s">
        <v>58</v>
      </c>
      <c r="E753" t="s">
        <v>150</v>
      </c>
      <c r="F753" t="s">
        <v>128</v>
      </c>
      <c r="G753" t="s">
        <v>776</v>
      </c>
      <c r="H753" t="s">
        <v>108</v>
      </c>
      <c r="I753" t="s">
        <v>109</v>
      </c>
      <c r="J753" t="s">
        <v>156</v>
      </c>
      <c r="K753" t="s">
        <v>186</v>
      </c>
      <c r="L753" t="s">
        <v>117</v>
      </c>
      <c r="M753" t="s">
        <v>138</v>
      </c>
      <c r="N753" t="s">
        <v>42</v>
      </c>
      <c r="O753" t="s">
        <v>511</v>
      </c>
    </row>
    <row r="754" spans="1:15" x14ac:dyDescent="0.25">
      <c r="A754">
        <v>2018</v>
      </c>
      <c r="B754">
        <v>60</v>
      </c>
      <c r="C754" t="s">
        <v>13</v>
      </c>
      <c r="D754" t="s">
        <v>58</v>
      </c>
      <c r="E754" t="s">
        <v>150</v>
      </c>
      <c r="F754" t="s">
        <v>128</v>
      </c>
      <c r="G754" t="s">
        <v>797</v>
      </c>
      <c r="H754" t="s">
        <v>108</v>
      </c>
      <c r="I754" t="s">
        <v>109</v>
      </c>
      <c r="J754" t="s">
        <v>156</v>
      </c>
      <c r="K754" t="s">
        <v>186</v>
      </c>
      <c r="L754" t="s">
        <v>117</v>
      </c>
      <c r="M754" t="s">
        <v>138</v>
      </c>
      <c r="N754" t="s">
        <v>42</v>
      </c>
      <c r="O754" t="s">
        <v>511</v>
      </c>
    </row>
    <row r="755" spans="1:15" x14ac:dyDescent="0.25">
      <c r="A755">
        <v>2018</v>
      </c>
      <c r="B755">
        <v>60</v>
      </c>
      <c r="C755" t="s">
        <v>13</v>
      </c>
      <c r="D755" t="s">
        <v>620</v>
      </c>
      <c r="E755" t="s">
        <v>892</v>
      </c>
      <c r="F755" t="s">
        <v>666</v>
      </c>
      <c r="G755" t="s">
        <v>796</v>
      </c>
      <c r="H755" t="s">
        <v>108</v>
      </c>
      <c r="I755" t="s">
        <v>109</v>
      </c>
      <c r="J755" t="s">
        <v>156</v>
      </c>
      <c r="K755" t="s">
        <v>186</v>
      </c>
      <c r="L755" t="s">
        <v>117</v>
      </c>
      <c r="M755" t="s">
        <v>138</v>
      </c>
      <c r="N755" t="s">
        <v>42</v>
      </c>
      <c r="O755" t="s">
        <v>511</v>
      </c>
    </row>
    <row r="756" spans="1:15" x14ac:dyDescent="0.25">
      <c r="A756">
        <v>2018</v>
      </c>
      <c r="B756">
        <v>60</v>
      </c>
      <c r="C756" t="s">
        <v>13</v>
      </c>
      <c r="D756" t="s">
        <v>620</v>
      </c>
      <c r="E756" t="s">
        <v>892</v>
      </c>
      <c r="F756" t="s">
        <v>666</v>
      </c>
      <c r="G756" t="s">
        <v>779</v>
      </c>
      <c r="H756" t="s">
        <v>108</v>
      </c>
      <c r="I756" t="s">
        <v>109</v>
      </c>
      <c r="J756" t="s">
        <v>156</v>
      </c>
      <c r="K756" t="s">
        <v>186</v>
      </c>
      <c r="L756" t="s">
        <v>117</v>
      </c>
      <c r="M756" t="s">
        <v>138</v>
      </c>
      <c r="N756" t="s">
        <v>42</v>
      </c>
      <c r="O756" t="s">
        <v>511</v>
      </c>
    </row>
    <row r="757" spans="1:15" x14ac:dyDescent="0.25">
      <c r="A757">
        <v>2018</v>
      </c>
      <c r="B757">
        <v>60</v>
      </c>
      <c r="C757" t="s">
        <v>13</v>
      </c>
      <c r="D757" t="s">
        <v>620</v>
      </c>
      <c r="E757" t="s">
        <v>892</v>
      </c>
      <c r="F757" t="s">
        <v>666</v>
      </c>
      <c r="G757" t="s">
        <v>776</v>
      </c>
      <c r="H757" t="s">
        <v>108</v>
      </c>
      <c r="I757" t="s">
        <v>109</v>
      </c>
      <c r="J757" t="s">
        <v>156</v>
      </c>
      <c r="K757" t="s">
        <v>186</v>
      </c>
      <c r="L757" t="s">
        <v>117</v>
      </c>
      <c r="M757" t="s">
        <v>138</v>
      </c>
      <c r="N757" t="s">
        <v>42</v>
      </c>
      <c r="O757" t="s">
        <v>511</v>
      </c>
    </row>
    <row r="758" spans="1:15" x14ac:dyDescent="0.25">
      <c r="A758">
        <v>2018</v>
      </c>
      <c r="B758">
        <v>60</v>
      </c>
      <c r="C758" t="s">
        <v>13</v>
      </c>
      <c r="D758" t="s">
        <v>620</v>
      </c>
      <c r="E758" t="s">
        <v>892</v>
      </c>
      <c r="F758" t="s">
        <v>666</v>
      </c>
      <c r="G758" t="s">
        <v>797</v>
      </c>
      <c r="H758" t="s">
        <v>108</v>
      </c>
      <c r="I758" t="s">
        <v>109</v>
      </c>
      <c r="J758" t="s">
        <v>156</v>
      </c>
      <c r="K758" t="s">
        <v>186</v>
      </c>
      <c r="L758" t="s">
        <v>117</v>
      </c>
      <c r="M758" t="s">
        <v>138</v>
      </c>
      <c r="N758" t="s">
        <v>42</v>
      </c>
      <c r="O758" t="s">
        <v>511</v>
      </c>
    </row>
    <row r="759" spans="1:15" x14ac:dyDescent="0.25">
      <c r="A759">
        <v>2018</v>
      </c>
      <c r="B759">
        <v>60</v>
      </c>
      <c r="C759" t="s">
        <v>13</v>
      </c>
      <c r="D759" t="s">
        <v>620</v>
      </c>
      <c r="E759" t="s">
        <v>892</v>
      </c>
      <c r="F759" t="s">
        <v>128</v>
      </c>
      <c r="G759" t="s">
        <v>796</v>
      </c>
      <c r="H759" t="s">
        <v>108</v>
      </c>
      <c r="I759" t="s">
        <v>109</v>
      </c>
      <c r="J759" t="s">
        <v>156</v>
      </c>
      <c r="K759" t="s">
        <v>186</v>
      </c>
      <c r="L759" t="s">
        <v>117</v>
      </c>
      <c r="M759" t="s">
        <v>138</v>
      </c>
      <c r="N759" t="s">
        <v>42</v>
      </c>
      <c r="O759" t="s">
        <v>511</v>
      </c>
    </row>
    <row r="760" spans="1:15" x14ac:dyDescent="0.25">
      <c r="A760">
        <v>2018</v>
      </c>
      <c r="B760">
        <v>60</v>
      </c>
      <c r="C760" t="s">
        <v>13</v>
      </c>
      <c r="D760" t="s">
        <v>620</v>
      </c>
      <c r="E760" t="s">
        <v>892</v>
      </c>
      <c r="F760" t="s">
        <v>128</v>
      </c>
      <c r="G760" t="s">
        <v>779</v>
      </c>
      <c r="H760" t="s">
        <v>108</v>
      </c>
      <c r="I760" t="s">
        <v>109</v>
      </c>
      <c r="J760" t="s">
        <v>156</v>
      </c>
      <c r="K760" t="s">
        <v>186</v>
      </c>
      <c r="L760" t="s">
        <v>117</v>
      </c>
      <c r="M760" t="s">
        <v>138</v>
      </c>
      <c r="N760" t="s">
        <v>42</v>
      </c>
      <c r="O760" t="s">
        <v>511</v>
      </c>
    </row>
    <row r="761" spans="1:15" x14ac:dyDescent="0.25">
      <c r="A761">
        <v>2018</v>
      </c>
      <c r="B761">
        <v>60</v>
      </c>
      <c r="C761" t="s">
        <v>13</v>
      </c>
      <c r="D761" t="s">
        <v>620</v>
      </c>
      <c r="E761" t="s">
        <v>892</v>
      </c>
      <c r="F761" t="s">
        <v>128</v>
      </c>
      <c r="G761" t="s">
        <v>776</v>
      </c>
      <c r="H761" t="s">
        <v>108</v>
      </c>
      <c r="I761" t="s">
        <v>109</v>
      </c>
      <c r="J761" t="s">
        <v>156</v>
      </c>
      <c r="K761" t="s">
        <v>186</v>
      </c>
      <c r="L761" t="s">
        <v>117</v>
      </c>
      <c r="M761" t="s">
        <v>138</v>
      </c>
      <c r="N761" t="s">
        <v>42</v>
      </c>
      <c r="O761" t="s">
        <v>511</v>
      </c>
    </row>
    <row r="762" spans="1:15" x14ac:dyDescent="0.25">
      <c r="A762">
        <v>2018</v>
      </c>
      <c r="B762">
        <v>60</v>
      </c>
      <c r="C762" t="s">
        <v>13</v>
      </c>
      <c r="D762" t="s">
        <v>620</v>
      </c>
      <c r="E762" t="s">
        <v>892</v>
      </c>
      <c r="F762" t="s">
        <v>128</v>
      </c>
      <c r="G762" t="s">
        <v>797</v>
      </c>
      <c r="H762" t="s">
        <v>108</v>
      </c>
      <c r="I762" t="s">
        <v>109</v>
      </c>
      <c r="J762" t="s">
        <v>156</v>
      </c>
      <c r="K762" t="s">
        <v>186</v>
      </c>
      <c r="L762" t="s">
        <v>117</v>
      </c>
      <c r="M762" t="s">
        <v>138</v>
      </c>
      <c r="N762" t="s">
        <v>42</v>
      </c>
      <c r="O762" t="s">
        <v>511</v>
      </c>
    </row>
    <row r="763" spans="1:15" x14ac:dyDescent="0.25">
      <c r="A763">
        <v>2018</v>
      </c>
      <c r="B763">
        <v>60</v>
      </c>
      <c r="C763" t="s">
        <v>13</v>
      </c>
      <c r="D763" t="s">
        <v>620</v>
      </c>
      <c r="E763" t="s">
        <v>149</v>
      </c>
      <c r="F763" t="s">
        <v>666</v>
      </c>
      <c r="G763" t="s">
        <v>796</v>
      </c>
      <c r="H763" t="s">
        <v>108</v>
      </c>
      <c r="I763" t="s">
        <v>109</v>
      </c>
      <c r="J763" t="s">
        <v>156</v>
      </c>
      <c r="K763" t="s">
        <v>186</v>
      </c>
      <c r="L763" t="s">
        <v>117</v>
      </c>
      <c r="M763" t="s">
        <v>138</v>
      </c>
      <c r="N763" t="s">
        <v>42</v>
      </c>
      <c r="O763" t="s">
        <v>511</v>
      </c>
    </row>
    <row r="764" spans="1:15" x14ac:dyDescent="0.25">
      <c r="A764">
        <v>2018</v>
      </c>
      <c r="B764">
        <v>60</v>
      </c>
      <c r="C764" t="s">
        <v>13</v>
      </c>
      <c r="D764" t="s">
        <v>620</v>
      </c>
      <c r="E764" t="s">
        <v>149</v>
      </c>
      <c r="F764" t="s">
        <v>666</v>
      </c>
      <c r="G764" t="s">
        <v>779</v>
      </c>
      <c r="H764" t="s">
        <v>108</v>
      </c>
      <c r="I764" t="s">
        <v>109</v>
      </c>
      <c r="J764" t="s">
        <v>156</v>
      </c>
      <c r="K764" t="s">
        <v>186</v>
      </c>
      <c r="L764" t="s">
        <v>117</v>
      </c>
      <c r="M764" t="s">
        <v>138</v>
      </c>
      <c r="N764" t="s">
        <v>42</v>
      </c>
      <c r="O764" t="s">
        <v>511</v>
      </c>
    </row>
    <row r="765" spans="1:15" x14ac:dyDescent="0.25">
      <c r="A765">
        <v>2018</v>
      </c>
      <c r="B765">
        <v>60</v>
      </c>
      <c r="C765" t="s">
        <v>13</v>
      </c>
      <c r="D765" t="s">
        <v>620</v>
      </c>
      <c r="E765" t="s">
        <v>149</v>
      </c>
      <c r="F765" t="s">
        <v>666</v>
      </c>
      <c r="G765" t="s">
        <v>776</v>
      </c>
      <c r="H765" t="s">
        <v>108</v>
      </c>
      <c r="I765" t="s">
        <v>109</v>
      </c>
      <c r="J765" t="s">
        <v>156</v>
      </c>
      <c r="K765" t="s">
        <v>186</v>
      </c>
      <c r="L765" t="s">
        <v>117</v>
      </c>
      <c r="M765" t="s">
        <v>138</v>
      </c>
      <c r="N765" t="s">
        <v>42</v>
      </c>
      <c r="O765" t="s">
        <v>511</v>
      </c>
    </row>
    <row r="766" spans="1:15" x14ac:dyDescent="0.25">
      <c r="A766">
        <v>2018</v>
      </c>
      <c r="B766">
        <v>60</v>
      </c>
      <c r="C766" t="s">
        <v>13</v>
      </c>
      <c r="D766" t="s">
        <v>620</v>
      </c>
      <c r="E766" t="s">
        <v>149</v>
      </c>
      <c r="F766" t="s">
        <v>666</v>
      </c>
      <c r="G766" t="s">
        <v>797</v>
      </c>
      <c r="H766" t="s">
        <v>108</v>
      </c>
      <c r="I766" t="s">
        <v>109</v>
      </c>
      <c r="J766" t="s">
        <v>156</v>
      </c>
      <c r="K766" t="s">
        <v>186</v>
      </c>
      <c r="L766" t="s">
        <v>117</v>
      </c>
      <c r="M766" t="s">
        <v>138</v>
      </c>
      <c r="N766" t="s">
        <v>42</v>
      </c>
      <c r="O766" t="s">
        <v>511</v>
      </c>
    </row>
    <row r="767" spans="1:15" x14ac:dyDescent="0.25">
      <c r="A767">
        <v>2018</v>
      </c>
      <c r="B767">
        <v>60</v>
      </c>
      <c r="C767" t="s">
        <v>13</v>
      </c>
      <c r="D767" t="s">
        <v>620</v>
      </c>
      <c r="E767" t="s">
        <v>149</v>
      </c>
      <c r="F767" t="s">
        <v>128</v>
      </c>
      <c r="G767" t="s">
        <v>796</v>
      </c>
      <c r="H767" t="s">
        <v>108</v>
      </c>
      <c r="I767" t="s">
        <v>109</v>
      </c>
      <c r="J767" t="s">
        <v>156</v>
      </c>
      <c r="K767" t="s">
        <v>186</v>
      </c>
      <c r="L767" t="s">
        <v>117</v>
      </c>
      <c r="M767" t="s">
        <v>138</v>
      </c>
      <c r="N767" t="s">
        <v>42</v>
      </c>
      <c r="O767" t="s">
        <v>511</v>
      </c>
    </row>
    <row r="768" spans="1:15" x14ac:dyDescent="0.25">
      <c r="A768">
        <v>2018</v>
      </c>
      <c r="B768">
        <v>60</v>
      </c>
      <c r="C768" t="s">
        <v>13</v>
      </c>
      <c r="D768" t="s">
        <v>620</v>
      </c>
      <c r="E768" t="s">
        <v>149</v>
      </c>
      <c r="F768" t="s">
        <v>128</v>
      </c>
      <c r="G768" t="s">
        <v>779</v>
      </c>
      <c r="H768" t="s">
        <v>108</v>
      </c>
      <c r="I768" t="s">
        <v>109</v>
      </c>
      <c r="J768" t="s">
        <v>156</v>
      </c>
      <c r="K768" t="s">
        <v>186</v>
      </c>
      <c r="L768" t="s">
        <v>117</v>
      </c>
      <c r="M768" t="s">
        <v>138</v>
      </c>
      <c r="N768" t="s">
        <v>42</v>
      </c>
      <c r="O768" t="s">
        <v>511</v>
      </c>
    </row>
    <row r="769" spans="1:15" x14ac:dyDescent="0.25">
      <c r="A769">
        <v>2018</v>
      </c>
      <c r="B769">
        <v>60</v>
      </c>
      <c r="C769" t="s">
        <v>13</v>
      </c>
      <c r="D769" t="s">
        <v>620</v>
      </c>
      <c r="E769" t="s">
        <v>149</v>
      </c>
      <c r="F769" t="s">
        <v>128</v>
      </c>
      <c r="G769" t="s">
        <v>776</v>
      </c>
      <c r="H769" t="s">
        <v>108</v>
      </c>
      <c r="I769" t="s">
        <v>109</v>
      </c>
      <c r="J769" t="s">
        <v>156</v>
      </c>
      <c r="K769" t="s">
        <v>186</v>
      </c>
      <c r="L769" t="s">
        <v>117</v>
      </c>
      <c r="M769" t="s">
        <v>138</v>
      </c>
      <c r="N769" t="s">
        <v>42</v>
      </c>
      <c r="O769" t="s">
        <v>511</v>
      </c>
    </row>
    <row r="770" spans="1:15" x14ac:dyDescent="0.25">
      <c r="A770">
        <v>2018</v>
      </c>
      <c r="B770">
        <v>60</v>
      </c>
      <c r="C770" t="s">
        <v>13</v>
      </c>
      <c r="D770" t="s">
        <v>620</v>
      </c>
      <c r="E770" t="s">
        <v>149</v>
      </c>
      <c r="F770" t="s">
        <v>128</v>
      </c>
      <c r="G770" t="s">
        <v>797</v>
      </c>
      <c r="H770" t="s">
        <v>108</v>
      </c>
      <c r="I770" t="s">
        <v>109</v>
      </c>
      <c r="J770" t="s">
        <v>156</v>
      </c>
      <c r="K770" t="s">
        <v>186</v>
      </c>
      <c r="L770" t="s">
        <v>117</v>
      </c>
      <c r="M770" t="s">
        <v>138</v>
      </c>
      <c r="N770" t="s">
        <v>42</v>
      </c>
      <c r="O770" t="s">
        <v>511</v>
      </c>
    </row>
    <row r="771" spans="1:15" x14ac:dyDescent="0.25">
      <c r="A771">
        <v>2018</v>
      </c>
      <c r="B771">
        <v>60</v>
      </c>
      <c r="C771" t="s">
        <v>13</v>
      </c>
      <c r="D771" t="s">
        <v>620</v>
      </c>
      <c r="E771" t="s">
        <v>150</v>
      </c>
      <c r="F771" t="s">
        <v>666</v>
      </c>
      <c r="G771" t="s">
        <v>796</v>
      </c>
      <c r="H771" t="s">
        <v>108</v>
      </c>
      <c r="I771" t="s">
        <v>109</v>
      </c>
      <c r="J771" t="s">
        <v>156</v>
      </c>
      <c r="K771" t="s">
        <v>186</v>
      </c>
      <c r="L771" t="s">
        <v>117</v>
      </c>
      <c r="M771" t="s">
        <v>138</v>
      </c>
      <c r="N771" t="s">
        <v>42</v>
      </c>
      <c r="O771" t="s">
        <v>511</v>
      </c>
    </row>
    <row r="772" spans="1:15" x14ac:dyDescent="0.25">
      <c r="A772">
        <v>2018</v>
      </c>
      <c r="B772">
        <v>60</v>
      </c>
      <c r="C772" t="s">
        <v>13</v>
      </c>
      <c r="D772" t="s">
        <v>620</v>
      </c>
      <c r="E772" t="s">
        <v>150</v>
      </c>
      <c r="F772" t="s">
        <v>666</v>
      </c>
      <c r="G772" t="s">
        <v>779</v>
      </c>
      <c r="H772" t="s">
        <v>108</v>
      </c>
      <c r="I772" t="s">
        <v>109</v>
      </c>
      <c r="J772" t="s">
        <v>156</v>
      </c>
      <c r="K772" t="s">
        <v>186</v>
      </c>
      <c r="L772" t="s">
        <v>117</v>
      </c>
      <c r="M772" t="s">
        <v>138</v>
      </c>
      <c r="N772" t="s">
        <v>42</v>
      </c>
      <c r="O772" t="s">
        <v>511</v>
      </c>
    </row>
    <row r="773" spans="1:15" x14ac:dyDescent="0.25">
      <c r="A773">
        <v>2018</v>
      </c>
      <c r="B773">
        <v>60</v>
      </c>
      <c r="C773" t="s">
        <v>13</v>
      </c>
      <c r="D773" t="s">
        <v>620</v>
      </c>
      <c r="E773" t="s">
        <v>150</v>
      </c>
      <c r="F773" t="s">
        <v>666</v>
      </c>
      <c r="G773" t="s">
        <v>776</v>
      </c>
      <c r="H773" t="s">
        <v>108</v>
      </c>
      <c r="I773" t="s">
        <v>109</v>
      </c>
      <c r="J773" t="s">
        <v>156</v>
      </c>
      <c r="K773" t="s">
        <v>186</v>
      </c>
      <c r="L773" t="s">
        <v>117</v>
      </c>
      <c r="M773" t="s">
        <v>138</v>
      </c>
      <c r="N773" t="s">
        <v>42</v>
      </c>
      <c r="O773" t="s">
        <v>511</v>
      </c>
    </row>
    <row r="774" spans="1:15" x14ac:dyDescent="0.25">
      <c r="A774">
        <v>2018</v>
      </c>
      <c r="B774">
        <v>60</v>
      </c>
      <c r="C774" t="s">
        <v>13</v>
      </c>
      <c r="D774" t="s">
        <v>620</v>
      </c>
      <c r="E774" t="s">
        <v>150</v>
      </c>
      <c r="F774" t="s">
        <v>666</v>
      </c>
      <c r="G774" t="s">
        <v>797</v>
      </c>
      <c r="H774" t="s">
        <v>108</v>
      </c>
      <c r="I774" t="s">
        <v>109</v>
      </c>
      <c r="J774" t="s">
        <v>156</v>
      </c>
      <c r="K774" t="s">
        <v>186</v>
      </c>
      <c r="L774" t="s">
        <v>117</v>
      </c>
      <c r="M774" t="s">
        <v>138</v>
      </c>
      <c r="N774" t="s">
        <v>42</v>
      </c>
      <c r="O774" t="s">
        <v>511</v>
      </c>
    </row>
    <row r="775" spans="1:15" x14ac:dyDescent="0.25">
      <c r="A775">
        <v>2018</v>
      </c>
      <c r="B775">
        <v>60</v>
      </c>
      <c r="C775" t="s">
        <v>13</v>
      </c>
      <c r="D775" t="s">
        <v>620</v>
      </c>
      <c r="E775" t="s">
        <v>150</v>
      </c>
      <c r="F775" t="s">
        <v>128</v>
      </c>
      <c r="G775" t="s">
        <v>796</v>
      </c>
      <c r="H775" t="s">
        <v>108</v>
      </c>
      <c r="I775" t="s">
        <v>109</v>
      </c>
      <c r="J775" t="s">
        <v>156</v>
      </c>
      <c r="K775" t="s">
        <v>186</v>
      </c>
      <c r="L775" t="s">
        <v>117</v>
      </c>
      <c r="M775" t="s">
        <v>138</v>
      </c>
      <c r="N775" t="s">
        <v>42</v>
      </c>
      <c r="O775" t="s">
        <v>511</v>
      </c>
    </row>
    <row r="776" spans="1:15" x14ac:dyDescent="0.25">
      <c r="A776">
        <v>2018</v>
      </c>
      <c r="B776">
        <v>60</v>
      </c>
      <c r="C776" t="s">
        <v>13</v>
      </c>
      <c r="D776" t="s">
        <v>620</v>
      </c>
      <c r="E776" t="s">
        <v>150</v>
      </c>
      <c r="F776" t="s">
        <v>128</v>
      </c>
      <c r="G776" t="s">
        <v>779</v>
      </c>
      <c r="H776" t="s">
        <v>108</v>
      </c>
      <c r="I776" t="s">
        <v>109</v>
      </c>
      <c r="J776" t="s">
        <v>156</v>
      </c>
      <c r="K776" t="s">
        <v>186</v>
      </c>
      <c r="L776" t="s">
        <v>117</v>
      </c>
      <c r="M776" t="s">
        <v>138</v>
      </c>
      <c r="N776" t="s">
        <v>42</v>
      </c>
      <c r="O776" t="s">
        <v>511</v>
      </c>
    </row>
    <row r="777" spans="1:15" x14ac:dyDescent="0.25">
      <c r="A777">
        <v>2018</v>
      </c>
      <c r="B777">
        <v>60</v>
      </c>
      <c r="C777" t="s">
        <v>13</v>
      </c>
      <c r="D777" t="s">
        <v>620</v>
      </c>
      <c r="E777" t="s">
        <v>150</v>
      </c>
      <c r="F777" t="s">
        <v>128</v>
      </c>
      <c r="G777" t="s">
        <v>776</v>
      </c>
      <c r="H777" t="s">
        <v>108</v>
      </c>
      <c r="I777" t="s">
        <v>109</v>
      </c>
      <c r="J777" t="s">
        <v>156</v>
      </c>
      <c r="K777" t="s">
        <v>186</v>
      </c>
      <c r="L777" t="s">
        <v>117</v>
      </c>
      <c r="M777" t="s">
        <v>138</v>
      </c>
      <c r="N777" t="s">
        <v>42</v>
      </c>
      <c r="O777" t="s">
        <v>511</v>
      </c>
    </row>
    <row r="778" spans="1:15" x14ac:dyDescent="0.25">
      <c r="A778">
        <v>2018</v>
      </c>
      <c r="B778">
        <v>60</v>
      </c>
      <c r="C778" t="s">
        <v>13</v>
      </c>
      <c r="D778" t="s">
        <v>620</v>
      </c>
      <c r="E778" t="s">
        <v>150</v>
      </c>
      <c r="F778" t="s">
        <v>128</v>
      </c>
      <c r="G778" t="s">
        <v>797</v>
      </c>
      <c r="H778" t="s">
        <v>108</v>
      </c>
      <c r="I778" t="s">
        <v>109</v>
      </c>
      <c r="J778" t="s">
        <v>156</v>
      </c>
      <c r="K778" t="s">
        <v>186</v>
      </c>
      <c r="L778" t="s">
        <v>117</v>
      </c>
      <c r="M778" t="s">
        <v>138</v>
      </c>
      <c r="N778" t="s">
        <v>42</v>
      </c>
      <c r="O778" t="s">
        <v>511</v>
      </c>
    </row>
    <row r="779" spans="1:15" x14ac:dyDescent="0.25">
      <c r="A779">
        <v>2018</v>
      </c>
      <c r="B779">
        <v>60</v>
      </c>
      <c r="C779" t="s">
        <v>13</v>
      </c>
      <c r="D779" t="s">
        <v>621</v>
      </c>
      <c r="E779" t="s">
        <v>892</v>
      </c>
      <c r="F779" t="s">
        <v>666</v>
      </c>
      <c r="G779" t="s">
        <v>796</v>
      </c>
      <c r="H779" t="s">
        <v>108</v>
      </c>
      <c r="I779" t="s">
        <v>109</v>
      </c>
      <c r="J779" t="s">
        <v>156</v>
      </c>
      <c r="K779" t="s">
        <v>186</v>
      </c>
      <c r="L779" t="s">
        <v>117</v>
      </c>
      <c r="M779" t="s">
        <v>138</v>
      </c>
      <c r="N779" t="s">
        <v>42</v>
      </c>
      <c r="O779" t="s">
        <v>511</v>
      </c>
    </row>
    <row r="780" spans="1:15" x14ac:dyDescent="0.25">
      <c r="A780">
        <v>2018</v>
      </c>
      <c r="B780">
        <v>60</v>
      </c>
      <c r="C780" t="s">
        <v>13</v>
      </c>
      <c r="D780" t="s">
        <v>621</v>
      </c>
      <c r="E780" t="s">
        <v>892</v>
      </c>
      <c r="F780" t="s">
        <v>666</v>
      </c>
      <c r="G780" t="s">
        <v>779</v>
      </c>
      <c r="H780" t="s">
        <v>108</v>
      </c>
      <c r="I780" t="s">
        <v>109</v>
      </c>
      <c r="J780" t="s">
        <v>156</v>
      </c>
      <c r="K780" t="s">
        <v>186</v>
      </c>
      <c r="L780" t="s">
        <v>117</v>
      </c>
      <c r="M780" t="s">
        <v>138</v>
      </c>
      <c r="N780" t="s">
        <v>42</v>
      </c>
      <c r="O780" t="s">
        <v>511</v>
      </c>
    </row>
    <row r="781" spans="1:15" x14ac:dyDescent="0.25">
      <c r="A781">
        <v>2018</v>
      </c>
      <c r="B781">
        <v>60</v>
      </c>
      <c r="C781" t="s">
        <v>13</v>
      </c>
      <c r="D781" t="s">
        <v>621</v>
      </c>
      <c r="E781" t="s">
        <v>892</v>
      </c>
      <c r="F781" t="s">
        <v>666</v>
      </c>
      <c r="G781" t="s">
        <v>776</v>
      </c>
      <c r="H781" t="s">
        <v>108</v>
      </c>
      <c r="I781" t="s">
        <v>109</v>
      </c>
      <c r="J781" t="s">
        <v>156</v>
      </c>
      <c r="K781" t="s">
        <v>186</v>
      </c>
      <c r="L781" t="s">
        <v>117</v>
      </c>
      <c r="M781" t="s">
        <v>138</v>
      </c>
      <c r="N781" t="s">
        <v>42</v>
      </c>
      <c r="O781" t="s">
        <v>511</v>
      </c>
    </row>
    <row r="782" spans="1:15" x14ac:dyDescent="0.25">
      <c r="A782">
        <v>2018</v>
      </c>
      <c r="B782">
        <v>60</v>
      </c>
      <c r="C782" t="s">
        <v>13</v>
      </c>
      <c r="D782" t="s">
        <v>621</v>
      </c>
      <c r="E782" t="s">
        <v>892</v>
      </c>
      <c r="F782" t="s">
        <v>666</v>
      </c>
      <c r="G782" t="s">
        <v>797</v>
      </c>
      <c r="H782" t="s">
        <v>108</v>
      </c>
      <c r="I782" t="s">
        <v>109</v>
      </c>
      <c r="J782" t="s">
        <v>156</v>
      </c>
      <c r="K782" t="s">
        <v>186</v>
      </c>
      <c r="L782" t="s">
        <v>117</v>
      </c>
      <c r="M782" t="s">
        <v>138</v>
      </c>
      <c r="N782" t="s">
        <v>42</v>
      </c>
      <c r="O782" t="s">
        <v>511</v>
      </c>
    </row>
    <row r="783" spans="1:15" x14ac:dyDescent="0.25">
      <c r="A783">
        <v>2018</v>
      </c>
      <c r="B783">
        <v>60</v>
      </c>
      <c r="C783" t="s">
        <v>13</v>
      </c>
      <c r="D783" t="s">
        <v>621</v>
      </c>
      <c r="E783" t="s">
        <v>892</v>
      </c>
      <c r="F783" t="s">
        <v>128</v>
      </c>
      <c r="G783" t="s">
        <v>796</v>
      </c>
      <c r="H783" t="s">
        <v>108</v>
      </c>
      <c r="I783" t="s">
        <v>109</v>
      </c>
      <c r="J783" t="s">
        <v>156</v>
      </c>
      <c r="K783" t="s">
        <v>186</v>
      </c>
      <c r="L783" t="s">
        <v>117</v>
      </c>
      <c r="M783" t="s">
        <v>138</v>
      </c>
      <c r="N783" t="s">
        <v>42</v>
      </c>
      <c r="O783" t="s">
        <v>511</v>
      </c>
    </row>
    <row r="784" spans="1:15" x14ac:dyDescent="0.25">
      <c r="A784">
        <v>2018</v>
      </c>
      <c r="B784">
        <v>60</v>
      </c>
      <c r="C784" t="s">
        <v>13</v>
      </c>
      <c r="D784" t="s">
        <v>621</v>
      </c>
      <c r="E784" t="s">
        <v>892</v>
      </c>
      <c r="F784" t="s">
        <v>128</v>
      </c>
      <c r="G784" t="s">
        <v>779</v>
      </c>
      <c r="H784" t="s">
        <v>108</v>
      </c>
      <c r="I784" t="s">
        <v>109</v>
      </c>
      <c r="J784" t="s">
        <v>156</v>
      </c>
      <c r="K784" t="s">
        <v>186</v>
      </c>
      <c r="L784" t="s">
        <v>117</v>
      </c>
      <c r="M784" t="s">
        <v>138</v>
      </c>
      <c r="N784" t="s">
        <v>42</v>
      </c>
      <c r="O784" t="s">
        <v>511</v>
      </c>
    </row>
    <row r="785" spans="1:15" x14ac:dyDescent="0.25">
      <c r="A785">
        <v>2018</v>
      </c>
      <c r="B785">
        <v>60</v>
      </c>
      <c r="C785" t="s">
        <v>13</v>
      </c>
      <c r="D785" t="s">
        <v>621</v>
      </c>
      <c r="E785" t="s">
        <v>892</v>
      </c>
      <c r="F785" t="s">
        <v>128</v>
      </c>
      <c r="G785" t="s">
        <v>776</v>
      </c>
      <c r="H785" t="s">
        <v>108</v>
      </c>
      <c r="I785" t="s">
        <v>109</v>
      </c>
      <c r="J785" t="s">
        <v>156</v>
      </c>
      <c r="K785" t="s">
        <v>186</v>
      </c>
      <c r="L785" t="s">
        <v>117</v>
      </c>
      <c r="M785" t="s">
        <v>138</v>
      </c>
      <c r="N785" t="s">
        <v>42</v>
      </c>
      <c r="O785" t="s">
        <v>511</v>
      </c>
    </row>
    <row r="786" spans="1:15" x14ac:dyDescent="0.25">
      <c r="A786">
        <v>2018</v>
      </c>
      <c r="B786">
        <v>60</v>
      </c>
      <c r="C786" t="s">
        <v>13</v>
      </c>
      <c r="D786" t="s">
        <v>621</v>
      </c>
      <c r="E786" t="s">
        <v>892</v>
      </c>
      <c r="F786" t="s">
        <v>128</v>
      </c>
      <c r="G786" t="s">
        <v>797</v>
      </c>
      <c r="H786" t="s">
        <v>108</v>
      </c>
      <c r="I786" t="s">
        <v>109</v>
      </c>
      <c r="J786" t="s">
        <v>156</v>
      </c>
      <c r="K786" t="s">
        <v>186</v>
      </c>
      <c r="L786" t="s">
        <v>117</v>
      </c>
      <c r="M786" t="s">
        <v>138</v>
      </c>
      <c r="N786" t="s">
        <v>42</v>
      </c>
      <c r="O786" t="s">
        <v>511</v>
      </c>
    </row>
    <row r="787" spans="1:15" x14ac:dyDescent="0.25">
      <c r="A787">
        <v>2018</v>
      </c>
      <c r="B787">
        <v>60</v>
      </c>
      <c r="C787" t="s">
        <v>13</v>
      </c>
      <c r="D787" t="s">
        <v>621</v>
      </c>
      <c r="E787" t="s">
        <v>149</v>
      </c>
      <c r="F787" t="s">
        <v>666</v>
      </c>
      <c r="G787" t="s">
        <v>796</v>
      </c>
      <c r="H787" t="s">
        <v>108</v>
      </c>
      <c r="I787" t="s">
        <v>109</v>
      </c>
      <c r="J787" t="s">
        <v>156</v>
      </c>
      <c r="K787" t="s">
        <v>186</v>
      </c>
      <c r="L787" t="s">
        <v>117</v>
      </c>
      <c r="M787" t="s">
        <v>138</v>
      </c>
      <c r="N787" t="s">
        <v>42</v>
      </c>
      <c r="O787" t="s">
        <v>511</v>
      </c>
    </row>
    <row r="788" spans="1:15" x14ac:dyDescent="0.25">
      <c r="A788">
        <v>2018</v>
      </c>
      <c r="B788">
        <v>60</v>
      </c>
      <c r="C788" t="s">
        <v>13</v>
      </c>
      <c r="D788" t="s">
        <v>621</v>
      </c>
      <c r="E788" t="s">
        <v>149</v>
      </c>
      <c r="F788" t="s">
        <v>666</v>
      </c>
      <c r="G788" t="s">
        <v>779</v>
      </c>
      <c r="H788" t="s">
        <v>108</v>
      </c>
      <c r="I788" t="s">
        <v>109</v>
      </c>
      <c r="J788" t="s">
        <v>156</v>
      </c>
      <c r="K788" t="s">
        <v>186</v>
      </c>
      <c r="L788" t="s">
        <v>117</v>
      </c>
      <c r="M788" t="s">
        <v>138</v>
      </c>
      <c r="N788" t="s">
        <v>42</v>
      </c>
      <c r="O788" t="s">
        <v>511</v>
      </c>
    </row>
    <row r="789" spans="1:15" x14ac:dyDescent="0.25">
      <c r="A789">
        <v>2018</v>
      </c>
      <c r="B789">
        <v>60</v>
      </c>
      <c r="C789" t="s">
        <v>13</v>
      </c>
      <c r="D789" t="s">
        <v>621</v>
      </c>
      <c r="E789" t="s">
        <v>149</v>
      </c>
      <c r="F789" t="s">
        <v>666</v>
      </c>
      <c r="G789" t="s">
        <v>776</v>
      </c>
      <c r="H789" t="s">
        <v>108</v>
      </c>
      <c r="I789" t="s">
        <v>109</v>
      </c>
      <c r="J789" t="s">
        <v>156</v>
      </c>
      <c r="K789" t="s">
        <v>186</v>
      </c>
      <c r="L789" t="s">
        <v>117</v>
      </c>
      <c r="M789" t="s">
        <v>138</v>
      </c>
      <c r="N789" t="s">
        <v>42</v>
      </c>
      <c r="O789" t="s">
        <v>511</v>
      </c>
    </row>
    <row r="790" spans="1:15" x14ac:dyDescent="0.25">
      <c r="A790">
        <v>2018</v>
      </c>
      <c r="B790">
        <v>60</v>
      </c>
      <c r="C790" t="s">
        <v>13</v>
      </c>
      <c r="D790" t="s">
        <v>621</v>
      </c>
      <c r="E790" t="s">
        <v>149</v>
      </c>
      <c r="F790" t="s">
        <v>666</v>
      </c>
      <c r="G790" t="s">
        <v>797</v>
      </c>
      <c r="H790" t="s">
        <v>108</v>
      </c>
      <c r="I790" t="s">
        <v>109</v>
      </c>
      <c r="J790" t="s">
        <v>156</v>
      </c>
      <c r="K790" t="s">
        <v>186</v>
      </c>
      <c r="L790" t="s">
        <v>117</v>
      </c>
      <c r="M790" t="s">
        <v>138</v>
      </c>
      <c r="N790" t="s">
        <v>42</v>
      </c>
      <c r="O790" t="s">
        <v>511</v>
      </c>
    </row>
    <row r="791" spans="1:15" x14ac:dyDescent="0.25">
      <c r="A791">
        <v>2018</v>
      </c>
      <c r="B791">
        <v>60</v>
      </c>
      <c r="C791" t="s">
        <v>13</v>
      </c>
      <c r="D791" t="s">
        <v>621</v>
      </c>
      <c r="E791" t="s">
        <v>149</v>
      </c>
      <c r="F791" t="s">
        <v>128</v>
      </c>
      <c r="G791" t="s">
        <v>796</v>
      </c>
      <c r="H791" t="s">
        <v>108</v>
      </c>
      <c r="I791" t="s">
        <v>109</v>
      </c>
      <c r="J791" t="s">
        <v>156</v>
      </c>
      <c r="K791" t="s">
        <v>186</v>
      </c>
      <c r="L791" t="s">
        <v>117</v>
      </c>
      <c r="M791" t="s">
        <v>138</v>
      </c>
      <c r="N791" t="s">
        <v>42</v>
      </c>
      <c r="O791" t="s">
        <v>511</v>
      </c>
    </row>
    <row r="792" spans="1:15" x14ac:dyDescent="0.25">
      <c r="A792">
        <v>2018</v>
      </c>
      <c r="B792">
        <v>60</v>
      </c>
      <c r="C792" t="s">
        <v>13</v>
      </c>
      <c r="D792" t="s">
        <v>621</v>
      </c>
      <c r="E792" t="s">
        <v>149</v>
      </c>
      <c r="F792" t="s">
        <v>128</v>
      </c>
      <c r="G792" t="s">
        <v>779</v>
      </c>
      <c r="H792" t="s">
        <v>108</v>
      </c>
      <c r="I792" t="s">
        <v>109</v>
      </c>
      <c r="J792" t="s">
        <v>156</v>
      </c>
      <c r="K792" t="s">
        <v>186</v>
      </c>
      <c r="L792" t="s">
        <v>117</v>
      </c>
      <c r="M792" t="s">
        <v>138</v>
      </c>
      <c r="N792" t="s">
        <v>42</v>
      </c>
      <c r="O792" t="s">
        <v>511</v>
      </c>
    </row>
    <row r="793" spans="1:15" x14ac:dyDescent="0.25">
      <c r="A793">
        <v>2018</v>
      </c>
      <c r="B793">
        <v>60</v>
      </c>
      <c r="C793" t="s">
        <v>13</v>
      </c>
      <c r="D793" t="s">
        <v>621</v>
      </c>
      <c r="E793" t="s">
        <v>149</v>
      </c>
      <c r="F793" t="s">
        <v>128</v>
      </c>
      <c r="G793" t="s">
        <v>776</v>
      </c>
      <c r="H793" t="s">
        <v>108</v>
      </c>
      <c r="I793" t="s">
        <v>109</v>
      </c>
      <c r="J793" t="s">
        <v>156</v>
      </c>
      <c r="K793" t="s">
        <v>186</v>
      </c>
      <c r="L793" t="s">
        <v>117</v>
      </c>
      <c r="M793" t="s">
        <v>138</v>
      </c>
      <c r="N793" t="s">
        <v>42</v>
      </c>
      <c r="O793" t="s">
        <v>511</v>
      </c>
    </row>
    <row r="794" spans="1:15" x14ac:dyDescent="0.25">
      <c r="A794">
        <v>2018</v>
      </c>
      <c r="B794">
        <v>60</v>
      </c>
      <c r="C794" t="s">
        <v>13</v>
      </c>
      <c r="D794" t="s">
        <v>621</v>
      </c>
      <c r="E794" t="s">
        <v>149</v>
      </c>
      <c r="F794" t="s">
        <v>128</v>
      </c>
      <c r="G794" t="s">
        <v>797</v>
      </c>
      <c r="H794" t="s">
        <v>108</v>
      </c>
      <c r="I794" t="s">
        <v>109</v>
      </c>
      <c r="J794" t="s">
        <v>156</v>
      </c>
      <c r="K794" t="s">
        <v>186</v>
      </c>
      <c r="L794" t="s">
        <v>117</v>
      </c>
      <c r="M794" t="s">
        <v>138</v>
      </c>
      <c r="N794" t="s">
        <v>42</v>
      </c>
      <c r="O794" t="s">
        <v>511</v>
      </c>
    </row>
    <row r="795" spans="1:15" x14ac:dyDescent="0.25">
      <c r="A795">
        <v>2018</v>
      </c>
      <c r="B795">
        <v>60</v>
      </c>
      <c r="C795" t="s">
        <v>13</v>
      </c>
      <c r="D795" t="s">
        <v>621</v>
      </c>
      <c r="E795" t="s">
        <v>150</v>
      </c>
      <c r="F795" t="s">
        <v>666</v>
      </c>
      <c r="G795" t="s">
        <v>796</v>
      </c>
      <c r="H795" t="s">
        <v>108</v>
      </c>
      <c r="I795" t="s">
        <v>109</v>
      </c>
      <c r="J795" t="s">
        <v>156</v>
      </c>
      <c r="K795" t="s">
        <v>186</v>
      </c>
      <c r="L795" t="s">
        <v>117</v>
      </c>
      <c r="M795" t="s">
        <v>138</v>
      </c>
      <c r="N795" t="s">
        <v>42</v>
      </c>
      <c r="O795" t="s">
        <v>511</v>
      </c>
    </row>
    <row r="796" spans="1:15" x14ac:dyDescent="0.25">
      <c r="A796">
        <v>2018</v>
      </c>
      <c r="B796">
        <v>60</v>
      </c>
      <c r="C796" t="s">
        <v>13</v>
      </c>
      <c r="D796" t="s">
        <v>621</v>
      </c>
      <c r="E796" t="s">
        <v>150</v>
      </c>
      <c r="F796" t="s">
        <v>666</v>
      </c>
      <c r="G796" t="s">
        <v>779</v>
      </c>
      <c r="H796" t="s">
        <v>108</v>
      </c>
      <c r="I796" t="s">
        <v>109</v>
      </c>
      <c r="J796" t="s">
        <v>156</v>
      </c>
      <c r="K796" t="s">
        <v>186</v>
      </c>
      <c r="L796" t="s">
        <v>117</v>
      </c>
      <c r="M796" t="s">
        <v>138</v>
      </c>
      <c r="N796" t="s">
        <v>42</v>
      </c>
      <c r="O796" t="s">
        <v>511</v>
      </c>
    </row>
    <row r="797" spans="1:15" x14ac:dyDescent="0.25">
      <c r="A797">
        <v>2018</v>
      </c>
      <c r="B797">
        <v>60</v>
      </c>
      <c r="C797" t="s">
        <v>13</v>
      </c>
      <c r="D797" t="s">
        <v>621</v>
      </c>
      <c r="E797" t="s">
        <v>150</v>
      </c>
      <c r="F797" t="s">
        <v>666</v>
      </c>
      <c r="G797" t="s">
        <v>776</v>
      </c>
      <c r="H797" t="s">
        <v>108</v>
      </c>
      <c r="I797" t="s">
        <v>109</v>
      </c>
      <c r="J797" t="s">
        <v>156</v>
      </c>
      <c r="K797" t="s">
        <v>186</v>
      </c>
      <c r="L797" t="s">
        <v>117</v>
      </c>
      <c r="M797" t="s">
        <v>138</v>
      </c>
      <c r="N797" t="s">
        <v>42</v>
      </c>
      <c r="O797" t="s">
        <v>511</v>
      </c>
    </row>
    <row r="798" spans="1:15" x14ac:dyDescent="0.25">
      <c r="A798">
        <v>2018</v>
      </c>
      <c r="B798">
        <v>60</v>
      </c>
      <c r="C798" t="s">
        <v>13</v>
      </c>
      <c r="D798" t="s">
        <v>621</v>
      </c>
      <c r="E798" t="s">
        <v>150</v>
      </c>
      <c r="F798" t="s">
        <v>666</v>
      </c>
      <c r="G798" t="s">
        <v>797</v>
      </c>
      <c r="H798" t="s">
        <v>108</v>
      </c>
      <c r="I798" t="s">
        <v>109</v>
      </c>
      <c r="J798" t="s">
        <v>156</v>
      </c>
      <c r="K798" t="s">
        <v>186</v>
      </c>
      <c r="L798" t="s">
        <v>117</v>
      </c>
      <c r="M798" t="s">
        <v>138</v>
      </c>
      <c r="N798" t="s">
        <v>42</v>
      </c>
      <c r="O798" t="s">
        <v>511</v>
      </c>
    </row>
    <row r="799" spans="1:15" x14ac:dyDescent="0.25">
      <c r="A799">
        <v>2018</v>
      </c>
      <c r="B799">
        <v>60</v>
      </c>
      <c r="C799" t="s">
        <v>13</v>
      </c>
      <c r="D799" t="s">
        <v>621</v>
      </c>
      <c r="E799" t="s">
        <v>150</v>
      </c>
      <c r="F799" t="s">
        <v>128</v>
      </c>
      <c r="G799" t="s">
        <v>796</v>
      </c>
      <c r="H799" t="s">
        <v>108</v>
      </c>
      <c r="I799" t="s">
        <v>109</v>
      </c>
      <c r="J799" t="s">
        <v>156</v>
      </c>
      <c r="K799" t="s">
        <v>186</v>
      </c>
      <c r="L799" t="s">
        <v>117</v>
      </c>
      <c r="M799" t="s">
        <v>138</v>
      </c>
      <c r="N799" t="s">
        <v>42</v>
      </c>
      <c r="O799" t="s">
        <v>511</v>
      </c>
    </row>
    <row r="800" spans="1:15" x14ac:dyDescent="0.25">
      <c r="A800">
        <v>2018</v>
      </c>
      <c r="B800">
        <v>60</v>
      </c>
      <c r="C800" t="s">
        <v>13</v>
      </c>
      <c r="D800" t="s">
        <v>621</v>
      </c>
      <c r="E800" t="s">
        <v>150</v>
      </c>
      <c r="F800" t="s">
        <v>128</v>
      </c>
      <c r="G800" t="s">
        <v>779</v>
      </c>
      <c r="H800" t="s">
        <v>108</v>
      </c>
      <c r="I800" t="s">
        <v>109</v>
      </c>
      <c r="J800" t="s">
        <v>156</v>
      </c>
      <c r="K800" t="s">
        <v>186</v>
      </c>
      <c r="L800" t="s">
        <v>117</v>
      </c>
      <c r="M800" t="s">
        <v>138</v>
      </c>
      <c r="N800" t="s">
        <v>42</v>
      </c>
      <c r="O800" t="s">
        <v>511</v>
      </c>
    </row>
    <row r="801" spans="1:15" x14ac:dyDescent="0.25">
      <c r="A801">
        <v>2018</v>
      </c>
      <c r="B801">
        <v>60</v>
      </c>
      <c r="C801" t="s">
        <v>13</v>
      </c>
      <c r="D801" t="s">
        <v>621</v>
      </c>
      <c r="E801" t="s">
        <v>150</v>
      </c>
      <c r="F801" t="s">
        <v>128</v>
      </c>
      <c r="G801" t="s">
        <v>776</v>
      </c>
      <c r="H801" t="s">
        <v>108</v>
      </c>
      <c r="I801" t="s">
        <v>109</v>
      </c>
      <c r="J801" t="s">
        <v>156</v>
      </c>
      <c r="K801" t="s">
        <v>186</v>
      </c>
      <c r="L801" t="s">
        <v>117</v>
      </c>
      <c r="M801" t="s">
        <v>138</v>
      </c>
      <c r="N801" t="s">
        <v>42</v>
      </c>
      <c r="O801" t="s">
        <v>511</v>
      </c>
    </row>
    <row r="802" spans="1:15" x14ac:dyDescent="0.25">
      <c r="A802">
        <v>2018</v>
      </c>
      <c r="B802">
        <v>60</v>
      </c>
      <c r="C802" t="s">
        <v>13</v>
      </c>
      <c r="D802" t="s">
        <v>621</v>
      </c>
      <c r="E802" t="s">
        <v>150</v>
      </c>
      <c r="F802" t="s">
        <v>128</v>
      </c>
      <c r="G802" t="s">
        <v>797</v>
      </c>
      <c r="H802" t="s">
        <v>108</v>
      </c>
      <c r="I802" t="s">
        <v>109</v>
      </c>
      <c r="J802" t="s">
        <v>156</v>
      </c>
      <c r="K802" t="s">
        <v>186</v>
      </c>
      <c r="L802" t="s">
        <v>117</v>
      </c>
      <c r="M802" t="s">
        <v>138</v>
      </c>
      <c r="N802" t="s">
        <v>42</v>
      </c>
      <c r="O802" t="s">
        <v>511</v>
      </c>
    </row>
    <row r="803" spans="1:15" x14ac:dyDescent="0.25">
      <c r="A803">
        <v>2018</v>
      </c>
      <c r="B803">
        <v>60</v>
      </c>
      <c r="C803" t="s">
        <v>13</v>
      </c>
      <c r="D803" t="s">
        <v>622</v>
      </c>
      <c r="E803" t="s">
        <v>892</v>
      </c>
      <c r="F803" t="s">
        <v>666</v>
      </c>
      <c r="G803" t="s">
        <v>796</v>
      </c>
      <c r="H803" t="s">
        <v>108</v>
      </c>
      <c r="I803" t="s">
        <v>109</v>
      </c>
      <c r="J803" t="s">
        <v>156</v>
      </c>
      <c r="K803" t="s">
        <v>186</v>
      </c>
      <c r="L803" t="s">
        <v>117</v>
      </c>
      <c r="M803" t="s">
        <v>138</v>
      </c>
      <c r="N803" t="s">
        <v>42</v>
      </c>
      <c r="O803" t="s">
        <v>511</v>
      </c>
    </row>
    <row r="804" spans="1:15" x14ac:dyDescent="0.25">
      <c r="A804">
        <v>2018</v>
      </c>
      <c r="B804">
        <v>60</v>
      </c>
      <c r="C804" t="s">
        <v>13</v>
      </c>
      <c r="D804" t="s">
        <v>622</v>
      </c>
      <c r="E804" t="s">
        <v>892</v>
      </c>
      <c r="F804" t="s">
        <v>666</v>
      </c>
      <c r="G804" t="s">
        <v>779</v>
      </c>
      <c r="H804" t="s">
        <v>108</v>
      </c>
      <c r="I804" t="s">
        <v>109</v>
      </c>
      <c r="J804" t="s">
        <v>156</v>
      </c>
      <c r="K804" t="s">
        <v>186</v>
      </c>
      <c r="L804" t="s">
        <v>117</v>
      </c>
      <c r="M804" t="s">
        <v>138</v>
      </c>
      <c r="N804" t="s">
        <v>42</v>
      </c>
      <c r="O804" t="s">
        <v>511</v>
      </c>
    </row>
    <row r="805" spans="1:15" x14ac:dyDescent="0.25">
      <c r="A805">
        <v>2018</v>
      </c>
      <c r="B805">
        <v>60</v>
      </c>
      <c r="C805" t="s">
        <v>13</v>
      </c>
      <c r="D805" t="s">
        <v>622</v>
      </c>
      <c r="E805" t="s">
        <v>892</v>
      </c>
      <c r="F805" t="s">
        <v>666</v>
      </c>
      <c r="G805" t="s">
        <v>776</v>
      </c>
      <c r="H805" t="s">
        <v>108</v>
      </c>
      <c r="I805" t="s">
        <v>109</v>
      </c>
      <c r="J805" t="s">
        <v>156</v>
      </c>
      <c r="K805" t="s">
        <v>186</v>
      </c>
      <c r="L805" t="s">
        <v>117</v>
      </c>
      <c r="M805" t="s">
        <v>138</v>
      </c>
      <c r="N805" t="s">
        <v>42</v>
      </c>
      <c r="O805" t="s">
        <v>511</v>
      </c>
    </row>
    <row r="806" spans="1:15" x14ac:dyDescent="0.25">
      <c r="A806">
        <v>2018</v>
      </c>
      <c r="B806">
        <v>60</v>
      </c>
      <c r="C806" t="s">
        <v>13</v>
      </c>
      <c r="D806" t="s">
        <v>622</v>
      </c>
      <c r="E806" t="s">
        <v>892</v>
      </c>
      <c r="F806" t="s">
        <v>666</v>
      </c>
      <c r="G806" t="s">
        <v>797</v>
      </c>
      <c r="H806" t="s">
        <v>108</v>
      </c>
      <c r="I806" t="s">
        <v>109</v>
      </c>
      <c r="J806" t="s">
        <v>156</v>
      </c>
      <c r="K806" t="s">
        <v>186</v>
      </c>
      <c r="L806" t="s">
        <v>117</v>
      </c>
      <c r="M806" t="s">
        <v>138</v>
      </c>
      <c r="N806" t="s">
        <v>42</v>
      </c>
      <c r="O806" t="s">
        <v>511</v>
      </c>
    </row>
    <row r="807" spans="1:15" x14ac:dyDescent="0.25">
      <c r="A807">
        <v>2018</v>
      </c>
      <c r="B807">
        <v>60</v>
      </c>
      <c r="C807" t="s">
        <v>13</v>
      </c>
      <c r="D807" t="s">
        <v>622</v>
      </c>
      <c r="E807" t="s">
        <v>892</v>
      </c>
      <c r="F807" t="s">
        <v>128</v>
      </c>
      <c r="G807" t="s">
        <v>796</v>
      </c>
      <c r="H807" t="s">
        <v>108</v>
      </c>
      <c r="I807" t="s">
        <v>109</v>
      </c>
      <c r="J807" t="s">
        <v>156</v>
      </c>
      <c r="K807" t="s">
        <v>186</v>
      </c>
      <c r="L807" t="s">
        <v>117</v>
      </c>
      <c r="M807" t="s">
        <v>138</v>
      </c>
      <c r="N807" t="s">
        <v>42</v>
      </c>
      <c r="O807" t="s">
        <v>511</v>
      </c>
    </row>
    <row r="808" spans="1:15" x14ac:dyDescent="0.25">
      <c r="A808">
        <v>2018</v>
      </c>
      <c r="B808">
        <v>60</v>
      </c>
      <c r="C808" t="s">
        <v>13</v>
      </c>
      <c r="D808" t="s">
        <v>622</v>
      </c>
      <c r="E808" t="s">
        <v>892</v>
      </c>
      <c r="F808" t="s">
        <v>128</v>
      </c>
      <c r="G808" t="s">
        <v>779</v>
      </c>
      <c r="H808" t="s">
        <v>108</v>
      </c>
      <c r="I808" t="s">
        <v>109</v>
      </c>
      <c r="J808" t="s">
        <v>156</v>
      </c>
      <c r="K808" t="s">
        <v>186</v>
      </c>
      <c r="L808" t="s">
        <v>117</v>
      </c>
      <c r="M808" t="s">
        <v>138</v>
      </c>
      <c r="N808" t="s">
        <v>42</v>
      </c>
      <c r="O808" t="s">
        <v>511</v>
      </c>
    </row>
    <row r="809" spans="1:15" x14ac:dyDescent="0.25">
      <c r="A809">
        <v>2018</v>
      </c>
      <c r="B809">
        <v>60</v>
      </c>
      <c r="C809" t="s">
        <v>13</v>
      </c>
      <c r="D809" t="s">
        <v>622</v>
      </c>
      <c r="E809" t="s">
        <v>892</v>
      </c>
      <c r="F809" t="s">
        <v>128</v>
      </c>
      <c r="G809" t="s">
        <v>776</v>
      </c>
      <c r="H809" t="s">
        <v>108</v>
      </c>
      <c r="I809" t="s">
        <v>109</v>
      </c>
      <c r="J809" t="s">
        <v>156</v>
      </c>
      <c r="K809" t="s">
        <v>186</v>
      </c>
      <c r="L809" t="s">
        <v>117</v>
      </c>
      <c r="M809" t="s">
        <v>138</v>
      </c>
      <c r="N809" t="s">
        <v>42</v>
      </c>
      <c r="O809" t="s">
        <v>511</v>
      </c>
    </row>
    <row r="810" spans="1:15" x14ac:dyDescent="0.25">
      <c r="A810">
        <v>2018</v>
      </c>
      <c r="B810">
        <v>60</v>
      </c>
      <c r="C810" t="s">
        <v>13</v>
      </c>
      <c r="D810" t="s">
        <v>622</v>
      </c>
      <c r="E810" t="s">
        <v>892</v>
      </c>
      <c r="F810" t="s">
        <v>128</v>
      </c>
      <c r="G810" t="s">
        <v>797</v>
      </c>
      <c r="H810" t="s">
        <v>108</v>
      </c>
      <c r="I810" t="s">
        <v>109</v>
      </c>
      <c r="J810" t="s">
        <v>156</v>
      </c>
      <c r="K810" t="s">
        <v>186</v>
      </c>
      <c r="L810" t="s">
        <v>117</v>
      </c>
      <c r="M810" t="s">
        <v>138</v>
      </c>
      <c r="N810" t="s">
        <v>42</v>
      </c>
      <c r="O810" t="s">
        <v>511</v>
      </c>
    </row>
    <row r="811" spans="1:15" x14ac:dyDescent="0.25">
      <c r="A811">
        <v>2018</v>
      </c>
      <c r="B811">
        <v>60</v>
      </c>
      <c r="C811" t="s">
        <v>13</v>
      </c>
      <c r="D811" t="s">
        <v>622</v>
      </c>
      <c r="E811" t="s">
        <v>149</v>
      </c>
      <c r="F811" t="s">
        <v>666</v>
      </c>
      <c r="G811" t="s">
        <v>796</v>
      </c>
      <c r="H811" t="s">
        <v>108</v>
      </c>
      <c r="I811" t="s">
        <v>109</v>
      </c>
      <c r="J811" t="s">
        <v>156</v>
      </c>
      <c r="K811" t="s">
        <v>186</v>
      </c>
      <c r="L811" t="s">
        <v>117</v>
      </c>
      <c r="M811" t="s">
        <v>138</v>
      </c>
      <c r="N811" t="s">
        <v>42</v>
      </c>
      <c r="O811" t="s">
        <v>511</v>
      </c>
    </row>
    <row r="812" spans="1:15" x14ac:dyDescent="0.25">
      <c r="A812">
        <v>2018</v>
      </c>
      <c r="B812">
        <v>60</v>
      </c>
      <c r="C812" t="s">
        <v>13</v>
      </c>
      <c r="D812" t="s">
        <v>622</v>
      </c>
      <c r="E812" t="s">
        <v>149</v>
      </c>
      <c r="F812" t="s">
        <v>666</v>
      </c>
      <c r="G812" t="s">
        <v>779</v>
      </c>
      <c r="H812" t="s">
        <v>108</v>
      </c>
      <c r="I812" t="s">
        <v>109</v>
      </c>
      <c r="J812" t="s">
        <v>156</v>
      </c>
      <c r="K812" t="s">
        <v>186</v>
      </c>
      <c r="L812" t="s">
        <v>117</v>
      </c>
      <c r="M812" t="s">
        <v>138</v>
      </c>
      <c r="N812" t="s">
        <v>42</v>
      </c>
      <c r="O812" t="s">
        <v>511</v>
      </c>
    </row>
    <row r="813" spans="1:15" x14ac:dyDescent="0.25">
      <c r="A813">
        <v>2018</v>
      </c>
      <c r="B813">
        <v>60</v>
      </c>
      <c r="C813" t="s">
        <v>13</v>
      </c>
      <c r="D813" t="s">
        <v>622</v>
      </c>
      <c r="E813" t="s">
        <v>149</v>
      </c>
      <c r="F813" t="s">
        <v>666</v>
      </c>
      <c r="G813" t="s">
        <v>776</v>
      </c>
      <c r="H813" t="s">
        <v>108</v>
      </c>
      <c r="I813" t="s">
        <v>109</v>
      </c>
      <c r="J813" t="s">
        <v>156</v>
      </c>
      <c r="K813" t="s">
        <v>186</v>
      </c>
      <c r="L813" t="s">
        <v>117</v>
      </c>
      <c r="M813" t="s">
        <v>138</v>
      </c>
      <c r="N813" t="s">
        <v>42</v>
      </c>
      <c r="O813" t="s">
        <v>511</v>
      </c>
    </row>
    <row r="814" spans="1:15" x14ac:dyDescent="0.25">
      <c r="A814">
        <v>2018</v>
      </c>
      <c r="B814">
        <v>60</v>
      </c>
      <c r="C814" t="s">
        <v>13</v>
      </c>
      <c r="D814" t="s">
        <v>622</v>
      </c>
      <c r="E814" t="s">
        <v>149</v>
      </c>
      <c r="F814" t="s">
        <v>666</v>
      </c>
      <c r="G814" t="s">
        <v>797</v>
      </c>
      <c r="H814" t="s">
        <v>108</v>
      </c>
      <c r="I814" t="s">
        <v>109</v>
      </c>
      <c r="J814" t="s">
        <v>156</v>
      </c>
      <c r="K814" t="s">
        <v>186</v>
      </c>
      <c r="L814" t="s">
        <v>117</v>
      </c>
      <c r="M814" t="s">
        <v>138</v>
      </c>
      <c r="N814" t="s">
        <v>42</v>
      </c>
      <c r="O814" t="s">
        <v>511</v>
      </c>
    </row>
    <row r="815" spans="1:15" x14ac:dyDescent="0.25">
      <c r="A815">
        <v>2018</v>
      </c>
      <c r="B815">
        <v>60</v>
      </c>
      <c r="C815" t="s">
        <v>13</v>
      </c>
      <c r="D815" t="s">
        <v>622</v>
      </c>
      <c r="E815" t="s">
        <v>149</v>
      </c>
      <c r="F815" t="s">
        <v>128</v>
      </c>
      <c r="G815" t="s">
        <v>796</v>
      </c>
      <c r="H815" t="s">
        <v>108</v>
      </c>
      <c r="I815" t="s">
        <v>109</v>
      </c>
      <c r="J815" t="s">
        <v>156</v>
      </c>
      <c r="K815" t="s">
        <v>186</v>
      </c>
      <c r="L815" t="s">
        <v>117</v>
      </c>
      <c r="M815" t="s">
        <v>138</v>
      </c>
      <c r="N815" t="s">
        <v>42</v>
      </c>
      <c r="O815" t="s">
        <v>511</v>
      </c>
    </row>
    <row r="816" spans="1:15" x14ac:dyDescent="0.25">
      <c r="A816">
        <v>2018</v>
      </c>
      <c r="B816">
        <v>60</v>
      </c>
      <c r="C816" t="s">
        <v>13</v>
      </c>
      <c r="D816" t="s">
        <v>622</v>
      </c>
      <c r="E816" t="s">
        <v>149</v>
      </c>
      <c r="F816" t="s">
        <v>128</v>
      </c>
      <c r="G816" t="s">
        <v>779</v>
      </c>
      <c r="H816" t="s">
        <v>108</v>
      </c>
      <c r="I816" t="s">
        <v>109</v>
      </c>
      <c r="J816" t="s">
        <v>156</v>
      </c>
      <c r="K816" t="s">
        <v>186</v>
      </c>
      <c r="L816" t="s">
        <v>117</v>
      </c>
      <c r="M816" t="s">
        <v>138</v>
      </c>
      <c r="N816" t="s">
        <v>42</v>
      </c>
      <c r="O816" t="s">
        <v>511</v>
      </c>
    </row>
    <row r="817" spans="1:15" x14ac:dyDescent="0.25">
      <c r="A817">
        <v>2018</v>
      </c>
      <c r="B817">
        <v>60</v>
      </c>
      <c r="C817" t="s">
        <v>13</v>
      </c>
      <c r="D817" t="s">
        <v>622</v>
      </c>
      <c r="E817" t="s">
        <v>149</v>
      </c>
      <c r="F817" t="s">
        <v>128</v>
      </c>
      <c r="G817" t="s">
        <v>776</v>
      </c>
      <c r="H817" t="s">
        <v>108</v>
      </c>
      <c r="I817" t="s">
        <v>109</v>
      </c>
      <c r="J817" t="s">
        <v>156</v>
      </c>
      <c r="K817" t="s">
        <v>186</v>
      </c>
      <c r="L817" t="s">
        <v>117</v>
      </c>
      <c r="M817" t="s">
        <v>138</v>
      </c>
      <c r="N817" t="s">
        <v>42</v>
      </c>
      <c r="O817" t="s">
        <v>511</v>
      </c>
    </row>
    <row r="818" spans="1:15" x14ac:dyDescent="0.25">
      <c r="A818">
        <v>2018</v>
      </c>
      <c r="B818">
        <v>60</v>
      </c>
      <c r="C818" t="s">
        <v>13</v>
      </c>
      <c r="D818" t="s">
        <v>622</v>
      </c>
      <c r="E818" t="s">
        <v>149</v>
      </c>
      <c r="F818" t="s">
        <v>128</v>
      </c>
      <c r="G818" t="s">
        <v>797</v>
      </c>
      <c r="H818" t="s">
        <v>108</v>
      </c>
      <c r="I818" t="s">
        <v>109</v>
      </c>
      <c r="J818" t="s">
        <v>156</v>
      </c>
      <c r="K818" t="s">
        <v>186</v>
      </c>
      <c r="L818" t="s">
        <v>117</v>
      </c>
      <c r="M818" t="s">
        <v>138</v>
      </c>
      <c r="N818" t="s">
        <v>42</v>
      </c>
      <c r="O818" t="s">
        <v>511</v>
      </c>
    </row>
    <row r="819" spans="1:15" x14ac:dyDescent="0.25">
      <c r="A819">
        <v>2018</v>
      </c>
      <c r="B819">
        <v>60</v>
      </c>
      <c r="C819" t="s">
        <v>13</v>
      </c>
      <c r="D819" t="s">
        <v>622</v>
      </c>
      <c r="E819" t="s">
        <v>150</v>
      </c>
      <c r="F819" t="s">
        <v>666</v>
      </c>
      <c r="G819" t="s">
        <v>796</v>
      </c>
      <c r="H819" t="s">
        <v>108</v>
      </c>
      <c r="I819" t="s">
        <v>109</v>
      </c>
      <c r="J819" t="s">
        <v>156</v>
      </c>
      <c r="K819" t="s">
        <v>186</v>
      </c>
      <c r="L819" t="s">
        <v>117</v>
      </c>
      <c r="M819" t="s">
        <v>138</v>
      </c>
      <c r="N819" t="s">
        <v>42</v>
      </c>
      <c r="O819" t="s">
        <v>511</v>
      </c>
    </row>
    <row r="820" spans="1:15" x14ac:dyDescent="0.25">
      <c r="A820">
        <v>2018</v>
      </c>
      <c r="B820">
        <v>60</v>
      </c>
      <c r="C820" t="s">
        <v>13</v>
      </c>
      <c r="D820" t="s">
        <v>622</v>
      </c>
      <c r="E820" t="s">
        <v>150</v>
      </c>
      <c r="F820" t="s">
        <v>666</v>
      </c>
      <c r="G820" t="s">
        <v>779</v>
      </c>
      <c r="H820" t="s">
        <v>108</v>
      </c>
      <c r="I820" t="s">
        <v>109</v>
      </c>
      <c r="J820" t="s">
        <v>156</v>
      </c>
      <c r="K820" t="s">
        <v>186</v>
      </c>
      <c r="L820" t="s">
        <v>117</v>
      </c>
      <c r="M820" t="s">
        <v>138</v>
      </c>
      <c r="N820" t="s">
        <v>42</v>
      </c>
      <c r="O820" t="s">
        <v>511</v>
      </c>
    </row>
    <row r="821" spans="1:15" x14ac:dyDescent="0.25">
      <c r="A821">
        <v>2018</v>
      </c>
      <c r="B821">
        <v>60</v>
      </c>
      <c r="C821" t="s">
        <v>13</v>
      </c>
      <c r="D821" t="s">
        <v>622</v>
      </c>
      <c r="E821" t="s">
        <v>150</v>
      </c>
      <c r="F821" t="s">
        <v>666</v>
      </c>
      <c r="G821" t="s">
        <v>776</v>
      </c>
      <c r="H821" t="s">
        <v>108</v>
      </c>
      <c r="I821" t="s">
        <v>109</v>
      </c>
      <c r="J821" t="s">
        <v>156</v>
      </c>
      <c r="K821" t="s">
        <v>186</v>
      </c>
      <c r="L821" t="s">
        <v>117</v>
      </c>
      <c r="M821" t="s">
        <v>138</v>
      </c>
      <c r="N821" t="s">
        <v>42</v>
      </c>
      <c r="O821" t="s">
        <v>511</v>
      </c>
    </row>
    <row r="822" spans="1:15" x14ac:dyDescent="0.25">
      <c r="A822">
        <v>2018</v>
      </c>
      <c r="B822">
        <v>60</v>
      </c>
      <c r="C822" t="s">
        <v>13</v>
      </c>
      <c r="D822" t="s">
        <v>622</v>
      </c>
      <c r="E822" t="s">
        <v>150</v>
      </c>
      <c r="F822" t="s">
        <v>666</v>
      </c>
      <c r="G822" t="s">
        <v>797</v>
      </c>
      <c r="H822" t="s">
        <v>108</v>
      </c>
      <c r="I822" t="s">
        <v>109</v>
      </c>
      <c r="J822" t="s">
        <v>156</v>
      </c>
      <c r="K822" t="s">
        <v>186</v>
      </c>
      <c r="L822" t="s">
        <v>117</v>
      </c>
      <c r="M822" t="s">
        <v>138</v>
      </c>
      <c r="N822" t="s">
        <v>42</v>
      </c>
      <c r="O822" t="s">
        <v>511</v>
      </c>
    </row>
    <row r="823" spans="1:15" x14ac:dyDescent="0.25">
      <c r="A823">
        <v>2018</v>
      </c>
      <c r="B823">
        <v>60</v>
      </c>
      <c r="C823" t="s">
        <v>13</v>
      </c>
      <c r="D823" t="s">
        <v>622</v>
      </c>
      <c r="E823" t="s">
        <v>150</v>
      </c>
      <c r="F823" t="s">
        <v>128</v>
      </c>
      <c r="G823" t="s">
        <v>796</v>
      </c>
      <c r="H823" t="s">
        <v>108</v>
      </c>
      <c r="I823" t="s">
        <v>109</v>
      </c>
      <c r="J823" t="s">
        <v>156</v>
      </c>
      <c r="K823" t="s">
        <v>186</v>
      </c>
      <c r="L823" t="s">
        <v>117</v>
      </c>
      <c r="M823" t="s">
        <v>138</v>
      </c>
      <c r="N823" t="s">
        <v>42</v>
      </c>
      <c r="O823" t="s">
        <v>511</v>
      </c>
    </row>
    <row r="824" spans="1:15" x14ac:dyDescent="0.25">
      <c r="A824">
        <v>2018</v>
      </c>
      <c r="B824">
        <v>60</v>
      </c>
      <c r="C824" t="s">
        <v>13</v>
      </c>
      <c r="D824" t="s">
        <v>622</v>
      </c>
      <c r="E824" t="s">
        <v>150</v>
      </c>
      <c r="F824" t="s">
        <v>128</v>
      </c>
      <c r="G824" t="s">
        <v>779</v>
      </c>
      <c r="H824" t="s">
        <v>108</v>
      </c>
      <c r="I824" t="s">
        <v>109</v>
      </c>
      <c r="J824" t="s">
        <v>156</v>
      </c>
      <c r="K824" t="s">
        <v>186</v>
      </c>
      <c r="L824" t="s">
        <v>117</v>
      </c>
      <c r="M824" t="s">
        <v>138</v>
      </c>
      <c r="N824" t="s">
        <v>42</v>
      </c>
      <c r="O824" t="s">
        <v>511</v>
      </c>
    </row>
    <row r="825" spans="1:15" x14ac:dyDescent="0.25">
      <c r="A825">
        <v>2018</v>
      </c>
      <c r="B825">
        <v>60</v>
      </c>
      <c r="C825" t="s">
        <v>13</v>
      </c>
      <c r="D825" t="s">
        <v>622</v>
      </c>
      <c r="E825" t="s">
        <v>150</v>
      </c>
      <c r="F825" t="s">
        <v>128</v>
      </c>
      <c r="G825" t="s">
        <v>776</v>
      </c>
      <c r="H825" t="s">
        <v>108</v>
      </c>
      <c r="I825" t="s">
        <v>109</v>
      </c>
      <c r="J825" t="s">
        <v>156</v>
      </c>
      <c r="K825" t="s">
        <v>186</v>
      </c>
      <c r="L825" t="s">
        <v>117</v>
      </c>
      <c r="M825" t="s">
        <v>138</v>
      </c>
      <c r="N825" t="s">
        <v>42</v>
      </c>
      <c r="O825" t="s">
        <v>511</v>
      </c>
    </row>
    <row r="826" spans="1:15" x14ac:dyDescent="0.25">
      <c r="A826">
        <v>2018</v>
      </c>
      <c r="B826">
        <v>60</v>
      </c>
      <c r="C826" t="s">
        <v>13</v>
      </c>
      <c r="D826" t="s">
        <v>622</v>
      </c>
      <c r="E826" t="s">
        <v>150</v>
      </c>
      <c r="F826" t="s">
        <v>128</v>
      </c>
      <c r="G826" t="s">
        <v>797</v>
      </c>
      <c r="H826" t="s">
        <v>108</v>
      </c>
      <c r="I826" t="s">
        <v>109</v>
      </c>
      <c r="J826" t="s">
        <v>156</v>
      </c>
      <c r="K826" t="s">
        <v>186</v>
      </c>
      <c r="L826" t="s">
        <v>117</v>
      </c>
      <c r="M826" t="s">
        <v>138</v>
      </c>
      <c r="N826" t="s">
        <v>42</v>
      </c>
      <c r="O826" t="s">
        <v>511</v>
      </c>
    </row>
    <row r="827" spans="1:15" x14ac:dyDescent="0.25">
      <c r="A827">
        <v>2018</v>
      </c>
      <c r="B827">
        <v>60</v>
      </c>
      <c r="C827" t="s">
        <v>13</v>
      </c>
      <c r="D827" t="s">
        <v>199</v>
      </c>
      <c r="E827" t="s">
        <v>892</v>
      </c>
      <c r="F827" t="s">
        <v>666</v>
      </c>
      <c r="G827" t="s">
        <v>796</v>
      </c>
      <c r="H827" t="s">
        <v>108</v>
      </c>
      <c r="I827" t="s">
        <v>109</v>
      </c>
      <c r="J827" t="s">
        <v>156</v>
      </c>
      <c r="K827" t="s">
        <v>186</v>
      </c>
      <c r="L827" t="s">
        <v>117</v>
      </c>
      <c r="M827" t="s">
        <v>138</v>
      </c>
      <c r="N827" t="s">
        <v>42</v>
      </c>
      <c r="O827" t="s">
        <v>511</v>
      </c>
    </row>
    <row r="828" spans="1:15" x14ac:dyDescent="0.25">
      <c r="A828">
        <v>2018</v>
      </c>
      <c r="B828">
        <v>60</v>
      </c>
      <c r="C828" t="s">
        <v>13</v>
      </c>
      <c r="D828" t="s">
        <v>199</v>
      </c>
      <c r="E828" t="s">
        <v>892</v>
      </c>
      <c r="F828" t="s">
        <v>666</v>
      </c>
      <c r="G828" t="s">
        <v>779</v>
      </c>
      <c r="H828" t="s">
        <v>108</v>
      </c>
      <c r="I828" t="s">
        <v>109</v>
      </c>
      <c r="J828" t="s">
        <v>156</v>
      </c>
      <c r="K828" t="s">
        <v>186</v>
      </c>
      <c r="L828" t="s">
        <v>117</v>
      </c>
      <c r="M828" t="s">
        <v>138</v>
      </c>
      <c r="N828" t="s">
        <v>42</v>
      </c>
      <c r="O828" t="s">
        <v>511</v>
      </c>
    </row>
    <row r="829" spans="1:15" x14ac:dyDescent="0.25">
      <c r="A829">
        <v>2018</v>
      </c>
      <c r="B829">
        <v>60</v>
      </c>
      <c r="C829" t="s">
        <v>13</v>
      </c>
      <c r="D829" t="s">
        <v>199</v>
      </c>
      <c r="E829" t="s">
        <v>892</v>
      </c>
      <c r="F829" t="s">
        <v>666</v>
      </c>
      <c r="G829" t="s">
        <v>776</v>
      </c>
      <c r="H829" t="s">
        <v>108</v>
      </c>
      <c r="I829" t="s">
        <v>109</v>
      </c>
      <c r="J829" t="s">
        <v>156</v>
      </c>
      <c r="K829" t="s">
        <v>186</v>
      </c>
      <c r="L829" t="s">
        <v>117</v>
      </c>
      <c r="M829" t="s">
        <v>138</v>
      </c>
      <c r="N829" t="s">
        <v>42</v>
      </c>
      <c r="O829" t="s">
        <v>511</v>
      </c>
    </row>
    <row r="830" spans="1:15" x14ac:dyDescent="0.25">
      <c r="A830">
        <v>2018</v>
      </c>
      <c r="B830">
        <v>60</v>
      </c>
      <c r="C830" t="s">
        <v>13</v>
      </c>
      <c r="D830" t="s">
        <v>199</v>
      </c>
      <c r="E830" t="s">
        <v>892</v>
      </c>
      <c r="F830" t="s">
        <v>666</v>
      </c>
      <c r="G830" t="s">
        <v>797</v>
      </c>
      <c r="H830" t="s">
        <v>108</v>
      </c>
      <c r="I830" t="s">
        <v>109</v>
      </c>
      <c r="J830" t="s">
        <v>156</v>
      </c>
      <c r="K830" t="s">
        <v>186</v>
      </c>
      <c r="L830" t="s">
        <v>117</v>
      </c>
      <c r="M830" t="s">
        <v>138</v>
      </c>
      <c r="N830" t="s">
        <v>42</v>
      </c>
      <c r="O830" t="s">
        <v>511</v>
      </c>
    </row>
    <row r="831" spans="1:15" x14ac:dyDescent="0.25">
      <c r="A831">
        <v>2018</v>
      </c>
      <c r="B831">
        <v>60</v>
      </c>
      <c r="C831" t="s">
        <v>13</v>
      </c>
      <c r="D831" t="s">
        <v>199</v>
      </c>
      <c r="E831" t="s">
        <v>892</v>
      </c>
      <c r="F831" t="s">
        <v>128</v>
      </c>
      <c r="G831" t="s">
        <v>796</v>
      </c>
      <c r="H831" t="s">
        <v>108</v>
      </c>
      <c r="I831" t="s">
        <v>109</v>
      </c>
      <c r="J831" t="s">
        <v>156</v>
      </c>
      <c r="K831" t="s">
        <v>186</v>
      </c>
      <c r="L831" t="s">
        <v>117</v>
      </c>
      <c r="M831" t="s">
        <v>138</v>
      </c>
      <c r="N831" t="s">
        <v>42</v>
      </c>
      <c r="O831" t="s">
        <v>511</v>
      </c>
    </row>
    <row r="832" spans="1:15" x14ac:dyDescent="0.25">
      <c r="A832">
        <v>2018</v>
      </c>
      <c r="B832">
        <v>60</v>
      </c>
      <c r="C832" t="s">
        <v>13</v>
      </c>
      <c r="D832" t="s">
        <v>199</v>
      </c>
      <c r="E832" t="s">
        <v>892</v>
      </c>
      <c r="F832" t="s">
        <v>128</v>
      </c>
      <c r="G832" t="s">
        <v>779</v>
      </c>
      <c r="H832" t="s">
        <v>108</v>
      </c>
      <c r="I832" t="s">
        <v>109</v>
      </c>
      <c r="J832" t="s">
        <v>156</v>
      </c>
      <c r="K832" t="s">
        <v>186</v>
      </c>
      <c r="L832" t="s">
        <v>117</v>
      </c>
      <c r="M832" t="s">
        <v>138</v>
      </c>
      <c r="N832" t="s">
        <v>42</v>
      </c>
      <c r="O832" t="s">
        <v>511</v>
      </c>
    </row>
    <row r="833" spans="1:15" x14ac:dyDescent="0.25">
      <c r="A833">
        <v>2018</v>
      </c>
      <c r="B833">
        <v>60</v>
      </c>
      <c r="C833" t="s">
        <v>13</v>
      </c>
      <c r="D833" t="s">
        <v>199</v>
      </c>
      <c r="E833" t="s">
        <v>892</v>
      </c>
      <c r="F833" t="s">
        <v>128</v>
      </c>
      <c r="G833" t="s">
        <v>776</v>
      </c>
      <c r="H833" t="s">
        <v>108</v>
      </c>
      <c r="I833" t="s">
        <v>109</v>
      </c>
      <c r="J833" t="s">
        <v>156</v>
      </c>
      <c r="K833" t="s">
        <v>186</v>
      </c>
      <c r="L833" t="s">
        <v>117</v>
      </c>
      <c r="M833" t="s">
        <v>138</v>
      </c>
      <c r="N833" t="s">
        <v>42</v>
      </c>
      <c r="O833" t="s">
        <v>511</v>
      </c>
    </row>
    <row r="834" spans="1:15" x14ac:dyDescent="0.25">
      <c r="A834">
        <v>2018</v>
      </c>
      <c r="B834">
        <v>60</v>
      </c>
      <c r="C834" t="s">
        <v>13</v>
      </c>
      <c r="D834" t="s">
        <v>199</v>
      </c>
      <c r="E834" t="s">
        <v>892</v>
      </c>
      <c r="F834" t="s">
        <v>128</v>
      </c>
      <c r="G834" t="s">
        <v>797</v>
      </c>
      <c r="H834" t="s">
        <v>108</v>
      </c>
      <c r="I834" t="s">
        <v>109</v>
      </c>
      <c r="J834" t="s">
        <v>156</v>
      </c>
      <c r="K834" t="s">
        <v>186</v>
      </c>
      <c r="L834" t="s">
        <v>117</v>
      </c>
      <c r="M834" t="s">
        <v>138</v>
      </c>
      <c r="N834" t="s">
        <v>42</v>
      </c>
      <c r="O834" t="s">
        <v>511</v>
      </c>
    </row>
    <row r="835" spans="1:15" x14ac:dyDescent="0.25">
      <c r="A835">
        <v>2018</v>
      </c>
      <c r="B835">
        <v>60</v>
      </c>
      <c r="C835" t="s">
        <v>13</v>
      </c>
      <c r="D835" t="s">
        <v>199</v>
      </c>
      <c r="E835" t="s">
        <v>149</v>
      </c>
      <c r="F835" t="s">
        <v>666</v>
      </c>
      <c r="G835" t="s">
        <v>796</v>
      </c>
      <c r="H835" t="s">
        <v>108</v>
      </c>
      <c r="I835" t="s">
        <v>109</v>
      </c>
      <c r="J835" t="s">
        <v>156</v>
      </c>
      <c r="K835" t="s">
        <v>186</v>
      </c>
      <c r="L835" t="s">
        <v>117</v>
      </c>
      <c r="M835" t="s">
        <v>138</v>
      </c>
      <c r="N835" t="s">
        <v>42</v>
      </c>
      <c r="O835" t="s">
        <v>511</v>
      </c>
    </row>
    <row r="836" spans="1:15" x14ac:dyDescent="0.25">
      <c r="A836">
        <v>2018</v>
      </c>
      <c r="B836">
        <v>60</v>
      </c>
      <c r="C836" t="s">
        <v>13</v>
      </c>
      <c r="D836" t="s">
        <v>199</v>
      </c>
      <c r="E836" t="s">
        <v>149</v>
      </c>
      <c r="F836" t="s">
        <v>666</v>
      </c>
      <c r="G836" t="s">
        <v>779</v>
      </c>
      <c r="H836" t="s">
        <v>108</v>
      </c>
      <c r="I836" t="s">
        <v>109</v>
      </c>
      <c r="J836" t="s">
        <v>156</v>
      </c>
      <c r="K836" t="s">
        <v>186</v>
      </c>
      <c r="L836" t="s">
        <v>117</v>
      </c>
      <c r="M836" t="s">
        <v>138</v>
      </c>
      <c r="N836" t="s">
        <v>42</v>
      </c>
      <c r="O836" t="s">
        <v>511</v>
      </c>
    </row>
    <row r="837" spans="1:15" x14ac:dyDescent="0.25">
      <c r="A837">
        <v>2018</v>
      </c>
      <c r="B837">
        <v>60</v>
      </c>
      <c r="C837" t="s">
        <v>13</v>
      </c>
      <c r="D837" t="s">
        <v>199</v>
      </c>
      <c r="E837" t="s">
        <v>149</v>
      </c>
      <c r="F837" t="s">
        <v>666</v>
      </c>
      <c r="G837" t="s">
        <v>776</v>
      </c>
      <c r="H837" t="s">
        <v>108</v>
      </c>
      <c r="I837" t="s">
        <v>109</v>
      </c>
      <c r="J837" t="s">
        <v>156</v>
      </c>
      <c r="K837" t="s">
        <v>186</v>
      </c>
      <c r="L837" t="s">
        <v>117</v>
      </c>
      <c r="M837" t="s">
        <v>138</v>
      </c>
      <c r="N837" t="s">
        <v>42</v>
      </c>
      <c r="O837" t="s">
        <v>511</v>
      </c>
    </row>
    <row r="838" spans="1:15" x14ac:dyDescent="0.25">
      <c r="A838">
        <v>2018</v>
      </c>
      <c r="B838">
        <v>60</v>
      </c>
      <c r="C838" t="s">
        <v>13</v>
      </c>
      <c r="D838" t="s">
        <v>199</v>
      </c>
      <c r="E838" t="s">
        <v>149</v>
      </c>
      <c r="F838" t="s">
        <v>666</v>
      </c>
      <c r="G838" t="s">
        <v>797</v>
      </c>
      <c r="H838" t="s">
        <v>108</v>
      </c>
      <c r="I838" t="s">
        <v>109</v>
      </c>
      <c r="J838" t="s">
        <v>156</v>
      </c>
      <c r="K838" t="s">
        <v>186</v>
      </c>
      <c r="L838" t="s">
        <v>117</v>
      </c>
      <c r="M838" t="s">
        <v>138</v>
      </c>
      <c r="N838" t="s">
        <v>42</v>
      </c>
      <c r="O838" t="s">
        <v>511</v>
      </c>
    </row>
    <row r="839" spans="1:15" x14ac:dyDescent="0.25">
      <c r="A839">
        <v>2018</v>
      </c>
      <c r="B839">
        <v>60</v>
      </c>
      <c r="C839" t="s">
        <v>13</v>
      </c>
      <c r="D839" t="s">
        <v>199</v>
      </c>
      <c r="E839" t="s">
        <v>149</v>
      </c>
      <c r="F839" t="s">
        <v>128</v>
      </c>
      <c r="G839" t="s">
        <v>796</v>
      </c>
      <c r="H839" t="s">
        <v>108</v>
      </c>
      <c r="I839" t="s">
        <v>109</v>
      </c>
      <c r="J839" t="s">
        <v>156</v>
      </c>
      <c r="K839" t="s">
        <v>186</v>
      </c>
      <c r="L839" t="s">
        <v>117</v>
      </c>
      <c r="M839" t="s">
        <v>138</v>
      </c>
      <c r="N839" t="s">
        <v>42</v>
      </c>
      <c r="O839" t="s">
        <v>511</v>
      </c>
    </row>
    <row r="840" spans="1:15" x14ac:dyDescent="0.25">
      <c r="A840">
        <v>2018</v>
      </c>
      <c r="B840">
        <v>60</v>
      </c>
      <c r="C840" t="s">
        <v>13</v>
      </c>
      <c r="D840" t="s">
        <v>199</v>
      </c>
      <c r="E840" t="s">
        <v>149</v>
      </c>
      <c r="F840" t="s">
        <v>128</v>
      </c>
      <c r="G840" t="s">
        <v>779</v>
      </c>
      <c r="H840" t="s">
        <v>108</v>
      </c>
      <c r="I840" t="s">
        <v>109</v>
      </c>
      <c r="J840" t="s">
        <v>156</v>
      </c>
      <c r="K840" t="s">
        <v>186</v>
      </c>
      <c r="L840" t="s">
        <v>117</v>
      </c>
      <c r="M840" t="s">
        <v>138</v>
      </c>
      <c r="N840" t="s">
        <v>42</v>
      </c>
      <c r="O840" t="s">
        <v>511</v>
      </c>
    </row>
    <row r="841" spans="1:15" x14ac:dyDescent="0.25">
      <c r="A841">
        <v>2018</v>
      </c>
      <c r="B841">
        <v>60</v>
      </c>
      <c r="C841" t="s">
        <v>13</v>
      </c>
      <c r="D841" t="s">
        <v>199</v>
      </c>
      <c r="E841" t="s">
        <v>149</v>
      </c>
      <c r="F841" t="s">
        <v>128</v>
      </c>
      <c r="G841" t="s">
        <v>776</v>
      </c>
      <c r="H841" t="s">
        <v>108</v>
      </c>
      <c r="I841" t="s">
        <v>109</v>
      </c>
      <c r="J841" t="s">
        <v>156</v>
      </c>
      <c r="K841" t="s">
        <v>186</v>
      </c>
      <c r="L841" t="s">
        <v>117</v>
      </c>
      <c r="M841" t="s">
        <v>138</v>
      </c>
      <c r="N841" t="s">
        <v>42</v>
      </c>
      <c r="O841" t="s">
        <v>511</v>
      </c>
    </row>
    <row r="842" spans="1:15" x14ac:dyDescent="0.25">
      <c r="A842">
        <v>2018</v>
      </c>
      <c r="B842">
        <v>60</v>
      </c>
      <c r="C842" t="s">
        <v>13</v>
      </c>
      <c r="D842" t="s">
        <v>199</v>
      </c>
      <c r="E842" t="s">
        <v>149</v>
      </c>
      <c r="F842" t="s">
        <v>128</v>
      </c>
      <c r="G842" t="s">
        <v>797</v>
      </c>
      <c r="H842" t="s">
        <v>108</v>
      </c>
      <c r="I842" t="s">
        <v>109</v>
      </c>
      <c r="J842" t="s">
        <v>156</v>
      </c>
      <c r="K842" t="s">
        <v>186</v>
      </c>
      <c r="L842" t="s">
        <v>117</v>
      </c>
      <c r="M842" t="s">
        <v>138</v>
      </c>
      <c r="N842" t="s">
        <v>42</v>
      </c>
      <c r="O842" t="s">
        <v>511</v>
      </c>
    </row>
    <row r="843" spans="1:15" x14ac:dyDescent="0.25">
      <c r="A843">
        <v>2018</v>
      </c>
      <c r="B843">
        <v>60</v>
      </c>
      <c r="C843" t="s">
        <v>13</v>
      </c>
      <c r="D843" t="s">
        <v>199</v>
      </c>
      <c r="E843" t="s">
        <v>150</v>
      </c>
      <c r="F843" t="s">
        <v>666</v>
      </c>
      <c r="G843" t="s">
        <v>796</v>
      </c>
      <c r="H843" t="s">
        <v>108</v>
      </c>
      <c r="I843" t="s">
        <v>109</v>
      </c>
      <c r="J843" t="s">
        <v>156</v>
      </c>
      <c r="K843" t="s">
        <v>186</v>
      </c>
      <c r="L843" t="s">
        <v>117</v>
      </c>
      <c r="M843" t="s">
        <v>138</v>
      </c>
      <c r="N843" t="s">
        <v>42</v>
      </c>
      <c r="O843" t="s">
        <v>511</v>
      </c>
    </row>
    <row r="844" spans="1:15" x14ac:dyDescent="0.25">
      <c r="A844">
        <v>2018</v>
      </c>
      <c r="B844">
        <v>60</v>
      </c>
      <c r="C844" t="s">
        <v>13</v>
      </c>
      <c r="D844" t="s">
        <v>199</v>
      </c>
      <c r="E844" t="s">
        <v>150</v>
      </c>
      <c r="F844" t="s">
        <v>666</v>
      </c>
      <c r="G844" t="s">
        <v>779</v>
      </c>
      <c r="H844" t="s">
        <v>108</v>
      </c>
      <c r="I844" t="s">
        <v>109</v>
      </c>
      <c r="J844" t="s">
        <v>156</v>
      </c>
      <c r="K844" t="s">
        <v>186</v>
      </c>
      <c r="L844" t="s">
        <v>117</v>
      </c>
      <c r="M844" t="s">
        <v>138</v>
      </c>
      <c r="N844" t="s">
        <v>42</v>
      </c>
      <c r="O844" t="s">
        <v>511</v>
      </c>
    </row>
    <row r="845" spans="1:15" x14ac:dyDescent="0.25">
      <c r="A845">
        <v>2018</v>
      </c>
      <c r="B845">
        <v>60</v>
      </c>
      <c r="C845" t="s">
        <v>13</v>
      </c>
      <c r="D845" t="s">
        <v>199</v>
      </c>
      <c r="E845" t="s">
        <v>150</v>
      </c>
      <c r="F845" t="s">
        <v>666</v>
      </c>
      <c r="G845" t="s">
        <v>776</v>
      </c>
      <c r="H845" t="s">
        <v>108</v>
      </c>
      <c r="I845" t="s">
        <v>109</v>
      </c>
      <c r="J845" t="s">
        <v>156</v>
      </c>
      <c r="K845" t="s">
        <v>186</v>
      </c>
      <c r="L845" t="s">
        <v>117</v>
      </c>
      <c r="M845" t="s">
        <v>138</v>
      </c>
      <c r="N845" t="s">
        <v>42</v>
      </c>
      <c r="O845" t="s">
        <v>511</v>
      </c>
    </row>
    <row r="846" spans="1:15" x14ac:dyDescent="0.25">
      <c r="A846">
        <v>2018</v>
      </c>
      <c r="B846">
        <v>60</v>
      </c>
      <c r="C846" t="s">
        <v>13</v>
      </c>
      <c r="D846" t="s">
        <v>199</v>
      </c>
      <c r="E846" t="s">
        <v>150</v>
      </c>
      <c r="F846" t="s">
        <v>666</v>
      </c>
      <c r="G846" t="s">
        <v>797</v>
      </c>
      <c r="H846" t="s">
        <v>108</v>
      </c>
      <c r="I846" t="s">
        <v>109</v>
      </c>
      <c r="J846" t="s">
        <v>156</v>
      </c>
      <c r="K846" t="s">
        <v>186</v>
      </c>
      <c r="L846" t="s">
        <v>117</v>
      </c>
      <c r="M846" t="s">
        <v>138</v>
      </c>
      <c r="N846" t="s">
        <v>42</v>
      </c>
      <c r="O846" t="s">
        <v>511</v>
      </c>
    </row>
    <row r="847" spans="1:15" x14ac:dyDescent="0.25">
      <c r="A847">
        <v>2018</v>
      </c>
      <c r="B847">
        <v>60</v>
      </c>
      <c r="C847" t="s">
        <v>13</v>
      </c>
      <c r="D847" t="s">
        <v>199</v>
      </c>
      <c r="E847" t="s">
        <v>150</v>
      </c>
      <c r="F847" t="s">
        <v>128</v>
      </c>
      <c r="G847" t="s">
        <v>796</v>
      </c>
      <c r="H847" t="s">
        <v>108</v>
      </c>
      <c r="I847" t="s">
        <v>109</v>
      </c>
      <c r="J847" t="s">
        <v>156</v>
      </c>
      <c r="K847" t="s">
        <v>186</v>
      </c>
      <c r="L847" t="s">
        <v>117</v>
      </c>
      <c r="M847" t="s">
        <v>138</v>
      </c>
      <c r="N847" t="s">
        <v>42</v>
      </c>
      <c r="O847" t="s">
        <v>511</v>
      </c>
    </row>
    <row r="848" spans="1:15" x14ac:dyDescent="0.25">
      <c r="A848">
        <v>2018</v>
      </c>
      <c r="B848">
        <v>60</v>
      </c>
      <c r="C848" t="s">
        <v>13</v>
      </c>
      <c r="D848" t="s">
        <v>199</v>
      </c>
      <c r="E848" t="s">
        <v>150</v>
      </c>
      <c r="F848" t="s">
        <v>128</v>
      </c>
      <c r="G848" t="s">
        <v>779</v>
      </c>
      <c r="H848" t="s">
        <v>108</v>
      </c>
      <c r="I848" t="s">
        <v>109</v>
      </c>
      <c r="J848" t="s">
        <v>156</v>
      </c>
      <c r="K848" t="s">
        <v>186</v>
      </c>
      <c r="L848" t="s">
        <v>117</v>
      </c>
      <c r="M848" t="s">
        <v>138</v>
      </c>
      <c r="N848" t="s">
        <v>42</v>
      </c>
      <c r="O848" t="s">
        <v>511</v>
      </c>
    </row>
    <row r="849" spans="1:15" x14ac:dyDescent="0.25">
      <c r="A849">
        <v>2018</v>
      </c>
      <c r="B849">
        <v>60</v>
      </c>
      <c r="C849" t="s">
        <v>13</v>
      </c>
      <c r="D849" t="s">
        <v>199</v>
      </c>
      <c r="E849" t="s">
        <v>150</v>
      </c>
      <c r="F849" t="s">
        <v>128</v>
      </c>
      <c r="G849" t="s">
        <v>776</v>
      </c>
      <c r="H849" t="s">
        <v>108</v>
      </c>
      <c r="I849" t="s">
        <v>109</v>
      </c>
      <c r="J849" t="s">
        <v>156</v>
      </c>
      <c r="K849" t="s">
        <v>186</v>
      </c>
      <c r="L849" t="s">
        <v>117</v>
      </c>
      <c r="M849" t="s">
        <v>138</v>
      </c>
      <c r="N849" t="s">
        <v>42</v>
      </c>
      <c r="O849" t="s">
        <v>511</v>
      </c>
    </row>
    <row r="850" spans="1:15" x14ac:dyDescent="0.25">
      <c r="A850">
        <v>2018</v>
      </c>
      <c r="B850">
        <v>60</v>
      </c>
      <c r="C850" t="s">
        <v>13</v>
      </c>
      <c r="D850" t="s">
        <v>199</v>
      </c>
      <c r="E850" t="s">
        <v>150</v>
      </c>
      <c r="F850" t="s">
        <v>128</v>
      </c>
      <c r="G850" t="s">
        <v>797</v>
      </c>
      <c r="H850" t="s">
        <v>108</v>
      </c>
      <c r="I850" t="s">
        <v>109</v>
      </c>
      <c r="J850" t="s">
        <v>156</v>
      </c>
      <c r="K850" t="s">
        <v>186</v>
      </c>
      <c r="L850" t="s">
        <v>117</v>
      </c>
      <c r="M850" t="s">
        <v>138</v>
      </c>
      <c r="N850" t="s">
        <v>42</v>
      </c>
      <c r="O850" t="s">
        <v>511</v>
      </c>
    </row>
    <row r="851" spans="1:15" x14ac:dyDescent="0.25">
      <c r="A851">
        <v>2018</v>
      </c>
      <c r="B851">
        <v>60</v>
      </c>
      <c r="C851" t="s">
        <v>13</v>
      </c>
      <c r="D851" t="s">
        <v>876</v>
      </c>
      <c r="E851" t="s">
        <v>892</v>
      </c>
      <c r="F851" t="s">
        <v>666</v>
      </c>
      <c r="G851" t="s">
        <v>796</v>
      </c>
      <c r="H851" t="s">
        <v>108</v>
      </c>
      <c r="I851" t="s">
        <v>109</v>
      </c>
      <c r="J851" t="s">
        <v>156</v>
      </c>
      <c r="K851" t="s">
        <v>186</v>
      </c>
      <c r="L851" t="s">
        <v>117</v>
      </c>
      <c r="M851" t="s">
        <v>138</v>
      </c>
      <c r="N851" t="s">
        <v>42</v>
      </c>
      <c r="O851" t="s">
        <v>511</v>
      </c>
    </row>
    <row r="852" spans="1:15" x14ac:dyDescent="0.25">
      <c r="A852">
        <v>2018</v>
      </c>
      <c r="B852">
        <v>60</v>
      </c>
      <c r="C852" t="s">
        <v>13</v>
      </c>
      <c r="D852" t="s">
        <v>876</v>
      </c>
      <c r="E852" t="s">
        <v>892</v>
      </c>
      <c r="F852" t="s">
        <v>666</v>
      </c>
      <c r="G852" t="s">
        <v>779</v>
      </c>
      <c r="H852" t="s">
        <v>108</v>
      </c>
      <c r="I852" t="s">
        <v>109</v>
      </c>
      <c r="J852" t="s">
        <v>156</v>
      </c>
      <c r="K852" t="s">
        <v>186</v>
      </c>
      <c r="L852" t="s">
        <v>117</v>
      </c>
      <c r="M852" t="s">
        <v>138</v>
      </c>
      <c r="N852" t="s">
        <v>42</v>
      </c>
      <c r="O852" t="s">
        <v>511</v>
      </c>
    </row>
    <row r="853" spans="1:15" x14ac:dyDescent="0.25">
      <c r="A853">
        <v>2018</v>
      </c>
      <c r="B853">
        <v>60</v>
      </c>
      <c r="C853" t="s">
        <v>13</v>
      </c>
      <c r="D853" t="s">
        <v>876</v>
      </c>
      <c r="E853" t="s">
        <v>892</v>
      </c>
      <c r="F853" t="s">
        <v>666</v>
      </c>
      <c r="G853" t="s">
        <v>776</v>
      </c>
      <c r="H853" t="s">
        <v>108</v>
      </c>
      <c r="I853" t="s">
        <v>109</v>
      </c>
      <c r="J853" t="s">
        <v>156</v>
      </c>
      <c r="K853" t="s">
        <v>186</v>
      </c>
      <c r="L853" t="s">
        <v>117</v>
      </c>
      <c r="M853" t="s">
        <v>138</v>
      </c>
      <c r="N853" t="s">
        <v>42</v>
      </c>
      <c r="O853" t="s">
        <v>511</v>
      </c>
    </row>
    <row r="854" spans="1:15" x14ac:dyDescent="0.25">
      <c r="A854">
        <v>2018</v>
      </c>
      <c r="B854">
        <v>60</v>
      </c>
      <c r="C854" t="s">
        <v>13</v>
      </c>
      <c r="D854" t="s">
        <v>876</v>
      </c>
      <c r="E854" t="s">
        <v>892</v>
      </c>
      <c r="F854" t="s">
        <v>666</v>
      </c>
      <c r="G854" t="s">
        <v>797</v>
      </c>
      <c r="H854" t="s">
        <v>108</v>
      </c>
      <c r="I854" t="s">
        <v>109</v>
      </c>
      <c r="J854" t="s">
        <v>156</v>
      </c>
      <c r="K854" t="s">
        <v>186</v>
      </c>
      <c r="L854" t="s">
        <v>117</v>
      </c>
      <c r="M854" t="s">
        <v>138</v>
      </c>
      <c r="N854" t="s">
        <v>42</v>
      </c>
      <c r="O854" t="s">
        <v>511</v>
      </c>
    </row>
    <row r="855" spans="1:15" x14ac:dyDescent="0.25">
      <c r="A855">
        <v>2018</v>
      </c>
      <c r="B855">
        <v>60</v>
      </c>
      <c r="C855" t="s">
        <v>13</v>
      </c>
      <c r="D855" t="s">
        <v>876</v>
      </c>
      <c r="E855" t="s">
        <v>892</v>
      </c>
      <c r="F855" t="s">
        <v>128</v>
      </c>
      <c r="G855" t="s">
        <v>796</v>
      </c>
      <c r="H855" t="s">
        <v>108</v>
      </c>
      <c r="I855" t="s">
        <v>109</v>
      </c>
      <c r="J855" t="s">
        <v>156</v>
      </c>
      <c r="K855" t="s">
        <v>186</v>
      </c>
      <c r="L855" t="s">
        <v>117</v>
      </c>
      <c r="M855" t="s">
        <v>138</v>
      </c>
      <c r="N855" t="s">
        <v>42</v>
      </c>
      <c r="O855" t="s">
        <v>511</v>
      </c>
    </row>
    <row r="856" spans="1:15" x14ac:dyDescent="0.25">
      <c r="A856">
        <v>2018</v>
      </c>
      <c r="B856">
        <v>60</v>
      </c>
      <c r="C856" t="s">
        <v>13</v>
      </c>
      <c r="D856" t="s">
        <v>876</v>
      </c>
      <c r="E856" t="s">
        <v>892</v>
      </c>
      <c r="F856" t="s">
        <v>128</v>
      </c>
      <c r="G856" t="s">
        <v>779</v>
      </c>
      <c r="H856" t="s">
        <v>108</v>
      </c>
      <c r="I856" t="s">
        <v>109</v>
      </c>
      <c r="J856" t="s">
        <v>156</v>
      </c>
      <c r="K856" t="s">
        <v>186</v>
      </c>
      <c r="L856" t="s">
        <v>117</v>
      </c>
      <c r="M856" t="s">
        <v>138</v>
      </c>
      <c r="N856" t="s">
        <v>42</v>
      </c>
      <c r="O856" t="s">
        <v>511</v>
      </c>
    </row>
    <row r="857" spans="1:15" x14ac:dyDescent="0.25">
      <c r="A857">
        <v>2018</v>
      </c>
      <c r="B857">
        <v>60</v>
      </c>
      <c r="C857" t="s">
        <v>13</v>
      </c>
      <c r="D857" t="s">
        <v>876</v>
      </c>
      <c r="E857" t="s">
        <v>892</v>
      </c>
      <c r="F857" t="s">
        <v>128</v>
      </c>
      <c r="G857" t="s">
        <v>776</v>
      </c>
      <c r="H857" t="s">
        <v>108</v>
      </c>
      <c r="I857" t="s">
        <v>109</v>
      </c>
      <c r="J857" t="s">
        <v>156</v>
      </c>
      <c r="K857" t="s">
        <v>186</v>
      </c>
      <c r="L857" t="s">
        <v>117</v>
      </c>
      <c r="M857" t="s">
        <v>138</v>
      </c>
      <c r="N857" t="s">
        <v>42</v>
      </c>
      <c r="O857" t="s">
        <v>511</v>
      </c>
    </row>
    <row r="858" spans="1:15" x14ac:dyDescent="0.25">
      <c r="A858">
        <v>2018</v>
      </c>
      <c r="B858">
        <v>60</v>
      </c>
      <c r="C858" t="s">
        <v>13</v>
      </c>
      <c r="D858" t="s">
        <v>876</v>
      </c>
      <c r="E858" t="s">
        <v>892</v>
      </c>
      <c r="F858" t="s">
        <v>128</v>
      </c>
      <c r="G858" t="s">
        <v>797</v>
      </c>
      <c r="H858" t="s">
        <v>108</v>
      </c>
      <c r="I858" t="s">
        <v>109</v>
      </c>
      <c r="J858" t="s">
        <v>156</v>
      </c>
      <c r="K858" t="s">
        <v>186</v>
      </c>
      <c r="L858" t="s">
        <v>117</v>
      </c>
      <c r="M858" t="s">
        <v>138</v>
      </c>
      <c r="N858" t="s">
        <v>42</v>
      </c>
      <c r="O858" t="s">
        <v>511</v>
      </c>
    </row>
    <row r="859" spans="1:15" x14ac:dyDescent="0.25">
      <c r="A859">
        <v>2018</v>
      </c>
      <c r="B859">
        <v>60</v>
      </c>
      <c r="C859" t="s">
        <v>13</v>
      </c>
      <c r="D859" t="s">
        <v>876</v>
      </c>
      <c r="E859" t="s">
        <v>149</v>
      </c>
      <c r="F859" t="s">
        <v>666</v>
      </c>
      <c r="G859" t="s">
        <v>796</v>
      </c>
      <c r="H859" t="s">
        <v>108</v>
      </c>
      <c r="I859" t="s">
        <v>109</v>
      </c>
      <c r="J859" t="s">
        <v>156</v>
      </c>
      <c r="K859" t="s">
        <v>186</v>
      </c>
      <c r="L859" t="s">
        <v>117</v>
      </c>
      <c r="M859" t="s">
        <v>138</v>
      </c>
      <c r="N859" t="s">
        <v>42</v>
      </c>
      <c r="O859" t="s">
        <v>511</v>
      </c>
    </row>
    <row r="860" spans="1:15" x14ac:dyDescent="0.25">
      <c r="A860">
        <v>2018</v>
      </c>
      <c r="B860">
        <v>60</v>
      </c>
      <c r="C860" t="s">
        <v>13</v>
      </c>
      <c r="D860" t="s">
        <v>876</v>
      </c>
      <c r="E860" t="s">
        <v>149</v>
      </c>
      <c r="F860" t="s">
        <v>666</v>
      </c>
      <c r="G860" t="s">
        <v>779</v>
      </c>
      <c r="H860" t="s">
        <v>108</v>
      </c>
      <c r="I860" t="s">
        <v>109</v>
      </c>
      <c r="J860" t="s">
        <v>156</v>
      </c>
      <c r="K860" t="s">
        <v>186</v>
      </c>
      <c r="L860" t="s">
        <v>117</v>
      </c>
      <c r="M860" t="s">
        <v>138</v>
      </c>
      <c r="N860" t="s">
        <v>42</v>
      </c>
      <c r="O860" t="s">
        <v>511</v>
      </c>
    </row>
    <row r="861" spans="1:15" x14ac:dyDescent="0.25">
      <c r="A861">
        <v>2018</v>
      </c>
      <c r="B861">
        <v>60</v>
      </c>
      <c r="C861" t="s">
        <v>13</v>
      </c>
      <c r="D861" t="s">
        <v>876</v>
      </c>
      <c r="E861" t="s">
        <v>149</v>
      </c>
      <c r="F861" t="s">
        <v>666</v>
      </c>
      <c r="G861" t="s">
        <v>776</v>
      </c>
      <c r="H861" t="s">
        <v>108</v>
      </c>
      <c r="I861" t="s">
        <v>109</v>
      </c>
      <c r="J861" t="s">
        <v>156</v>
      </c>
      <c r="K861" t="s">
        <v>186</v>
      </c>
      <c r="L861" t="s">
        <v>117</v>
      </c>
      <c r="M861" t="s">
        <v>138</v>
      </c>
      <c r="N861" t="s">
        <v>42</v>
      </c>
      <c r="O861" t="s">
        <v>511</v>
      </c>
    </row>
    <row r="862" spans="1:15" x14ac:dyDescent="0.25">
      <c r="A862">
        <v>2018</v>
      </c>
      <c r="B862">
        <v>60</v>
      </c>
      <c r="C862" t="s">
        <v>13</v>
      </c>
      <c r="D862" t="s">
        <v>876</v>
      </c>
      <c r="E862" t="s">
        <v>149</v>
      </c>
      <c r="F862" t="s">
        <v>666</v>
      </c>
      <c r="G862" t="s">
        <v>797</v>
      </c>
      <c r="H862" t="s">
        <v>108</v>
      </c>
      <c r="I862" t="s">
        <v>109</v>
      </c>
      <c r="J862" t="s">
        <v>156</v>
      </c>
      <c r="K862" t="s">
        <v>186</v>
      </c>
      <c r="L862" t="s">
        <v>117</v>
      </c>
      <c r="M862" t="s">
        <v>138</v>
      </c>
      <c r="N862" t="s">
        <v>42</v>
      </c>
      <c r="O862" t="s">
        <v>511</v>
      </c>
    </row>
    <row r="863" spans="1:15" x14ac:dyDescent="0.25">
      <c r="A863">
        <v>2018</v>
      </c>
      <c r="B863">
        <v>60</v>
      </c>
      <c r="C863" t="s">
        <v>13</v>
      </c>
      <c r="D863" t="s">
        <v>876</v>
      </c>
      <c r="E863" t="s">
        <v>149</v>
      </c>
      <c r="F863" t="s">
        <v>128</v>
      </c>
      <c r="G863" t="s">
        <v>796</v>
      </c>
      <c r="H863" t="s">
        <v>108</v>
      </c>
      <c r="I863" t="s">
        <v>109</v>
      </c>
      <c r="J863" t="s">
        <v>156</v>
      </c>
      <c r="K863" t="s">
        <v>186</v>
      </c>
      <c r="L863" t="s">
        <v>117</v>
      </c>
      <c r="M863" t="s">
        <v>138</v>
      </c>
      <c r="N863" t="s">
        <v>42</v>
      </c>
      <c r="O863" t="s">
        <v>511</v>
      </c>
    </row>
    <row r="864" spans="1:15" x14ac:dyDescent="0.25">
      <c r="A864">
        <v>2018</v>
      </c>
      <c r="B864">
        <v>60</v>
      </c>
      <c r="C864" t="s">
        <v>13</v>
      </c>
      <c r="D864" t="s">
        <v>876</v>
      </c>
      <c r="E864" t="s">
        <v>149</v>
      </c>
      <c r="F864" t="s">
        <v>128</v>
      </c>
      <c r="G864" t="s">
        <v>779</v>
      </c>
      <c r="H864" t="s">
        <v>108</v>
      </c>
      <c r="I864" t="s">
        <v>109</v>
      </c>
      <c r="J864" t="s">
        <v>156</v>
      </c>
      <c r="K864" t="s">
        <v>186</v>
      </c>
      <c r="L864" t="s">
        <v>117</v>
      </c>
      <c r="M864" t="s">
        <v>138</v>
      </c>
      <c r="N864" t="s">
        <v>42</v>
      </c>
      <c r="O864" t="s">
        <v>511</v>
      </c>
    </row>
    <row r="865" spans="1:15" x14ac:dyDescent="0.25">
      <c r="A865">
        <v>2018</v>
      </c>
      <c r="B865">
        <v>60</v>
      </c>
      <c r="C865" t="s">
        <v>13</v>
      </c>
      <c r="D865" t="s">
        <v>876</v>
      </c>
      <c r="E865" t="s">
        <v>149</v>
      </c>
      <c r="F865" t="s">
        <v>128</v>
      </c>
      <c r="G865" t="s">
        <v>776</v>
      </c>
      <c r="H865" t="s">
        <v>108</v>
      </c>
      <c r="I865" t="s">
        <v>109</v>
      </c>
      <c r="J865" t="s">
        <v>156</v>
      </c>
      <c r="K865" t="s">
        <v>186</v>
      </c>
      <c r="L865" t="s">
        <v>117</v>
      </c>
      <c r="M865" t="s">
        <v>138</v>
      </c>
      <c r="N865" t="s">
        <v>42</v>
      </c>
      <c r="O865" t="s">
        <v>511</v>
      </c>
    </row>
    <row r="866" spans="1:15" x14ac:dyDescent="0.25">
      <c r="A866">
        <v>2018</v>
      </c>
      <c r="B866">
        <v>60</v>
      </c>
      <c r="C866" t="s">
        <v>13</v>
      </c>
      <c r="D866" t="s">
        <v>876</v>
      </c>
      <c r="E866" t="s">
        <v>149</v>
      </c>
      <c r="F866" t="s">
        <v>128</v>
      </c>
      <c r="G866" t="s">
        <v>797</v>
      </c>
      <c r="H866" t="s">
        <v>108</v>
      </c>
      <c r="I866" t="s">
        <v>109</v>
      </c>
      <c r="J866" t="s">
        <v>156</v>
      </c>
      <c r="K866" t="s">
        <v>186</v>
      </c>
      <c r="L866" t="s">
        <v>117</v>
      </c>
      <c r="M866" t="s">
        <v>138</v>
      </c>
      <c r="N866" t="s">
        <v>42</v>
      </c>
      <c r="O866" t="s">
        <v>511</v>
      </c>
    </row>
    <row r="867" spans="1:15" x14ac:dyDescent="0.25">
      <c r="A867">
        <v>2018</v>
      </c>
      <c r="B867">
        <v>60</v>
      </c>
      <c r="C867" t="s">
        <v>13</v>
      </c>
      <c r="D867" t="s">
        <v>876</v>
      </c>
      <c r="E867" t="s">
        <v>150</v>
      </c>
      <c r="F867" t="s">
        <v>666</v>
      </c>
      <c r="G867" t="s">
        <v>796</v>
      </c>
      <c r="H867" t="s">
        <v>108</v>
      </c>
      <c r="I867" t="s">
        <v>109</v>
      </c>
      <c r="J867" t="s">
        <v>156</v>
      </c>
      <c r="K867" t="s">
        <v>186</v>
      </c>
      <c r="L867" t="s">
        <v>117</v>
      </c>
      <c r="M867" t="s">
        <v>138</v>
      </c>
      <c r="N867" t="s">
        <v>42</v>
      </c>
      <c r="O867" t="s">
        <v>511</v>
      </c>
    </row>
    <row r="868" spans="1:15" x14ac:dyDescent="0.25">
      <c r="A868">
        <v>2018</v>
      </c>
      <c r="B868">
        <v>60</v>
      </c>
      <c r="C868" t="s">
        <v>13</v>
      </c>
      <c r="D868" t="s">
        <v>876</v>
      </c>
      <c r="E868" t="s">
        <v>150</v>
      </c>
      <c r="F868" t="s">
        <v>666</v>
      </c>
      <c r="G868" t="s">
        <v>779</v>
      </c>
      <c r="H868" t="s">
        <v>108</v>
      </c>
      <c r="I868" t="s">
        <v>109</v>
      </c>
      <c r="J868" t="s">
        <v>156</v>
      </c>
      <c r="K868" t="s">
        <v>186</v>
      </c>
      <c r="L868" t="s">
        <v>117</v>
      </c>
      <c r="M868" t="s">
        <v>138</v>
      </c>
      <c r="N868" t="s">
        <v>42</v>
      </c>
      <c r="O868" t="s">
        <v>511</v>
      </c>
    </row>
    <row r="869" spans="1:15" x14ac:dyDescent="0.25">
      <c r="A869">
        <v>2018</v>
      </c>
      <c r="B869">
        <v>60</v>
      </c>
      <c r="C869" t="s">
        <v>13</v>
      </c>
      <c r="D869" t="s">
        <v>876</v>
      </c>
      <c r="E869" t="s">
        <v>150</v>
      </c>
      <c r="F869" t="s">
        <v>666</v>
      </c>
      <c r="G869" t="s">
        <v>776</v>
      </c>
      <c r="H869" t="s">
        <v>108</v>
      </c>
      <c r="I869" t="s">
        <v>109</v>
      </c>
      <c r="J869" t="s">
        <v>156</v>
      </c>
      <c r="K869" t="s">
        <v>186</v>
      </c>
      <c r="L869" t="s">
        <v>117</v>
      </c>
      <c r="M869" t="s">
        <v>138</v>
      </c>
      <c r="N869" t="s">
        <v>42</v>
      </c>
      <c r="O869" t="s">
        <v>511</v>
      </c>
    </row>
    <row r="870" spans="1:15" x14ac:dyDescent="0.25">
      <c r="A870">
        <v>2018</v>
      </c>
      <c r="B870">
        <v>60</v>
      </c>
      <c r="C870" t="s">
        <v>13</v>
      </c>
      <c r="D870" t="s">
        <v>876</v>
      </c>
      <c r="E870" t="s">
        <v>150</v>
      </c>
      <c r="F870" t="s">
        <v>666</v>
      </c>
      <c r="G870" t="s">
        <v>797</v>
      </c>
      <c r="H870" t="s">
        <v>108</v>
      </c>
      <c r="I870" t="s">
        <v>109</v>
      </c>
      <c r="J870" t="s">
        <v>156</v>
      </c>
      <c r="K870" t="s">
        <v>186</v>
      </c>
      <c r="L870" t="s">
        <v>117</v>
      </c>
      <c r="M870" t="s">
        <v>138</v>
      </c>
      <c r="N870" t="s">
        <v>42</v>
      </c>
      <c r="O870" t="s">
        <v>511</v>
      </c>
    </row>
    <row r="871" spans="1:15" x14ac:dyDescent="0.25">
      <c r="A871">
        <v>2018</v>
      </c>
      <c r="B871">
        <v>60</v>
      </c>
      <c r="C871" t="s">
        <v>13</v>
      </c>
      <c r="D871" t="s">
        <v>876</v>
      </c>
      <c r="E871" t="s">
        <v>150</v>
      </c>
      <c r="F871" t="s">
        <v>128</v>
      </c>
      <c r="G871" t="s">
        <v>796</v>
      </c>
      <c r="H871" t="s">
        <v>108</v>
      </c>
      <c r="I871" t="s">
        <v>109</v>
      </c>
      <c r="J871" t="s">
        <v>156</v>
      </c>
      <c r="K871" t="s">
        <v>186</v>
      </c>
      <c r="L871" t="s">
        <v>117</v>
      </c>
      <c r="M871" t="s">
        <v>138</v>
      </c>
      <c r="N871" t="s">
        <v>42</v>
      </c>
      <c r="O871" t="s">
        <v>511</v>
      </c>
    </row>
    <row r="872" spans="1:15" x14ac:dyDescent="0.25">
      <c r="A872">
        <v>2018</v>
      </c>
      <c r="B872">
        <v>60</v>
      </c>
      <c r="C872" t="s">
        <v>13</v>
      </c>
      <c r="D872" t="s">
        <v>876</v>
      </c>
      <c r="E872" t="s">
        <v>150</v>
      </c>
      <c r="F872" t="s">
        <v>128</v>
      </c>
      <c r="G872" t="s">
        <v>779</v>
      </c>
      <c r="H872" t="s">
        <v>108</v>
      </c>
      <c r="I872" t="s">
        <v>109</v>
      </c>
      <c r="J872" t="s">
        <v>156</v>
      </c>
      <c r="K872" t="s">
        <v>186</v>
      </c>
      <c r="L872" t="s">
        <v>117</v>
      </c>
      <c r="M872" t="s">
        <v>138</v>
      </c>
      <c r="N872" t="s">
        <v>42</v>
      </c>
      <c r="O872" t="s">
        <v>511</v>
      </c>
    </row>
    <row r="873" spans="1:15" x14ac:dyDescent="0.25">
      <c r="A873">
        <v>2018</v>
      </c>
      <c r="B873">
        <v>60</v>
      </c>
      <c r="C873" t="s">
        <v>13</v>
      </c>
      <c r="D873" t="s">
        <v>876</v>
      </c>
      <c r="E873" t="s">
        <v>150</v>
      </c>
      <c r="F873" t="s">
        <v>128</v>
      </c>
      <c r="G873" t="s">
        <v>776</v>
      </c>
      <c r="H873" t="s">
        <v>108</v>
      </c>
      <c r="I873" t="s">
        <v>109</v>
      </c>
      <c r="J873" t="s">
        <v>156</v>
      </c>
      <c r="K873" t="s">
        <v>186</v>
      </c>
      <c r="L873" t="s">
        <v>117</v>
      </c>
      <c r="M873" t="s">
        <v>138</v>
      </c>
      <c r="N873" t="s">
        <v>42</v>
      </c>
      <c r="O873" t="s">
        <v>511</v>
      </c>
    </row>
    <row r="874" spans="1:15" x14ac:dyDescent="0.25">
      <c r="A874">
        <v>2018</v>
      </c>
      <c r="B874">
        <v>60</v>
      </c>
      <c r="C874" t="s">
        <v>13</v>
      </c>
      <c r="D874" t="s">
        <v>876</v>
      </c>
      <c r="E874" t="s">
        <v>150</v>
      </c>
      <c r="F874" t="s">
        <v>128</v>
      </c>
      <c r="G874" t="s">
        <v>797</v>
      </c>
      <c r="H874" t="s">
        <v>108</v>
      </c>
      <c r="I874" t="s">
        <v>109</v>
      </c>
      <c r="J874" t="s">
        <v>156</v>
      </c>
      <c r="K874" t="s">
        <v>186</v>
      </c>
      <c r="L874" t="s">
        <v>117</v>
      </c>
      <c r="M874" t="s">
        <v>138</v>
      </c>
      <c r="N874" t="s">
        <v>42</v>
      </c>
      <c r="O874" t="s">
        <v>511</v>
      </c>
    </row>
    <row r="875" spans="1:15" x14ac:dyDescent="0.25">
      <c r="A875">
        <v>2018</v>
      </c>
      <c r="B875">
        <v>60</v>
      </c>
      <c r="C875" t="s">
        <v>13</v>
      </c>
      <c r="D875" t="s">
        <v>885</v>
      </c>
      <c r="E875" t="s">
        <v>892</v>
      </c>
      <c r="F875" t="s">
        <v>666</v>
      </c>
      <c r="G875" t="s">
        <v>796</v>
      </c>
      <c r="H875" t="s">
        <v>108</v>
      </c>
      <c r="I875" t="s">
        <v>109</v>
      </c>
      <c r="J875" t="s">
        <v>156</v>
      </c>
      <c r="K875" t="s">
        <v>186</v>
      </c>
      <c r="L875" t="s">
        <v>117</v>
      </c>
      <c r="M875" t="s">
        <v>138</v>
      </c>
      <c r="N875" t="s">
        <v>42</v>
      </c>
      <c r="O875" t="s">
        <v>511</v>
      </c>
    </row>
    <row r="876" spans="1:15" x14ac:dyDescent="0.25">
      <c r="A876">
        <v>2018</v>
      </c>
      <c r="B876">
        <v>60</v>
      </c>
      <c r="C876" t="s">
        <v>13</v>
      </c>
      <c r="D876" t="s">
        <v>885</v>
      </c>
      <c r="E876" t="s">
        <v>892</v>
      </c>
      <c r="F876" t="s">
        <v>666</v>
      </c>
      <c r="G876" t="s">
        <v>779</v>
      </c>
      <c r="H876" t="s">
        <v>108</v>
      </c>
      <c r="I876" t="s">
        <v>109</v>
      </c>
      <c r="J876" t="s">
        <v>156</v>
      </c>
      <c r="K876" t="s">
        <v>186</v>
      </c>
      <c r="L876" t="s">
        <v>117</v>
      </c>
      <c r="M876" t="s">
        <v>138</v>
      </c>
      <c r="N876" t="s">
        <v>42</v>
      </c>
      <c r="O876" t="s">
        <v>511</v>
      </c>
    </row>
    <row r="877" spans="1:15" x14ac:dyDescent="0.25">
      <c r="A877">
        <v>2018</v>
      </c>
      <c r="B877">
        <v>60</v>
      </c>
      <c r="C877" t="s">
        <v>13</v>
      </c>
      <c r="D877" t="s">
        <v>885</v>
      </c>
      <c r="E877" t="s">
        <v>892</v>
      </c>
      <c r="F877" t="s">
        <v>666</v>
      </c>
      <c r="G877" t="s">
        <v>776</v>
      </c>
      <c r="H877" t="s">
        <v>108</v>
      </c>
      <c r="I877" t="s">
        <v>109</v>
      </c>
      <c r="J877" t="s">
        <v>156</v>
      </c>
      <c r="K877" t="s">
        <v>186</v>
      </c>
      <c r="L877" t="s">
        <v>117</v>
      </c>
      <c r="M877" t="s">
        <v>138</v>
      </c>
      <c r="N877" t="s">
        <v>42</v>
      </c>
      <c r="O877" t="s">
        <v>511</v>
      </c>
    </row>
    <row r="878" spans="1:15" x14ac:dyDescent="0.25">
      <c r="A878">
        <v>2018</v>
      </c>
      <c r="B878">
        <v>60</v>
      </c>
      <c r="C878" t="s">
        <v>13</v>
      </c>
      <c r="D878" t="s">
        <v>885</v>
      </c>
      <c r="E878" t="s">
        <v>892</v>
      </c>
      <c r="F878" t="s">
        <v>666</v>
      </c>
      <c r="G878" t="s">
        <v>797</v>
      </c>
      <c r="H878" t="s">
        <v>108</v>
      </c>
      <c r="I878" t="s">
        <v>109</v>
      </c>
      <c r="J878" t="s">
        <v>156</v>
      </c>
      <c r="K878" t="s">
        <v>186</v>
      </c>
      <c r="L878" t="s">
        <v>117</v>
      </c>
      <c r="M878" t="s">
        <v>138</v>
      </c>
      <c r="N878" t="s">
        <v>42</v>
      </c>
      <c r="O878" t="s">
        <v>511</v>
      </c>
    </row>
    <row r="879" spans="1:15" x14ac:dyDescent="0.25">
      <c r="A879">
        <v>2018</v>
      </c>
      <c r="B879">
        <v>60</v>
      </c>
      <c r="C879" t="s">
        <v>13</v>
      </c>
      <c r="D879" t="s">
        <v>885</v>
      </c>
      <c r="E879" t="s">
        <v>892</v>
      </c>
      <c r="F879" t="s">
        <v>128</v>
      </c>
      <c r="G879" t="s">
        <v>796</v>
      </c>
      <c r="H879" t="s">
        <v>108</v>
      </c>
      <c r="I879" t="s">
        <v>109</v>
      </c>
      <c r="J879" t="s">
        <v>156</v>
      </c>
      <c r="K879" t="s">
        <v>186</v>
      </c>
      <c r="L879" t="s">
        <v>117</v>
      </c>
      <c r="M879" t="s">
        <v>138</v>
      </c>
      <c r="N879" t="s">
        <v>42</v>
      </c>
      <c r="O879" t="s">
        <v>511</v>
      </c>
    </row>
    <row r="880" spans="1:15" x14ac:dyDescent="0.25">
      <c r="A880">
        <v>2018</v>
      </c>
      <c r="B880">
        <v>60</v>
      </c>
      <c r="C880" t="s">
        <v>13</v>
      </c>
      <c r="D880" t="s">
        <v>885</v>
      </c>
      <c r="E880" t="s">
        <v>892</v>
      </c>
      <c r="F880" t="s">
        <v>128</v>
      </c>
      <c r="G880" t="s">
        <v>779</v>
      </c>
      <c r="H880" t="s">
        <v>108</v>
      </c>
      <c r="I880" t="s">
        <v>109</v>
      </c>
      <c r="J880" t="s">
        <v>156</v>
      </c>
      <c r="K880" t="s">
        <v>186</v>
      </c>
      <c r="L880" t="s">
        <v>117</v>
      </c>
      <c r="M880" t="s">
        <v>138</v>
      </c>
      <c r="N880" t="s">
        <v>42</v>
      </c>
      <c r="O880" t="s">
        <v>511</v>
      </c>
    </row>
    <row r="881" spans="1:15" x14ac:dyDescent="0.25">
      <c r="A881">
        <v>2018</v>
      </c>
      <c r="B881">
        <v>60</v>
      </c>
      <c r="C881" t="s">
        <v>13</v>
      </c>
      <c r="D881" t="s">
        <v>885</v>
      </c>
      <c r="E881" t="s">
        <v>892</v>
      </c>
      <c r="F881" t="s">
        <v>128</v>
      </c>
      <c r="G881" t="s">
        <v>776</v>
      </c>
      <c r="H881" t="s">
        <v>108</v>
      </c>
      <c r="I881" t="s">
        <v>109</v>
      </c>
      <c r="J881" t="s">
        <v>156</v>
      </c>
      <c r="K881" t="s">
        <v>186</v>
      </c>
      <c r="L881" t="s">
        <v>117</v>
      </c>
      <c r="M881" t="s">
        <v>138</v>
      </c>
      <c r="N881" t="s">
        <v>42</v>
      </c>
      <c r="O881" t="s">
        <v>511</v>
      </c>
    </row>
    <row r="882" spans="1:15" x14ac:dyDescent="0.25">
      <c r="A882">
        <v>2018</v>
      </c>
      <c r="B882">
        <v>60</v>
      </c>
      <c r="C882" t="s">
        <v>13</v>
      </c>
      <c r="D882" t="s">
        <v>885</v>
      </c>
      <c r="E882" t="s">
        <v>892</v>
      </c>
      <c r="F882" t="s">
        <v>128</v>
      </c>
      <c r="G882" t="s">
        <v>797</v>
      </c>
      <c r="H882" t="s">
        <v>108</v>
      </c>
      <c r="I882" t="s">
        <v>109</v>
      </c>
      <c r="J882" t="s">
        <v>156</v>
      </c>
      <c r="K882" t="s">
        <v>186</v>
      </c>
      <c r="L882" t="s">
        <v>117</v>
      </c>
      <c r="M882" t="s">
        <v>138</v>
      </c>
      <c r="N882" t="s">
        <v>42</v>
      </c>
      <c r="O882" t="s">
        <v>511</v>
      </c>
    </row>
    <row r="883" spans="1:15" x14ac:dyDescent="0.25">
      <c r="A883">
        <v>2018</v>
      </c>
      <c r="B883">
        <v>60</v>
      </c>
      <c r="C883" t="s">
        <v>13</v>
      </c>
      <c r="D883" t="s">
        <v>885</v>
      </c>
      <c r="E883" t="s">
        <v>149</v>
      </c>
      <c r="F883" t="s">
        <v>666</v>
      </c>
      <c r="G883" t="s">
        <v>796</v>
      </c>
      <c r="H883" t="s">
        <v>108</v>
      </c>
      <c r="I883" t="s">
        <v>109</v>
      </c>
      <c r="J883" t="s">
        <v>156</v>
      </c>
      <c r="K883" t="s">
        <v>186</v>
      </c>
      <c r="L883" t="s">
        <v>117</v>
      </c>
      <c r="M883" t="s">
        <v>138</v>
      </c>
      <c r="N883" t="s">
        <v>42</v>
      </c>
      <c r="O883" t="s">
        <v>511</v>
      </c>
    </row>
    <row r="884" spans="1:15" x14ac:dyDescent="0.25">
      <c r="A884">
        <v>2018</v>
      </c>
      <c r="B884">
        <v>60</v>
      </c>
      <c r="C884" t="s">
        <v>13</v>
      </c>
      <c r="D884" t="s">
        <v>885</v>
      </c>
      <c r="E884" t="s">
        <v>149</v>
      </c>
      <c r="F884" t="s">
        <v>666</v>
      </c>
      <c r="G884" t="s">
        <v>779</v>
      </c>
      <c r="H884" t="s">
        <v>108</v>
      </c>
      <c r="I884" t="s">
        <v>109</v>
      </c>
      <c r="J884" t="s">
        <v>156</v>
      </c>
      <c r="K884" t="s">
        <v>186</v>
      </c>
      <c r="L884" t="s">
        <v>117</v>
      </c>
      <c r="M884" t="s">
        <v>138</v>
      </c>
      <c r="N884" t="s">
        <v>42</v>
      </c>
      <c r="O884" t="s">
        <v>511</v>
      </c>
    </row>
    <row r="885" spans="1:15" x14ac:dyDescent="0.25">
      <c r="A885">
        <v>2018</v>
      </c>
      <c r="B885">
        <v>60</v>
      </c>
      <c r="C885" t="s">
        <v>13</v>
      </c>
      <c r="D885" t="s">
        <v>885</v>
      </c>
      <c r="E885" t="s">
        <v>149</v>
      </c>
      <c r="F885" t="s">
        <v>666</v>
      </c>
      <c r="G885" t="s">
        <v>776</v>
      </c>
      <c r="H885" t="s">
        <v>108</v>
      </c>
      <c r="I885" t="s">
        <v>109</v>
      </c>
      <c r="J885" t="s">
        <v>156</v>
      </c>
      <c r="K885" t="s">
        <v>186</v>
      </c>
      <c r="L885" t="s">
        <v>117</v>
      </c>
      <c r="M885" t="s">
        <v>138</v>
      </c>
      <c r="N885" t="s">
        <v>42</v>
      </c>
      <c r="O885" t="s">
        <v>511</v>
      </c>
    </row>
    <row r="886" spans="1:15" x14ac:dyDescent="0.25">
      <c r="A886">
        <v>2018</v>
      </c>
      <c r="B886">
        <v>60</v>
      </c>
      <c r="C886" t="s">
        <v>13</v>
      </c>
      <c r="D886" t="s">
        <v>885</v>
      </c>
      <c r="E886" t="s">
        <v>149</v>
      </c>
      <c r="F886" t="s">
        <v>666</v>
      </c>
      <c r="G886" t="s">
        <v>797</v>
      </c>
      <c r="H886" t="s">
        <v>108</v>
      </c>
      <c r="I886" t="s">
        <v>109</v>
      </c>
      <c r="J886" t="s">
        <v>156</v>
      </c>
      <c r="K886" t="s">
        <v>186</v>
      </c>
      <c r="L886" t="s">
        <v>117</v>
      </c>
      <c r="M886" t="s">
        <v>138</v>
      </c>
      <c r="N886" t="s">
        <v>42</v>
      </c>
      <c r="O886" t="s">
        <v>511</v>
      </c>
    </row>
    <row r="887" spans="1:15" x14ac:dyDescent="0.25">
      <c r="A887">
        <v>2018</v>
      </c>
      <c r="B887">
        <v>60</v>
      </c>
      <c r="C887" t="s">
        <v>13</v>
      </c>
      <c r="D887" t="s">
        <v>885</v>
      </c>
      <c r="E887" t="s">
        <v>149</v>
      </c>
      <c r="F887" t="s">
        <v>128</v>
      </c>
      <c r="G887" t="s">
        <v>796</v>
      </c>
      <c r="H887" t="s">
        <v>108</v>
      </c>
      <c r="I887" t="s">
        <v>109</v>
      </c>
      <c r="J887" t="s">
        <v>156</v>
      </c>
      <c r="K887" t="s">
        <v>186</v>
      </c>
      <c r="L887" t="s">
        <v>117</v>
      </c>
      <c r="M887" t="s">
        <v>138</v>
      </c>
      <c r="N887" t="s">
        <v>42</v>
      </c>
      <c r="O887" t="s">
        <v>511</v>
      </c>
    </row>
    <row r="888" spans="1:15" x14ac:dyDescent="0.25">
      <c r="A888">
        <v>2018</v>
      </c>
      <c r="B888">
        <v>60</v>
      </c>
      <c r="C888" t="s">
        <v>13</v>
      </c>
      <c r="D888" t="s">
        <v>885</v>
      </c>
      <c r="E888" t="s">
        <v>149</v>
      </c>
      <c r="F888" t="s">
        <v>128</v>
      </c>
      <c r="G888" t="s">
        <v>779</v>
      </c>
      <c r="H888" t="s">
        <v>108</v>
      </c>
      <c r="I888" t="s">
        <v>109</v>
      </c>
      <c r="J888" t="s">
        <v>156</v>
      </c>
      <c r="K888" t="s">
        <v>186</v>
      </c>
      <c r="L888" t="s">
        <v>117</v>
      </c>
      <c r="M888" t="s">
        <v>138</v>
      </c>
      <c r="N888" t="s">
        <v>42</v>
      </c>
      <c r="O888" t="s">
        <v>511</v>
      </c>
    </row>
    <row r="889" spans="1:15" x14ac:dyDescent="0.25">
      <c r="A889">
        <v>2018</v>
      </c>
      <c r="B889">
        <v>60</v>
      </c>
      <c r="C889" t="s">
        <v>13</v>
      </c>
      <c r="D889" t="s">
        <v>885</v>
      </c>
      <c r="E889" t="s">
        <v>149</v>
      </c>
      <c r="F889" t="s">
        <v>128</v>
      </c>
      <c r="G889" t="s">
        <v>776</v>
      </c>
      <c r="H889" t="s">
        <v>108</v>
      </c>
      <c r="I889" t="s">
        <v>109</v>
      </c>
      <c r="J889" t="s">
        <v>156</v>
      </c>
      <c r="K889" t="s">
        <v>186</v>
      </c>
      <c r="L889" t="s">
        <v>117</v>
      </c>
      <c r="M889" t="s">
        <v>138</v>
      </c>
      <c r="N889" t="s">
        <v>42</v>
      </c>
      <c r="O889" t="s">
        <v>511</v>
      </c>
    </row>
    <row r="890" spans="1:15" x14ac:dyDescent="0.25">
      <c r="A890">
        <v>2018</v>
      </c>
      <c r="B890">
        <v>60</v>
      </c>
      <c r="C890" t="s">
        <v>13</v>
      </c>
      <c r="D890" t="s">
        <v>885</v>
      </c>
      <c r="E890" t="s">
        <v>149</v>
      </c>
      <c r="F890" t="s">
        <v>128</v>
      </c>
      <c r="G890" t="s">
        <v>797</v>
      </c>
      <c r="H890" t="s">
        <v>108</v>
      </c>
      <c r="I890" t="s">
        <v>109</v>
      </c>
      <c r="J890" t="s">
        <v>156</v>
      </c>
      <c r="K890" t="s">
        <v>186</v>
      </c>
      <c r="L890" t="s">
        <v>117</v>
      </c>
      <c r="M890" t="s">
        <v>138</v>
      </c>
      <c r="N890" t="s">
        <v>42</v>
      </c>
      <c r="O890" t="s">
        <v>511</v>
      </c>
    </row>
    <row r="891" spans="1:15" x14ac:dyDescent="0.25">
      <c r="A891">
        <v>2018</v>
      </c>
      <c r="B891">
        <v>60</v>
      </c>
      <c r="C891" t="s">
        <v>13</v>
      </c>
      <c r="D891" t="s">
        <v>885</v>
      </c>
      <c r="E891" t="s">
        <v>150</v>
      </c>
      <c r="F891" t="s">
        <v>666</v>
      </c>
      <c r="G891" t="s">
        <v>796</v>
      </c>
      <c r="H891" t="s">
        <v>108</v>
      </c>
      <c r="I891" t="s">
        <v>109</v>
      </c>
      <c r="J891" t="s">
        <v>156</v>
      </c>
      <c r="K891" t="s">
        <v>186</v>
      </c>
      <c r="L891" t="s">
        <v>117</v>
      </c>
      <c r="M891" t="s">
        <v>138</v>
      </c>
      <c r="N891" t="s">
        <v>42</v>
      </c>
      <c r="O891" t="s">
        <v>511</v>
      </c>
    </row>
    <row r="892" spans="1:15" x14ac:dyDescent="0.25">
      <c r="A892">
        <v>2018</v>
      </c>
      <c r="B892">
        <v>60</v>
      </c>
      <c r="C892" t="s">
        <v>13</v>
      </c>
      <c r="D892" t="s">
        <v>885</v>
      </c>
      <c r="E892" t="s">
        <v>150</v>
      </c>
      <c r="F892" t="s">
        <v>666</v>
      </c>
      <c r="G892" t="s">
        <v>779</v>
      </c>
      <c r="H892" t="s">
        <v>108</v>
      </c>
      <c r="I892" t="s">
        <v>109</v>
      </c>
      <c r="J892" t="s">
        <v>156</v>
      </c>
      <c r="K892" t="s">
        <v>186</v>
      </c>
      <c r="L892" t="s">
        <v>117</v>
      </c>
      <c r="M892" t="s">
        <v>138</v>
      </c>
      <c r="N892" t="s">
        <v>42</v>
      </c>
      <c r="O892" t="s">
        <v>511</v>
      </c>
    </row>
    <row r="893" spans="1:15" x14ac:dyDescent="0.25">
      <c r="A893">
        <v>2018</v>
      </c>
      <c r="B893">
        <v>60</v>
      </c>
      <c r="C893" t="s">
        <v>13</v>
      </c>
      <c r="D893" t="s">
        <v>885</v>
      </c>
      <c r="E893" t="s">
        <v>150</v>
      </c>
      <c r="F893" t="s">
        <v>666</v>
      </c>
      <c r="G893" t="s">
        <v>776</v>
      </c>
      <c r="H893" t="s">
        <v>108</v>
      </c>
      <c r="I893" t="s">
        <v>109</v>
      </c>
      <c r="J893" t="s">
        <v>156</v>
      </c>
      <c r="K893" t="s">
        <v>186</v>
      </c>
      <c r="L893" t="s">
        <v>117</v>
      </c>
      <c r="M893" t="s">
        <v>138</v>
      </c>
      <c r="N893" t="s">
        <v>42</v>
      </c>
      <c r="O893" t="s">
        <v>511</v>
      </c>
    </row>
    <row r="894" spans="1:15" x14ac:dyDescent="0.25">
      <c r="A894">
        <v>2018</v>
      </c>
      <c r="B894">
        <v>60</v>
      </c>
      <c r="C894" t="s">
        <v>13</v>
      </c>
      <c r="D894" t="s">
        <v>885</v>
      </c>
      <c r="E894" t="s">
        <v>150</v>
      </c>
      <c r="F894" t="s">
        <v>666</v>
      </c>
      <c r="G894" t="s">
        <v>797</v>
      </c>
      <c r="H894" t="s">
        <v>108</v>
      </c>
      <c r="I894" t="s">
        <v>109</v>
      </c>
      <c r="J894" t="s">
        <v>156</v>
      </c>
      <c r="K894" t="s">
        <v>186</v>
      </c>
      <c r="L894" t="s">
        <v>117</v>
      </c>
      <c r="M894" t="s">
        <v>138</v>
      </c>
      <c r="N894" t="s">
        <v>42</v>
      </c>
      <c r="O894" t="s">
        <v>511</v>
      </c>
    </row>
    <row r="895" spans="1:15" x14ac:dyDescent="0.25">
      <c r="A895">
        <v>2018</v>
      </c>
      <c r="B895">
        <v>60</v>
      </c>
      <c r="C895" t="s">
        <v>13</v>
      </c>
      <c r="D895" t="s">
        <v>885</v>
      </c>
      <c r="E895" t="s">
        <v>150</v>
      </c>
      <c r="F895" t="s">
        <v>128</v>
      </c>
      <c r="G895" t="s">
        <v>796</v>
      </c>
      <c r="H895" t="s">
        <v>108</v>
      </c>
      <c r="I895" t="s">
        <v>109</v>
      </c>
      <c r="J895" t="s">
        <v>156</v>
      </c>
      <c r="K895" t="s">
        <v>186</v>
      </c>
      <c r="L895" t="s">
        <v>117</v>
      </c>
      <c r="M895" t="s">
        <v>138</v>
      </c>
      <c r="N895" t="s">
        <v>42</v>
      </c>
      <c r="O895" t="s">
        <v>511</v>
      </c>
    </row>
    <row r="896" spans="1:15" x14ac:dyDescent="0.25">
      <c r="A896">
        <v>2018</v>
      </c>
      <c r="B896">
        <v>60</v>
      </c>
      <c r="C896" t="s">
        <v>13</v>
      </c>
      <c r="D896" t="s">
        <v>885</v>
      </c>
      <c r="E896" t="s">
        <v>150</v>
      </c>
      <c r="F896" t="s">
        <v>128</v>
      </c>
      <c r="G896" t="s">
        <v>779</v>
      </c>
      <c r="H896" t="s">
        <v>108</v>
      </c>
      <c r="I896" t="s">
        <v>109</v>
      </c>
      <c r="J896" t="s">
        <v>156</v>
      </c>
      <c r="K896" t="s">
        <v>186</v>
      </c>
      <c r="L896" t="s">
        <v>117</v>
      </c>
      <c r="M896" t="s">
        <v>138</v>
      </c>
      <c r="N896" t="s">
        <v>42</v>
      </c>
      <c r="O896" t="s">
        <v>511</v>
      </c>
    </row>
    <row r="897" spans="1:15" x14ac:dyDescent="0.25">
      <c r="A897">
        <v>2018</v>
      </c>
      <c r="B897">
        <v>60</v>
      </c>
      <c r="C897" t="s">
        <v>13</v>
      </c>
      <c r="D897" t="s">
        <v>885</v>
      </c>
      <c r="E897" t="s">
        <v>150</v>
      </c>
      <c r="F897" t="s">
        <v>128</v>
      </c>
      <c r="G897" t="s">
        <v>776</v>
      </c>
      <c r="H897" t="s">
        <v>108</v>
      </c>
      <c r="I897" t="s">
        <v>109</v>
      </c>
      <c r="J897" t="s">
        <v>156</v>
      </c>
      <c r="K897" t="s">
        <v>186</v>
      </c>
      <c r="L897" t="s">
        <v>117</v>
      </c>
      <c r="M897" t="s">
        <v>138</v>
      </c>
      <c r="N897" t="s">
        <v>42</v>
      </c>
      <c r="O897" t="s">
        <v>511</v>
      </c>
    </row>
    <row r="898" spans="1:15" x14ac:dyDescent="0.25">
      <c r="A898">
        <v>2018</v>
      </c>
      <c r="B898">
        <v>60</v>
      </c>
      <c r="C898" t="s">
        <v>13</v>
      </c>
      <c r="D898" t="s">
        <v>885</v>
      </c>
      <c r="E898" t="s">
        <v>150</v>
      </c>
      <c r="F898" t="s">
        <v>128</v>
      </c>
      <c r="G898" t="s">
        <v>797</v>
      </c>
      <c r="H898" t="s">
        <v>108</v>
      </c>
      <c r="I898" t="s">
        <v>109</v>
      </c>
      <c r="J898" t="s">
        <v>156</v>
      </c>
      <c r="K898" t="s">
        <v>186</v>
      </c>
      <c r="L898" t="s">
        <v>117</v>
      </c>
      <c r="M898" t="s">
        <v>138</v>
      </c>
      <c r="N898" t="s">
        <v>42</v>
      </c>
      <c r="O898" t="s">
        <v>511</v>
      </c>
    </row>
    <row r="899" spans="1:15" x14ac:dyDescent="0.25">
      <c r="A899">
        <v>2018</v>
      </c>
      <c r="B899">
        <v>61</v>
      </c>
      <c r="C899" t="s">
        <v>1111</v>
      </c>
      <c r="D899" t="s">
        <v>66</v>
      </c>
      <c r="E899" t="s">
        <v>183</v>
      </c>
      <c r="F899" t="s">
        <v>128</v>
      </c>
      <c r="G899" t="s">
        <v>134</v>
      </c>
      <c r="H899" t="s">
        <v>108</v>
      </c>
      <c r="I899" t="s">
        <v>109</v>
      </c>
      <c r="J899" t="s">
        <v>184</v>
      </c>
      <c r="K899" t="s">
        <v>186</v>
      </c>
      <c r="L899" t="s">
        <v>117</v>
      </c>
      <c r="M899" t="s">
        <v>121</v>
      </c>
      <c r="N899" t="s">
        <v>43</v>
      </c>
      <c r="O899" t="s">
        <v>174</v>
      </c>
    </row>
    <row r="900" spans="1:15" x14ac:dyDescent="0.25">
      <c r="A900">
        <v>2018</v>
      </c>
      <c r="B900">
        <v>61</v>
      </c>
      <c r="C900" t="s">
        <v>1111</v>
      </c>
      <c r="D900" t="s">
        <v>66</v>
      </c>
      <c r="E900" t="s">
        <v>183</v>
      </c>
      <c r="F900" t="s">
        <v>128</v>
      </c>
      <c r="G900" t="s">
        <v>770</v>
      </c>
      <c r="H900" t="s">
        <v>108</v>
      </c>
      <c r="I900" t="s">
        <v>109</v>
      </c>
      <c r="J900" t="s">
        <v>184</v>
      </c>
      <c r="K900" t="s">
        <v>186</v>
      </c>
      <c r="L900" t="s">
        <v>117</v>
      </c>
      <c r="M900" t="s">
        <v>121</v>
      </c>
      <c r="N900" t="s">
        <v>43</v>
      </c>
      <c r="O900" t="s">
        <v>174</v>
      </c>
    </row>
    <row r="901" spans="1:15" x14ac:dyDescent="0.25">
      <c r="A901">
        <v>2017</v>
      </c>
      <c r="B901">
        <v>62</v>
      </c>
      <c r="C901" t="s">
        <v>1111</v>
      </c>
      <c r="D901" t="s">
        <v>758</v>
      </c>
      <c r="E901" t="s">
        <v>149</v>
      </c>
      <c r="F901" t="s">
        <v>128</v>
      </c>
      <c r="G901" t="s">
        <v>786</v>
      </c>
      <c r="H901" t="s">
        <v>108</v>
      </c>
      <c r="I901" t="s">
        <v>917</v>
      </c>
      <c r="J901" t="s">
        <v>389</v>
      </c>
      <c r="K901" t="s">
        <v>185</v>
      </c>
      <c r="L901" t="s">
        <v>117</v>
      </c>
      <c r="M901" t="s">
        <v>714</v>
      </c>
      <c r="N901" t="s">
        <v>45</v>
      </c>
      <c r="O901" t="s">
        <v>193</v>
      </c>
    </row>
    <row r="902" spans="1:15" x14ac:dyDescent="0.25">
      <c r="A902">
        <v>2017</v>
      </c>
      <c r="B902">
        <v>62</v>
      </c>
      <c r="C902" t="s">
        <v>1111</v>
      </c>
      <c r="D902" t="s">
        <v>623</v>
      </c>
      <c r="E902" t="s">
        <v>149</v>
      </c>
      <c r="F902" t="s">
        <v>128</v>
      </c>
      <c r="G902" t="s">
        <v>786</v>
      </c>
      <c r="H902" t="s">
        <v>108</v>
      </c>
      <c r="I902" t="s">
        <v>917</v>
      </c>
      <c r="J902" t="s">
        <v>389</v>
      </c>
      <c r="K902" t="s">
        <v>185</v>
      </c>
      <c r="L902" t="s">
        <v>117</v>
      </c>
      <c r="M902" t="s">
        <v>714</v>
      </c>
      <c r="N902" t="s">
        <v>45</v>
      </c>
      <c r="O902" t="s">
        <v>193</v>
      </c>
    </row>
    <row r="903" spans="1:15" x14ac:dyDescent="0.25">
      <c r="A903">
        <v>2017</v>
      </c>
      <c r="B903">
        <v>62</v>
      </c>
      <c r="C903" t="s">
        <v>1111</v>
      </c>
      <c r="D903" t="s">
        <v>72</v>
      </c>
      <c r="E903" t="s">
        <v>149</v>
      </c>
      <c r="F903" t="s">
        <v>128</v>
      </c>
      <c r="G903" t="s">
        <v>786</v>
      </c>
      <c r="H903" t="s">
        <v>108</v>
      </c>
      <c r="I903" t="s">
        <v>917</v>
      </c>
      <c r="J903" t="s">
        <v>389</v>
      </c>
      <c r="K903" t="s">
        <v>185</v>
      </c>
      <c r="L903" t="s">
        <v>117</v>
      </c>
      <c r="M903" t="s">
        <v>714</v>
      </c>
      <c r="N903" t="s">
        <v>45</v>
      </c>
      <c r="O903" t="s">
        <v>193</v>
      </c>
    </row>
    <row r="904" spans="1:15" x14ac:dyDescent="0.25">
      <c r="A904">
        <v>2017</v>
      </c>
      <c r="B904">
        <v>62</v>
      </c>
      <c r="C904" t="s">
        <v>1111</v>
      </c>
      <c r="D904" t="s">
        <v>44</v>
      </c>
      <c r="E904" t="s">
        <v>149</v>
      </c>
      <c r="F904" t="s">
        <v>128</v>
      </c>
      <c r="G904" t="s">
        <v>786</v>
      </c>
      <c r="H904" t="s">
        <v>108</v>
      </c>
      <c r="I904" t="s">
        <v>917</v>
      </c>
      <c r="J904" t="s">
        <v>389</v>
      </c>
      <c r="K904" t="s">
        <v>185</v>
      </c>
      <c r="L904" t="s">
        <v>117</v>
      </c>
      <c r="M904" t="s">
        <v>714</v>
      </c>
      <c r="N904" t="s">
        <v>45</v>
      </c>
      <c r="O904" t="s">
        <v>193</v>
      </c>
    </row>
    <row r="905" spans="1:15" x14ac:dyDescent="0.25">
      <c r="A905">
        <v>2017</v>
      </c>
      <c r="B905">
        <v>62</v>
      </c>
      <c r="C905" t="s">
        <v>1111</v>
      </c>
      <c r="D905" t="s">
        <v>9</v>
      </c>
      <c r="E905" t="s">
        <v>149</v>
      </c>
      <c r="F905" t="s">
        <v>128</v>
      </c>
      <c r="G905" t="s">
        <v>786</v>
      </c>
      <c r="H905" t="s">
        <v>108</v>
      </c>
      <c r="I905" t="s">
        <v>917</v>
      </c>
      <c r="J905" t="s">
        <v>389</v>
      </c>
      <c r="K905" t="s">
        <v>185</v>
      </c>
      <c r="L905" t="s">
        <v>117</v>
      </c>
      <c r="M905" t="s">
        <v>714</v>
      </c>
      <c r="N905" t="s">
        <v>45</v>
      </c>
      <c r="O905" t="s">
        <v>193</v>
      </c>
    </row>
    <row r="906" spans="1:15" x14ac:dyDescent="0.25">
      <c r="A906">
        <v>2017</v>
      </c>
      <c r="B906">
        <v>62</v>
      </c>
      <c r="C906" t="s">
        <v>1111</v>
      </c>
      <c r="D906" t="s">
        <v>58</v>
      </c>
      <c r="E906" t="s">
        <v>149</v>
      </c>
      <c r="F906" t="s">
        <v>128</v>
      </c>
      <c r="G906" t="s">
        <v>786</v>
      </c>
      <c r="H906" t="s">
        <v>108</v>
      </c>
      <c r="I906" t="s">
        <v>917</v>
      </c>
      <c r="J906" t="s">
        <v>389</v>
      </c>
      <c r="K906" t="s">
        <v>185</v>
      </c>
      <c r="L906" t="s">
        <v>117</v>
      </c>
      <c r="M906" t="s">
        <v>714</v>
      </c>
      <c r="N906" t="s">
        <v>45</v>
      </c>
      <c r="O906" t="s">
        <v>193</v>
      </c>
    </row>
    <row r="907" spans="1:15" x14ac:dyDescent="0.25">
      <c r="A907">
        <v>2017</v>
      </c>
      <c r="B907">
        <v>63</v>
      </c>
      <c r="C907" t="s">
        <v>31</v>
      </c>
      <c r="D907" t="s">
        <v>624</v>
      </c>
      <c r="E907" t="s">
        <v>278</v>
      </c>
      <c r="F907" t="s">
        <v>128</v>
      </c>
      <c r="G907" t="s">
        <v>134</v>
      </c>
      <c r="H907" t="s">
        <v>917</v>
      </c>
      <c r="I907" t="s">
        <v>917</v>
      </c>
      <c r="J907" t="s">
        <v>917</v>
      </c>
      <c r="K907" t="s">
        <v>917</v>
      </c>
      <c r="L907" t="s">
        <v>917</v>
      </c>
      <c r="M907" t="s">
        <v>191</v>
      </c>
      <c r="N907" t="s">
        <v>519</v>
      </c>
      <c r="O907" t="s">
        <v>194</v>
      </c>
    </row>
    <row r="908" spans="1:15" x14ac:dyDescent="0.25">
      <c r="A908">
        <v>2017</v>
      </c>
      <c r="B908">
        <v>63</v>
      </c>
      <c r="C908" t="s">
        <v>31</v>
      </c>
      <c r="D908" t="s">
        <v>624</v>
      </c>
      <c r="E908" t="s">
        <v>278</v>
      </c>
      <c r="F908" t="s">
        <v>128</v>
      </c>
      <c r="G908" t="s">
        <v>832</v>
      </c>
      <c r="H908" t="s">
        <v>917</v>
      </c>
      <c r="I908" t="s">
        <v>917</v>
      </c>
      <c r="J908" t="s">
        <v>917</v>
      </c>
      <c r="K908" t="s">
        <v>917</v>
      </c>
      <c r="L908" t="s">
        <v>917</v>
      </c>
      <c r="M908" t="s">
        <v>191</v>
      </c>
      <c r="N908" t="s">
        <v>519</v>
      </c>
      <c r="O908" t="s">
        <v>194</v>
      </c>
    </row>
    <row r="909" spans="1:15" x14ac:dyDescent="0.25">
      <c r="A909">
        <v>2017</v>
      </c>
      <c r="B909">
        <v>63</v>
      </c>
      <c r="C909" t="s">
        <v>31</v>
      </c>
      <c r="D909" t="s">
        <v>624</v>
      </c>
      <c r="E909" t="s">
        <v>278</v>
      </c>
      <c r="F909" t="s">
        <v>661</v>
      </c>
      <c r="G909" t="s">
        <v>134</v>
      </c>
      <c r="H909" t="s">
        <v>917</v>
      </c>
      <c r="I909" t="s">
        <v>917</v>
      </c>
      <c r="J909" t="s">
        <v>917</v>
      </c>
      <c r="K909" t="s">
        <v>917</v>
      </c>
      <c r="L909" t="s">
        <v>917</v>
      </c>
      <c r="M909" t="s">
        <v>191</v>
      </c>
      <c r="N909" t="s">
        <v>519</v>
      </c>
      <c r="O909" t="s">
        <v>194</v>
      </c>
    </row>
    <row r="910" spans="1:15" x14ac:dyDescent="0.25">
      <c r="A910">
        <v>2017</v>
      </c>
      <c r="B910">
        <v>63</v>
      </c>
      <c r="C910" t="s">
        <v>31</v>
      </c>
      <c r="D910" t="s">
        <v>624</v>
      </c>
      <c r="E910" t="s">
        <v>278</v>
      </c>
      <c r="F910" t="s">
        <v>661</v>
      </c>
      <c r="G910" t="s">
        <v>832</v>
      </c>
      <c r="H910" t="s">
        <v>917</v>
      </c>
      <c r="I910" t="s">
        <v>917</v>
      </c>
      <c r="J910" t="s">
        <v>917</v>
      </c>
      <c r="K910" t="s">
        <v>917</v>
      </c>
      <c r="L910" t="s">
        <v>917</v>
      </c>
      <c r="M910" t="s">
        <v>191</v>
      </c>
      <c r="N910" t="s">
        <v>519</v>
      </c>
      <c r="O910" t="s">
        <v>194</v>
      </c>
    </row>
    <row r="911" spans="1:15" x14ac:dyDescent="0.25">
      <c r="A911">
        <v>2017</v>
      </c>
      <c r="B911">
        <v>63</v>
      </c>
      <c r="C911" t="s">
        <v>31</v>
      </c>
      <c r="D911" t="s">
        <v>624</v>
      </c>
      <c r="E911" t="s">
        <v>278</v>
      </c>
      <c r="F911" t="s">
        <v>662</v>
      </c>
      <c r="G911" t="s">
        <v>134</v>
      </c>
      <c r="H911" t="s">
        <v>917</v>
      </c>
      <c r="I911" t="s">
        <v>917</v>
      </c>
      <c r="J911" t="s">
        <v>917</v>
      </c>
      <c r="K911" t="s">
        <v>917</v>
      </c>
      <c r="L911" t="s">
        <v>917</v>
      </c>
      <c r="M911" t="s">
        <v>191</v>
      </c>
      <c r="N911" t="s">
        <v>519</v>
      </c>
      <c r="O911" t="s">
        <v>194</v>
      </c>
    </row>
    <row r="912" spans="1:15" x14ac:dyDescent="0.25">
      <c r="A912">
        <v>2017</v>
      </c>
      <c r="B912">
        <v>63</v>
      </c>
      <c r="C912" t="s">
        <v>31</v>
      </c>
      <c r="D912" t="s">
        <v>624</v>
      </c>
      <c r="E912" t="s">
        <v>278</v>
      </c>
      <c r="F912" t="s">
        <v>662</v>
      </c>
      <c r="G912" t="s">
        <v>832</v>
      </c>
      <c r="H912" t="s">
        <v>917</v>
      </c>
      <c r="I912" t="s">
        <v>917</v>
      </c>
      <c r="J912" t="s">
        <v>917</v>
      </c>
      <c r="K912" t="s">
        <v>917</v>
      </c>
      <c r="L912" t="s">
        <v>917</v>
      </c>
      <c r="M912" t="s">
        <v>191</v>
      </c>
      <c r="N912" t="s">
        <v>519</v>
      </c>
      <c r="O912" t="s">
        <v>194</v>
      </c>
    </row>
    <row r="913" spans="1:15" x14ac:dyDescent="0.25">
      <c r="A913">
        <v>2017</v>
      </c>
      <c r="B913">
        <v>63</v>
      </c>
      <c r="C913" t="s">
        <v>31</v>
      </c>
      <c r="D913" t="s">
        <v>624</v>
      </c>
      <c r="E913" t="s">
        <v>278</v>
      </c>
      <c r="F913" t="s">
        <v>663</v>
      </c>
      <c r="G913" t="s">
        <v>134</v>
      </c>
      <c r="H913" t="s">
        <v>917</v>
      </c>
      <c r="I913" t="s">
        <v>917</v>
      </c>
      <c r="J913" t="s">
        <v>917</v>
      </c>
      <c r="K913" t="s">
        <v>917</v>
      </c>
      <c r="L913" t="s">
        <v>917</v>
      </c>
      <c r="M913" t="s">
        <v>191</v>
      </c>
      <c r="N913" t="s">
        <v>519</v>
      </c>
      <c r="O913" t="s">
        <v>194</v>
      </c>
    </row>
    <row r="914" spans="1:15" x14ac:dyDescent="0.25">
      <c r="A914">
        <v>2017</v>
      </c>
      <c r="B914">
        <v>63</v>
      </c>
      <c r="C914" t="s">
        <v>31</v>
      </c>
      <c r="D914" t="s">
        <v>624</v>
      </c>
      <c r="E914" t="s">
        <v>278</v>
      </c>
      <c r="F914" t="s">
        <v>663</v>
      </c>
      <c r="G914" t="s">
        <v>832</v>
      </c>
      <c r="H914" t="s">
        <v>917</v>
      </c>
      <c r="I914" t="s">
        <v>917</v>
      </c>
      <c r="J914" t="s">
        <v>917</v>
      </c>
      <c r="K914" t="s">
        <v>917</v>
      </c>
      <c r="L914" t="s">
        <v>917</v>
      </c>
      <c r="M914" t="s">
        <v>191</v>
      </c>
      <c r="N914" t="s">
        <v>519</v>
      </c>
      <c r="O914" t="s">
        <v>194</v>
      </c>
    </row>
    <row r="915" spans="1:15" x14ac:dyDescent="0.25">
      <c r="A915">
        <v>2017</v>
      </c>
      <c r="B915">
        <v>63</v>
      </c>
      <c r="C915" t="s">
        <v>31</v>
      </c>
      <c r="D915" t="s">
        <v>624</v>
      </c>
      <c r="E915" t="s">
        <v>278</v>
      </c>
      <c r="F915" t="s">
        <v>664</v>
      </c>
      <c r="G915" t="s">
        <v>134</v>
      </c>
      <c r="H915" t="s">
        <v>917</v>
      </c>
      <c r="I915" t="s">
        <v>917</v>
      </c>
      <c r="J915" t="s">
        <v>917</v>
      </c>
      <c r="K915" t="s">
        <v>917</v>
      </c>
      <c r="L915" t="s">
        <v>917</v>
      </c>
      <c r="M915" t="s">
        <v>191</v>
      </c>
      <c r="N915" t="s">
        <v>519</v>
      </c>
      <c r="O915" t="s">
        <v>194</v>
      </c>
    </row>
    <row r="916" spans="1:15" x14ac:dyDescent="0.25">
      <c r="A916">
        <v>2017</v>
      </c>
      <c r="B916">
        <v>63</v>
      </c>
      <c r="C916" t="s">
        <v>31</v>
      </c>
      <c r="D916" t="s">
        <v>624</v>
      </c>
      <c r="E916" t="s">
        <v>278</v>
      </c>
      <c r="F916" t="s">
        <v>664</v>
      </c>
      <c r="G916" t="s">
        <v>832</v>
      </c>
      <c r="H916" t="s">
        <v>917</v>
      </c>
      <c r="I916" t="s">
        <v>917</v>
      </c>
      <c r="J916" t="s">
        <v>917</v>
      </c>
      <c r="K916" t="s">
        <v>917</v>
      </c>
      <c r="L916" t="s">
        <v>917</v>
      </c>
      <c r="M916" t="s">
        <v>191</v>
      </c>
      <c r="N916" t="s">
        <v>519</v>
      </c>
      <c r="O916" t="s">
        <v>194</v>
      </c>
    </row>
    <row r="917" spans="1:15" x14ac:dyDescent="0.25">
      <c r="A917">
        <v>2017</v>
      </c>
      <c r="B917">
        <v>63</v>
      </c>
      <c r="C917" t="s">
        <v>31</v>
      </c>
      <c r="D917" t="s">
        <v>625</v>
      </c>
      <c r="E917" t="s">
        <v>278</v>
      </c>
      <c r="F917" t="s">
        <v>128</v>
      </c>
      <c r="G917" t="s">
        <v>134</v>
      </c>
      <c r="H917" t="s">
        <v>917</v>
      </c>
      <c r="I917" t="s">
        <v>917</v>
      </c>
      <c r="J917" t="s">
        <v>917</v>
      </c>
      <c r="K917" t="s">
        <v>917</v>
      </c>
      <c r="L917" t="s">
        <v>917</v>
      </c>
      <c r="M917" t="s">
        <v>191</v>
      </c>
      <c r="N917" t="s">
        <v>519</v>
      </c>
      <c r="O917" t="s">
        <v>194</v>
      </c>
    </row>
    <row r="918" spans="1:15" x14ac:dyDescent="0.25">
      <c r="A918">
        <v>2017</v>
      </c>
      <c r="B918">
        <v>63</v>
      </c>
      <c r="C918" t="s">
        <v>31</v>
      </c>
      <c r="D918" t="s">
        <v>625</v>
      </c>
      <c r="E918" t="s">
        <v>278</v>
      </c>
      <c r="F918" t="s">
        <v>128</v>
      </c>
      <c r="G918" t="s">
        <v>832</v>
      </c>
      <c r="H918" t="s">
        <v>917</v>
      </c>
      <c r="I918" t="s">
        <v>917</v>
      </c>
      <c r="J918" t="s">
        <v>917</v>
      </c>
      <c r="K918" t="s">
        <v>917</v>
      </c>
      <c r="L918" t="s">
        <v>917</v>
      </c>
      <c r="M918" t="s">
        <v>191</v>
      </c>
      <c r="N918" t="s">
        <v>519</v>
      </c>
      <c r="O918" t="s">
        <v>194</v>
      </c>
    </row>
    <row r="919" spans="1:15" x14ac:dyDescent="0.25">
      <c r="A919">
        <v>2017</v>
      </c>
      <c r="B919">
        <v>63</v>
      </c>
      <c r="C919" t="s">
        <v>31</v>
      </c>
      <c r="D919" t="s">
        <v>625</v>
      </c>
      <c r="E919" t="s">
        <v>278</v>
      </c>
      <c r="F919" t="s">
        <v>661</v>
      </c>
      <c r="G919" t="s">
        <v>134</v>
      </c>
      <c r="H919" t="s">
        <v>917</v>
      </c>
      <c r="I919" t="s">
        <v>917</v>
      </c>
      <c r="J919" t="s">
        <v>917</v>
      </c>
      <c r="K919" t="s">
        <v>917</v>
      </c>
      <c r="L919" t="s">
        <v>917</v>
      </c>
      <c r="M919" t="s">
        <v>191</v>
      </c>
      <c r="N919" t="s">
        <v>519</v>
      </c>
      <c r="O919" t="s">
        <v>194</v>
      </c>
    </row>
    <row r="920" spans="1:15" x14ac:dyDescent="0.25">
      <c r="A920">
        <v>2017</v>
      </c>
      <c r="B920">
        <v>63</v>
      </c>
      <c r="C920" t="s">
        <v>31</v>
      </c>
      <c r="D920" t="s">
        <v>625</v>
      </c>
      <c r="E920" t="s">
        <v>278</v>
      </c>
      <c r="F920" t="s">
        <v>661</v>
      </c>
      <c r="G920" t="s">
        <v>832</v>
      </c>
      <c r="H920" t="s">
        <v>917</v>
      </c>
      <c r="I920" t="s">
        <v>917</v>
      </c>
      <c r="J920" t="s">
        <v>917</v>
      </c>
      <c r="K920" t="s">
        <v>917</v>
      </c>
      <c r="L920" t="s">
        <v>917</v>
      </c>
      <c r="M920" t="s">
        <v>191</v>
      </c>
      <c r="N920" t="s">
        <v>519</v>
      </c>
      <c r="O920" t="s">
        <v>194</v>
      </c>
    </row>
    <row r="921" spans="1:15" x14ac:dyDescent="0.25">
      <c r="A921">
        <v>2017</v>
      </c>
      <c r="B921">
        <v>63</v>
      </c>
      <c r="C921" t="s">
        <v>31</v>
      </c>
      <c r="D921" t="s">
        <v>625</v>
      </c>
      <c r="E921" t="s">
        <v>278</v>
      </c>
      <c r="F921" t="s">
        <v>662</v>
      </c>
      <c r="G921" t="s">
        <v>134</v>
      </c>
      <c r="H921" t="s">
        <v>917</v>
      </c>
      <c r="I921" t="s">
        <v>917</v>
      </c>
      <c r="J921" t="s">
        <v>917</v>
      </c>
      <c r="K921" t="s">
        <v>917</v>
      </c>
      <c r="L921" t="s">
        <v>917</v>
      </c>
      <c r="M921" t="s">
        <v>191</v>
      </c>
      <c r="N921" t="s">
        <v>519</v>
      </c>
      <c r="O921" t="s">
        <v>194</v>
      </c>
    </row>
    <row r="922" spans="1:15" x14ac:dyDescent="0.25">
      <c r="A922">
        <v>2017</v>
      </c>
      <c r="B922">
        <v>63</v>
      </c>
      <c r="C922" t="s">
        <v>31</v>
      </c>
      <c r="D922" t="s">
        <v>625</v>
      </c>
      <c r="E922" t="s">
        <v>278</v>
      </c>
      <c r="F922" t="s">
        <v>662</v>
      </c>
      <c r="G922" t="s">
        <v>832</v>
      </c>
      <c r="H922" t="s">
        <v>917</v>
      </c>
      <c r="I922" t="s">
        <v>917</v>
      </c>
      <c r="J922" t="s">
        <v>917</v>
      </c>
      <c r="K922" t="s">
        <v>917</v>
      </c>
      <c r="L922" t="s">
        <v>917</v>
      </c>
      <c r="M922" t="s">
        <v>191</v>
      </c>
      <c r="N922" t="s">
        <v>519</v>
      </c>
      <c r="O922" t="s">
        <v>194</v>
      </c>
    </row>
    <row r="923" spans="1:15" x14ac:dyDescent="0.25">
      <c r="A923">
        <v>2017</v>
      </c>
      <c r="B923">
        <v>63</v>
      </c>
      <c r="C923" t="s">
        <v>31</v>
      </c>
      <c r="D923" t="s">
        <v>625</v>
      </c>
      <c r="E923" t="s">
        <v>278</v>
      </c>
      <c r="F923" t="s">
        <v>663</v>
      </c>
      <c r="G923" t="s">
        <v>134</v>
      </c>
      <c r="H923" t="s">
        <v>917</v>
      </c>
      <c r="I923" t="s">
        <v>917</v>
      </c>
      <c r="J923" t="s">
        <v>917</v>
      </c>
      <c r="K923" t="s">
        <v>917</v>
      </c>
      <c r="L923" t="s">
        <v>917</v>
      </c>
      <c r="M923" t="s">
        <v>191</v>
      </c>
      <c r="N923" t="s">
        <v>519</v>
      </c>
      <c r="O923" t="s">
        <v>194</v>
      </c>
    </row>
    <row r="924" spans="1:15" x14ac:dyDescent="0.25">
      <c r="A924">
        <v>2017</v>
      </c>
      <c r="B924">
        <v>63</v>
      </c>
      <c r="C924" t="s">
        <v>31</v>
      </c>
      <c r="D924" t="s">
        <v>625</v>
      </c>
      <c r="E924" t="s">
        <v>278</v>
      </c>
      <c r="F924" t="s">
        <v>663</v>
      </c>
      <c r="G924" t="s">
        <v>832</v>
      </c>
      <c r="H924" t="s">
        <v>917</v>
      </c>
      <c r="I924" t="s">
        <v>917</v>
      </c>
      <c r="J924" t="s">
        <v>917</v>
      </c>
      <c r="K924" t="s">
        <v>917</v>
      </c>
      <c r="L924" t="s">
        <v>917</v>
      </c>
      <c r="M924" t="s">
        <v>191</v>
      </c>
      <c r="N924" t="s">
        <v>519</v>
      </c>
      <c r="O924" t="s">
        <v>194</v>
      </c>
    </row>
    <row r="925" spans="1:15" x14ac:dyDescent="0.25">
      <c r="A925">
        <v>2017</v>
      </c>
      <c r="B925">
        <v>63</v>
      </c>
      <c r="C925" t="s">
        <v>31</v>
      </c>
      <c r="D925" t="s">
        <v>625</v>
      </c>
      <c r="E925" t="s">
        <v>278</v>
      </c>
      <c r="F925" t="s">
        <v>664</v>
      </c>
      <c r="G925" t="s">
        <v>134</v>
      </c>
      <c r="H925" t="s">
        <v>917</v>
      </c>
      <c r="I925" t="s">
        <v>917</v>
      </c>
      <c r="J925" t="s">
        <v>917</v>
      </c>
      <c r="K925" t="s">
        <v>917</v>
      </c>
      <c r="L925" t="s">
        <v>917</v>
      </c>
      <c r="M925" t="s">
        <v>191</v>
      </c>
      <c r="N925" t="s">
        <v>519</v>
      </c>
      <c r="O925" t="s">
        <v>194</v>
      </c>
    </row>
    <row r="926" spans="1:15" x14ac:dyDescent="0.25">
      <c r="A926">
        <v>2017</v>
      </c>
      <c r="B926">
        <v>63</v>
      </c>
      <c r="C926" t="s">
        <v>31</v>
      </c>
      <c r="D926" t="s">
        <v>625</v>
      </c>
      <c r="E926" t="s">
        <v>278</v>
      </c>
      <c r="F926" t="s">
        <v>664</v>
      </c>
      <c r="G926" t="s">
        <v>832</v>
      </c>
      <c r="H926" t="s">
        <v>917</v>
      </c>
      <c r="I926" t="s">
        <v>917</v>
      </c>
      <c r="J926" t="s">
        <v>917</v>
      </c>
      <c r="K926" t="s">
        <v>917</v>
      </c>
      <c r="L926" t="s">
        <v>917</v>
      </c>
      <c r="M926" t="s">
        <v>191</v>
      </c>
      <c r="N926" t="s">
        <v>519</v>
      </c>
      <c r="O926" t="s">
        <v>194</v>
      </c>
    </row>
    <row r="927" spans="1:15" x14ac:dyDescent="0.25">
      <c r="A927">
        <v>2016</v>
      </c>
      <c r="B927">
        <v>64</v>
      </c>
      <c r="C927" t="s">
        <v>196</v>
      </c>
      <c r="D927" t="s">
        <v>58</v>
      </c>
      <c r="E927" t="s">
        <v>149</v>
      </c>
      <c r="F927" t="s">
        <v>51</v>
      </c>
      <c r="G927" t="s">
        <v>856</v>
      </c>
      <c r="H927" t="s">
        <v>108</v>
      </c>
      <c r="I927" t="s">
        <v>917</v>
      </c>
      <c r="J927" t="s">
        <v>198</v>
      </c>
      <c r="K927" t="s">
        <v>197</v>
      </c>
      <c r="L927" t="s">
        <v>116</v>
      </c>
      <c r="M927" t="s">
        <v>195</v>
      </c>
      <c r="N927" t="s">
        <v>521</v>
      </c>
      <c r="O927" t="s">
        <v>175</v>
      </c>
    </row>
    <row r="928" spans="1:15" x14ac:dyDescent="0.25">
      <c r="A928">
        <v>2016</v>
      </c>
      <c r="B928">
        <v>64</v>
      </c>
      <c r="C928" t="s">
        <v>196</v>
      </c>
      <c r="D928" t="s">
        <v>58</v>
      </c>
      <c r="E928" t="s">
        <v>149</v>
      </c>
      <c r="F928" t="s">
        <v>51</v>
      </c>
      <c r="G928" t="s">
        <v>134</v>
      </c>
      <c r="H928" t="s">
        <v>108</v>
      </c>
      <c r="I928" t="s">
        <v>917</v>
      </c>
      <c r="J928" t="s">
        <v>198</v>
      </c>
      <c r="K928" t="s">
        <v>197</v>
      </c>
      <c r="L928" t="s">
        <v>116</v>
      </c>
      <c r="M928" t="s">
        <v>195</v>
      </c>
      <c r="N928" t="s">
        <v>521</v>
      </c>
      <c r="O928" t="s">
        <v>175</v>
      </c>
    </row>
    <row r="929" spans="1:15" x14ac:dyDescent="0.25">
      <c r="A929">
        <v>2016</v>
      </c>
      <c r="B929">
        <v>64</v>
      </c>
      <c r="C929" t="s">
        <v>196</v>
      </c>
      <c r="D929" t="s">
        <v>58</v>
      </c>
      <c r="E929" t="s">
        <v>149</v>
      </c>
      <c r="F929" t="s">
        <v>51</v>
      </c>
      <c r="G929" t="s">
        <v>832</v>
      </c>
      <c r="H929" t="s">
        <v>108</v>
      </c>
      <c r="I929" t="s">
        <v>917</v>
      </c>
      <c r="J929" t="s">
        <v>198</v>
      </c>
      <c r="K929" t="s">
        <v>197</v>
      </c>
      <c r="L929" t="s">
        <v>116</v>
      </c>
      <c r="M929" t="s">
        <v>195</v>
      </c>
      <c r="N929" t="s">
        <v>521</v>
      </c>
      <c r="O929" t="s">
        <v>175</v>
      </c>
    </row>
    <row r="930" spans="1:15" x14ac:dyDescent="0.25">
      <c r="A930">
        <v>2016</v>
      </c>
      <c r="B930">
        <v>64</v>
      </c>
      <c r="C930" t="s">
        <v>196</v>
      </c>
      <c r="D930" t="s">
        <v>58</v>
      </c>
      <c r="E930" t="s">
        <v>149</v>
      </c>
      <c r="F930" t="s">
        <v>128</v>
      </c>
      <c r="G930" t="s">
        <v>856</v>
      </c>
      <c r="H930" t="s">
        <v>108</v>
      </c>
      <c r="I930" t="s">
        <v>917</v>
      </c>
      <c r="J930" t="s">
        <v>198</v>
      </c>
      <c r="K930" t="s">
        <v>197</v>
      </c>
      <c r="L930" t="s">
        <v>116</v>
      </c>
      <c r="M930" t="s">
        <v>195</v>
      </c>
      <c r="N930" t="s">
        <v>521</v>
      </c>
      <c r="O930" t="s">
        <v>175</v>
      </c>
    </row>
    <row r="931" spans="1:15" x14ac:dyDescent="0.25">
      <c r="A931">
        <v>2016</v>
      </c>
      <c r="B931">
        <v>64</v>
      </c>
      <c r="C931" t="s">
        <v>196</v>
      </c>
      <c r="D931" t="s">
        <v>58</v>
      </c>
      <c r="E931" t="s">
        <v>149</v>
      </c>
      <c r="F931" t="s">
        <v>128</v>
      </c>
      <c r="G931" t="s">
        <v>134</v>
      </c>
      <c r="H931" t="s">
        <v>108</v>
      </c>
      <c r="I931" t="s">
        <v>917</v>
      </c>
      <c r="J931" t="s">
        <v>198</v>
      </c>
      <c r="K931" t="s">
        <v>197</v>
      </c>
      <c r="L931" t="s">
        <v>116</v>
      </c>
      <c r="M931" t="s">
        <v>195</v>
      </c>
      <c r="N931" t="s">
        <v>521</v>
      </c>
      <c r="O931" t="s">
        <v>175</v>
      </c>
    </row>
    <row r="932" spans="1:15" x14ac:dyDescent="0.25">
      <c r="A932">
        <v>2016</v>
      </c>
      <c r="B932">
        <v>64</v>
      </c>
      <c r="C932" t="s">
        <v>196</v>
      </c>
      <c r="D932" t="s">
        <v>58</v>
      </c>
      <c r="E932" t="s">
        <v>149</v>
      </c>
      <c r="F932" t="s">
        <v>128</v>
      </c>
      <c r="G932" t="s">
        <v>832</v>
      </c>
      <c r="H932" t="s">
        <v>108</v>
      </c>
      <c r="I932" t="s">
        <v>917</v>
      </c>
      <c r="J932" t="s">
        <v>198</v>
      </c>
      <c r="K932" t="s">
        <v>197</v>
      </c>
      <c r="L932" t="s">
        <v>116</v>
      </c>
      <c r="M932" t="s">
        <v>195</v>
      </c>
      <c r="N932" t="s">
        <v>521</v>
      </c>
      <c r="O932" t="s">
        <v>175</v>
      </c>
    </row>
    <row r="933" spans="1:15" x14ac:dyDescent="0.25">
      <c r="A933">
        <v>2016</v>
      </c>
      <c r="B933">
        <v>64</v>
      </c>
      <c r="C933" t="s">
        <v>196</v>
      </c>
      <c r="D933" t="s">
        <v>9</v>
      </c>
      <c r="E933" t="s">
        <v>149</v>
      </c>
      <c r="F933" t="s">
        <v>51</v>
      </c>
      <c r="G933" t="s">
        <v>856</v>
      </c>
      <c r="H933" t="s">
        <v>108</v>
      </c>
      <c r="I933" t="s">
        <v>917</v>
      </c>
      <c r="J933" t="s">
        <v>198</v>
      </c>
      <c r="K933" t="s">
        <v>197</v>
      </c>
      <c r="L933" t="s">
        <v>116</v>
      </c>
      <c r="M933" t="s">
        <v>195</v>
      </c>
      <c r="N933" t="s">
        <v>521</v>
      </c>
      <c r="O933" t="s">
        <v>175</v>
      </c>
    </row>
    <row r="934" spans="1:15" x14ac:dyDescent="0.25">
      <c r="A934">
        <v>2016</v>
      </c>
      <c r="B934">
        <v>64</v>
      </c>
      <c r="C934" t="s">
        <v>196</v>
      </c>
      <c r="D934" t="s">
        <v>9</v>
      </c>
      <c r="E934" t="s">
        <v>149</v>
      </c>
      <c r="F934" t="s">
        <v>51</v>
      </c>
      <c r="G934" t="s">
        <v>134</v>
      </c>
      <c r="H934" t="s">
        <v>108</v>
      </c>
      <c r="I934" t="s">
        <v>917</v>
      </c>
      <c r="J934" t="s">
        <v>198</v>
      </c>
      <c r="K934" t="s">
        <v>197</v>
      </c>
      <c r="L934" t="s">
        <v>116</v>
      </c>
      <c r="M934" t="s">
        <v>195</v>
      </c>
      <c r="N934" t="s">
        <v>521</v>
      </c>
      <c r="O934" t="s">
        <v>175</v>
      </c>
    </row>
    <row r="935" spans="1:15" x14ac:dyDescent="0.25">
      <c r="A935">
        <v>2016</v>
      </c>
      <c r="B935">
        <v>64</v>
      </c>
      <c r="C935" t="s">
        <v>196</v>
      </c>
      <c r="D935" t="s">
        <v>9</v>
      </c>
      <c r="E935" t="s">
        <v>149</v>
      </c>
      <c r="F935" t="s">
        <v>51</v>
      </c>
      <c r="G935" t="s">
        <v>832</v>
      </c>
      <c r="H935" t="s">
        <v>108</v>
      </c>
      <c r="I935" t="s">
        <v>917</v>
      </c>
      <c r="J935" t="s">
        <v>198</v>
      </c>
      <c r="K935" t="s">
        <v>197</v>
      </c>
      <c r="L935" t="s">
        <v>116</v>
      </c>
      <c r="M935" t="s">
        <v>195</v>
      </c>
      <c r="N935" t="s">
        <v>521</v>
      </c>
      <c r="O935" t="s">
        <v>175</v>
      </c>
    </row>
    <row r="936" spans="1:15" x14ac:dyDescent="0.25">
      <c r="A936">
        <v>2016</v>
      </c>
      <c r="B936">
        <v>64</v>
      </c>
      <c r="C936" t="s">
        <v>196</v>
      </c>
      <c r="D936" t="s">
        <v>9</v>
      </c>
      <c r="E936" t="s">
        <v>149</v>
      </c>
      <c r="F936" t="s">
        <v>128</v>
      </c>
      <c r="G936" t="s">
        <v>856</v>
      </c>
      <c r="H936" t="s">
        <v>108</v>
      </c>
      <c r="I936" t="s">
        <v>917</v>
      </c>
      <c r="J936" t="s">
        <v>198</v>
      </c>
      <c r="K936" t="s">
        <v>197</v>
      </c>
      <c r="L936" t="s">
        <v>116</v>
      </c>
      <c r="M936" t="s">
        <v>195</v>
      </c>
      <c r="N936" t="s">
        <v>521</v>
      </c>
      <c r="O936" t="s">
        <v>175</v>
      </c>
    </row>
    <row r="937" spans="1:15" x14ac:dyDescent="0.25">
      <c r="A937">
        <v>2016</v>
      </c>
      <c r="B937">
        <v>64</v>
      </c>
      <c r="C937" t="s">
        <v>196</v>
      </c>
      <c r="D937" t="s">
        <v>9</v>
      </c>
      <c r="E937" t="s">
        <v>149</v>
      </c>
      <c r="F937" t="s">
        <v>128</v>
      </c>
      <c r="G937" t="s">
        <v>134</v>
      </c>
      <c r="H937" t="s">
        <v>108</v>
      </c>
      <c r="I937" t="s">
        <v>917</v>
      </c>
      <c r="J937" t="s">
        <v>198</v>
      </c>
      <c r="K937" t="s">
        <v>197</v>
      </c>
      <c r="L937" t="s">
        <v>116</v>
      </c>
      <c r="M937" t="s">
        <v>195</v>
      </c>
      <c r="N937" t="s">
        <v>521</v>
      </c>
      <c r="O937" t="s">
        <v>175</v>
      </c>
    </row>
    <row r="938" spans="1:15" x14ac:dyDescent="0.25">
      <c r="A938">
        <v>2016</v>
      </c>
      <c r="B938">
        <v>64</v>
      </c>
      <c r="C938" t="s">
        <v>196</v>
      </c>
      <c r="D938" t="s">
        <v>9</v>
      </c>
      <c r="E938" t="s">
        <v>149</v>
      </c>
      <c r="F938" t="s">
        <v>128</v>
      </c>
      <c r="G938" t="s">
        <v>832</v>
      </c>
      <c r="H938" t="s">
        <v>108</v>
      </c>
      <c r="I938" t="s">
        <v>917</v>
      </c>
      <c r="J938" t="s">
        <v>198</v>
      </c>
      <c r="K938" t="s">
        <v>197</v>
      </c>
      <c r="L938" t="s">
        <v>116</v>
      </c>
      <c r="M938" t="s">
        <v>195</v>
      </c>
      <c r="N938" t="s">
        <v>521</v>
      </c>
      <c r="O938" t="s">
        <v>175</v>
      </c>
    </row>
    <row r="939" spans="1:15" x14ac:dyDescent="0.25">
      <c r="A939">
        <v>2016</v>
      </c>
      <c r="B939">
        <v>64</v>
      </c>
      <c r="C939" t="s">
        <v>196</v>
      </c>
      <c r="D939" t="s">
        <v>44</v>
      </c>
      <c r="E939" t="s">
        <v>149</v>
      </c>
      <c r="F939" t="s">
        <v>51</v>
      </c>
      <c r="G939" t="s">
        <v>856</v>
      </c>
      <c r="H939" t="s">
        <v>108</v>
      </c>
      <c r="I939" t="s">
        <v>917</v>
      </c>
      <c r="J939" t="s">
        <v>198</v>
      </c>
      <c r="K939" t="s">
        <v>197</v>
      </c>
      <c r="L939" t="s">
        <v>116</v>
      </c>
      <c r="M939" t="s">
        <v>195</v>
      </c>
      <c r="N939" t="s">
        <v>521</v>
      </c>
      <c r="O939" t="s">
        <v>175</v>
      </c>
    </row>
    <row r="940" spans="1:15" x14ac:dyDescent="0.25">
      <c r="A940">
        <v>2016</v>
      </c>
      <c r="B940">
        <v>64</v>
      </c>
      <c r="C940" t="s">
        <v>196</v>
      </c>
      <c r="D940" t="s">
        <v>44</v>
      </c>
      <c r="E940" t="s">
        <v>149</v>
      </c>
      <c r="F940" t="s">
        <v>51</v>
      </c>
      <c r="G940" t="s">
        <v>134</v>
      </c>
      <c r="H940" t="s">
        <v>108</v>
      </c>
      <c r="I940" t="s">
        <v>917</v>
      </c>
      <c r="J940" t="s">
        <v>198</v>
      </c>
      <c r="K940" t="s">
        <v>197</v>
      </c>
      <c r="L940" t="s">
        <v>116</v>
      </c>
      <c r="M940" t="s">
        <v>195</v>
      </c>
      <c r="N940" t="s">
        <v>521</v>
      </c>
      <c r="O940" t="s">
        <v>175</v>
      </c>
    </row>
    <row r="941" spans="1:15" x14ac:dyDescent="0.25">
      <c r="A941">
        <v>2016</v>
      </c>
      <c r="B941">
        <v>64</v>
      </c>
      <c r="C941" t="s">
        <v>196</v>
      </c>
      <c r="D941" t="s">
        <v>44</v>
      </c>
      <c r="E941" t="s">
        <v>149</v>
      </c>
      <c r="F941" t="s">
        <v>51</v>
      </c>
      <c r="G941" t="s">
        <v>832</v>
      </c>
      <c r="H941" t="s">
        <v>108</v>
      </c>
      <c r="I941" t="s">
        <v>917</v>
      </c>
      <c r="J941" t="s">
        <v>198</v>
      </c>
      <c r="K941" t="s">
        <v>197</v>
      </c>
      <c r="L941" t="s">
        <v>116</v>
      </c>
      <c r="M941" t="s">
        <v>195</v>
      </c>
      <c r="N941" t="s">
        <v>521</v>
      </c>
      <c r="O941" t="s">
        <v>175</v>
      </c>
    </row>
    <row r="942" spans="1:15" x14ac:dyDescent="0.25">
      <c r="A942">
        <v>2016</v>
      </c>
      <c r="B942">
        <v>64</v>
      </c>
      <c r="C942" t="s">
        <v>196</v>
      </c>
      <c r="D942" t="s">
        <v>44</v>
      </c>
      <c r="E942" t="s">
        <v>149</v>
      </c>
      <c r="F942" t="s">
        <v>128</v>
      </c>
      <c r="G942" t="s">
        <v>856</v>
      </c>
      <c r="H942" t="s">
        <v>108</v>
      </c>
      <c r="I942" t="s">
        <v>917</v>
      </c>
      <c r="J942" t="s">
        <v>198</v>
      </c>
      <c r="K942" t="s">
        <v>197</v>
      </c>
      <c r="L942" t="s">
        <v>116</v>
      </c>
      <c r="M942" t="s">
        <v>195</v>
      </c>
      <c r="N942" t="s">
        <v>521</v>
      </c>
      <c r="O942" t="s">
        <v>175</v>
      </c>
    </row>
    <row r="943" spans="1:15" x14ac:dyDescent="0.25">
      <c r="A943">
        <v>2016</v>
      </c>
      <c r="B943">
        <v>64</v>
      </c>
      <c r="C943" t="s">
        <v>196</v>
      </c>
      <c r="D943" t="s">
        <v>44</v>
      </c>
      <c r="E943" t="s">
        <v>149</v>
      </c>
      <c r="F943" t="s">
        <v>128</v>
      </c>
      <c r="G943" t="s">
        <v>134</v>
      </c>
      <c r="H943" t="s">
        <v>108</v>
      </c>
      <c r="I943" t="s">
        <v>917</v>
      </c>
      <c r="J943" t="s">
        <v>198</v>
      </c>
      <c r="K943" t="s">
        <v>197</v>
      </c>
      <c r="L943" t="s">
        <v>116</v>
      </c>
      <c r="M943" t="s">
        <v>195</v>
      </c>
      <c r="N943" t="s">
        <v>521</v>
      </c>
      <c r="O943" t="s">
        <v>175</v>
      </c>
    </row>
    <row r="944" spans="1:15" x14ac:dyDescent="0.25">
      <c r="A944">
        <v>2016</v>
      </c>
      <c r="B944">
        <v>64</v>
      </c>
      <c r="C944" t="s">
        <v>196</v>
      </c>
      <c r="D944" t="s">
        <v>44</v>
      </c>
      <c r="E944" t="s">
        <v>149</v>
      </c>
      <c r="F944" t="s">
        <v>128</v>
      </c>
      <c r="G944" t="s">
        <v>832</v>
      </c>
      <c r="H944" t="s">
        <v>108</v>
      </c>
      <c r="I944" t="s">
        <v>917</v>
      </c>
      <c r="J944" t="s">
        <v>198</v>
      </c>
      <c r="K944" t="s">
        <v>197</v>
      </c>
      <c r="L944" t="s">
        <v>116</v>
      </c>
      <c r="M944" t="s">
        <v>195</v>
      </c>
      <c r="N944" t="s">
        <v>521</v>
      </c>
      <c r="O944" t="s">
        <v>175</v>
      </c>
    </row>
    <row r="945" spans="1:15" x14ac:dyDescent="0.25">
      <c r="A945">
        <v>2016</v>
      </c>
      <c r="B945">
        <v>64</v>
      </c>
      <c r="C945" t="s">
        <v>196</v>
      </c>
      <c r="D945" t="s">
        <v>522</v>
      </c>
      <c r="E945" t="s">
        <v>149</v>
      </c>
      <c r="F945" t="s">
        <v>51</v>
      </c>
      <c r="G945" t="s">
        <v>856</v>
      </c>
      <c r="H945" t="s">
        <v>108</v>
      </c>
      <c r="I945" t="s">
        <v>917</v>
      </c>
      <c r="J945" t="s">
        <v>198</v>
      </c>
      <c r="K945" t="s">
        <v>197</v>
      </c>
      <c r="L945" t="s">
        <v>116</v>
      </c>
      <c r="M945" t="s">
        <v>195</v>
      </c>
      <c r="N945" t="s">
        <v>521</v>
      </c>
      <c r="O945" t="s">
        <v>175</v>
      </c>
    </row>
    <row r="946" spans="1:15" x14ac:dyDescent="0.25">
      <c r="A946">
        <v>2016</v>
      </c>
      <c r="B946">
        <v>64</v>
      </c>
      <c r="C946" t="s">
        <v>196</v>
      </c>
      <c r="D946" t="s">
        <v>522</v>
      </c>
      <c r="E946" t="s">
        <v>149</v>
      </c>
      <c r="F946" t="s">
        <v>51</v>
      </c>
      <c r="G946" t="s">
        <v>134</v>
      </c>
      <c r="H946" t="s">
        <v>108</v>
      </c>
      <c r="I946" t="s">
        <v>917</v>
      </c>
      <c r="J946" t="s">
        <v>198</v>
      </c>
      <c r="K946" t="s">
        <v>197</v>
      </c>
      <c r="L946" t="s">
        <v>116</v>
      </c>
      <c r="M946" t="s">
        <v>195</v>
      </c>
      <c r="N946" t="s">
        <v>521</v>
      </c>
      <c r="O946" t="s">
        <v>175</v>
      </c>
    </row>
    <row r="947" spans="1:15" x14ac:dyDescent="0.25">
      <c r="A947">
        <v>2016</v>
      </c>
      <c r="B947">
        <v>64</v>
      </c>
      <c r="C947" t="s">
        <v>196</v>
      </c>
      <c r="D947" t="s">
        <v>522</v>
      </c>
      <c r="E947" t="s">
        <v>149</v>
      </c>
      <c r="F947" t="s">
        <v>51</v>
      </c>
      <c r="G947" t="s">
        <v>832</v>
      </c>
      <c r="H947" t="s">
        <v>108</v>
      </c>
      <c r="I947" t="s">
        <v>917</v>
      </c>
      <c r="J947" t="s">
        <v>198</v>
      </c>
      <c r="K947" t="s">
        <v>197</v>
      </c>
      <c r="L947" t="s">
        <v>116</v>
      </c>
      <c r="M947" t="s">
        <v>195</v>
      </c>
      <c r="N947" t="s">
        <v>521</v>
      </c>
      <c r="O947" t="s">
        <v>175</v>
      </c>
    </row>
    <row r="948" spans="1:15" x14ac:dyDescent="0.25">
      <c r="A948">
        <v>2016</v>
      </c>
      <c r="B948">
        <v>64</v>
      </c>
      <c r="C948" t="s">
        <v>196</v>
      </c>
      <c r="D948" t="s">
        <v>522</v>
      </c>
      <c r="E948" t="s">
        <v>149</v>
      </c>
      <c r="F948" t="s">
        <v>128</v>
      </c>
      <c r="G948" t="s">
        <v>856</v>
      </c>
      <c r="H948" t="s">
        <v>108</v>
      </c>
      <c r="I948" t="s">
        <v>917</v>
      </c>
      <c r="J948" t="s">
        <v>198</v>
      </c>
      <c r="K948" t="s">
        <v>197</v>
      </c>
      <c r="L948" t="s">
        <v>116</v>
      </c>
      <c r="M948" t="s">
        <v>195</v>
      </c>
      <c r="N948" t="s">
        <v>521</v>
      </c>
      <c r="O948" t="s">
        <v>175</v>
      </c>
    </row>
    <row r="949" spans="1:15" x14ac:dyDescent="0.25">
      <c r="A949">
        <v>2016</v>
      </c>
      <c r="B949">
        <v>64</v>
      </c>
      <c r="C949" t="s">
        <v>196</v>
      </c>
      <c r="D949" t="s">
        <v>522</v>
      </c>
      <c r="E949" t="s">
        <v>149</v>
      </c>
      <c r="F949" t="s">
        <v>128</v>
      </c>
      <c r="G949" t="s">
        <v>134</v>
      </c>
      <c r="H949" t="s">
        <v>108</v>
      </c>
      <c r="I949" t="s">
        <v>917</v>
      </c>
      <c r="J949" t="s">
        <v>198</v>
      </c>
      <c r="K949" t="s">
        <v>197</v>
      </c>
      <c r="L949" t="s">
        <v>116</v>
      </c>
      <c r="M949" t="s">
        <v>195</v>
      </c>
      <c r="N949" t="s">
        <v>521</v>
      </c>
      <c r="O949" t="s">
        <v>175</v>
      </c>
    </row>
    <row r="950" spans="1:15" x14ac:dyDescent="0.25">
      <c r="A950">
        <v>2016</v>
      </c>
      <c r="B950">
        <v>64</v>
      </c>
      <c r="C950" t="s">
        <v>196</v>
      </c>
      <c r="D950" t="s">
        <v>522</v>
      </c>
      <c r="E950" t="s">
        <v>149</v>
      </c>
      <c r="F950" t="s">
        <v>128</v>
      </c>
      <c r="G950" t="s">
        <v>832</v>
      </c>
      <c r="H950" t="s">
        <v>108</v>
      </c>
      <c r="I950" t="s">
        <v>917</v>
      </c>
      <c r="J950" t="s">
        <v>198</v>
      </c>
      <c r="K950" t="s">
        <v>197</v>
      </c>
      <c r="L950" t="s">
        <v>116</v>
      </c>
      <c r="M950" t="s">
        <v>195</v>
      </c>
      <c r="N950" t="s">
        <v>521</v>
      </c>
      <c r="O950" t="s">
        <v>175</v>
      </c>
    </row>
    <row r="951" spans="1:15" x14ac:dyDescent="0.25">
      <c r="A951">
        <v>2016</v>
      </c>
      <c r="B951">
        <v>64</v>
      </c>
      <c r="C951" t="s">
        <v>196</v>
      </c>
      <c r="D951" t="s">
        <v>523</v>
      </c>
      <c r="E951" t="s">
        <v>149</v>
      </c>
      <c r="F951" t="s">
        <v>51</v>
      </c>
      <c r="G951" t="s">
        <v>856</v>
      </c>
      <c r="H951" t="s">
        <v>108</v>
      </c>
      <c r="I951" t="s">
        <v>917</v>
      </c>
      <c r="J951" t="s">
        <v>198</v>
      </c>
      <c r="K951" t="s">
        <v>197</v>
      </c>
      <c r="L951" t="s">
        <v>116</v>
      </c>
      <c r="M951" t="s">
        <v>195</v>
      </c>
      <c r="N951" t="s">
        <v>521</v>
      </c>
      <c r="O951" t="s">
        <v>175</v>
      </c>
    </row>
    <row r="952" spans="1:15" x14ac:dyDescent="0.25">
      <c r="A952">
        <v>2016</v>
      </c>
      <c r="B952">
        <v>64</v>
      </c>
      <c r="C952" t="s">
        <v>196</v>
      </c>
      <c r="D952" t="s">
        <v>523</v>
      </c>
      <c r="E952" t="s">
        <v>149</v>
      </c>
      <c r="F952" t="s">
        <v>51</v>
      </c>
      <c r="G952" t="s">
        <v>134</v>
      </c>
      <c r="H952" t="s">
        <v>108</v>
      </c>
      <c r="I952" t="s">
        <v>917</v>
      </c>
      <c r="J952" t="s">
        <v>198</v>
      </c>
      <c r="K952" t="s">
        <v>197</v>
      </c>
      <c r="L952" t="s">
        <v>116</v>
      </c>
      <c r="M952" t="s">
        <v>195</v>
      </c>
      <c r="N952" t="s">
        <v>521</v>
      </c>
      <c r="O952" t="s">
        <v>175</v>
      </c>
    </row>
    <row r="953" spans="1:15" x14ac:dyDescent="0.25">
      <c r="A953">
        <v>2016</v>
      </c>
      <c r="B953">
        <v>64</v>
      </c>
      <c r="C953" t="s">
        <v>196</v>
      </c>
      <c r="D953" t="s">
        <v>523</v>
      </c>
      <c r="E953" t="s">
        <v>149</v>
      </c>
      <c r="F953" t="s">
        <v>51</v>
      </c>
      <c r="G953" t="s">
        <v>832</v>
      </c>
      <c r="H953" t="s">
        <v>108</v>
      </c>
      <c r="I953" t="s">
        <v>917</v>
      </c>
      <c r="J953" t="s">
        <v>198</v>
      </c>
      <c r="K953" t="s">
        <v>197</v>
      </c>
      <c r="L953" t="s">
        <v>116</v>
      </c>
      <c r="M953" t="s">
        <v>195</v>
      </c>
      <c r="N953" t="s">
        <v>521</v>
      </c>
      <c r="O953" t="s">
        <v>175</v>
      </c>
    </row>
    <row r="954" spans="1:15" x14ac:dyDescent="0.25">
      <c r="A954">
        <v>2016</v>
      </c>
      <c r="B954">
        <v>64</v>
      </c>
      <c r="C954" t="s">
        <v>196</v>
      </c>
      <c r="D954" t="s">
        <v>523</v>
      </c>
      <c r="E954" t="s">
        <v>149</v>
      </c>
      <c r="F954" t="s">
        <v>128</v>
      </c>
      <c r="G954" t="s">
        <v>856</v>
      </c>
      <c r="H954" t="s">
        <v>108</v>
      </c>
      <c r="I954" t="s">
        <v>917</v>
      </c>
      <c r="J954" t="s">
        <v>198</v>
      </c>
      <c r="K954" t="s">
        <v>197</v>
      </c>
      <c r="L954" t="s">
        <v>116</v>
      </c>
      <c r="M954" t="s">
        <v>195</v>
      </c>
      <c r="N954" t="s">
        <v>521</v>
      </c>
      <c r="O954" t="s">
        <v>175</v>
      </c>
    </row>
    <row r="955" spans="1:15" x14ac:dyDescent="0.25">
      <c r="A955">
        <v>2016</v>
      </c>
      <c r="B955">
        <v>64</v>
      </c>
      <c r="C955" t="s">
        <v>196</v>
      </c>
      <c r="D955" t="s">
        <v>523</v>
      </c>
      <c r="E955" t="s">
        <v>149</v>
      </c>
      <c r="F955" t="s">
        <v>128</v>
      </c>
      <c r="G955" t="s">
        <v>134</v>
      </c>
      <c r="H955" t="s">
        <v>108</v>
      </c>
      <c r="I955" t="s">
        <v>917</v>
      </c>
      <c r="J955" t="s">
        <v>198</v>
      </c>
      <c r="K955" t="s">
        <v>197</v>
      </c>
      <c r="L955" t="s">
        <v>116</v>
      </c>
      <c r="M955" t="s">
        <v>195</v>
      </c>
      <c r="N955" t="s">
        <v>521</v>
      </c>
      <c r="O955" t="s">
        <v>175</v>
      </c>
    </row>
    <row r="956" spans="1:15" x14ac:dyDescent="0.25">
      <c r="A956">
        <v>2016</v>
      </c>
      <c r="B956">
        <v>64</v>
      </c>
      <c r="C956" t="s">
        <v>196</v>
      </c>
      <c r="D956" t="s">
        <v>523</v>
      </c>
      <c r="E956" t="s">
        <v>149</v>
      </c>
      <c r="F956" t="s">
        <v>128</v>
      </c>
      <c r="G956" t="s">
        <v>832</v>
      </c>
      <c r="H956" t="s">
        <v>108</v>
      </c>
      <c r="I956" t="s">
        <v>917</v>
      </c>
      <c r="J956" t="s">
        <v>198</v>
      </c>
      <c r="K956" t="s">
        <v>197</v>
      </c>
      <c r="L956" t="s">
        <v>116</v>
      </c>
      <c r="M956" t="s">
        <v>195</v>
      </c>
      <c r="N956" t="s">
        <v>521</v>
      </c>
      <c r="O956" t="s">
        <v>175</v>
      </c>
    </row>
    <row r="957" spans="1:15" x14ac:dyDescent="0.25">
      <c r="A957">
        <v>2016</v>
      </c>
      <c r="B957">
        <v>64</v>
      </c>
      <c r="C957" t="s">
        <v>196</v>
      </c>
      <c r="D957" t="s">
        <v>524</v>
      </c>
      <c r="E957" t="s">
        <v>149</v>
      </c>
      <c r="F957" t="s">
        <v>51</v>
      </c>
      <c r="G957" t="s">
        <v>856</v>
      </c>
      <c r="H957" t="s">
        <v>108</v>
      </c>
      <c r="I957" t="s">
        <v>917</v>
      </c>
      <c r="J957" t="s">
        <v>198</v>
      </c>
      <c r="K957" t="s">
        <v>197</v>
      </c>
      <c r="L957" t="s">
        <v>116</v>
      </c>
      <c r="M957" t="s">
        <v>195</v>
      </c>
      <c r="N957" t="s">
        <v>521</v>
      </c>
      <c r="O957" t="s">
        <v>175</v>
      </c>
    </row>
    <row r="958" spans="1:15" x14ac:dyDescent="0.25">
      <c r="A958">
        <v>2016</v>
      </c>
      <c r="B958">
        <v>64</v>
      </c>
      <c r="C958" t="s">
        <v>196</v>
      </c>
      <c r="D958" t="s">
        <v>524</v>
      </c>
      <c r="E958" t="s">
        <v>149</v>
      </c>
      <c r="F958" t="s">
        <v>51</v>
      </c>
      <c r="G958" t="s">
        <v>134</v>
      </c>
      <c r="H958" t="s">
        <v>108</v>
      </c>
      <c r="I958" t="s">
        <v>917</v>
      </c>
      <c r="J958" t="s">
        <v>198</v>
      </c>
      <c r="K958" t="s">
        <v>197</v>
      </c>
      <c r="L958" t="s">
        <v>116</v>
      </c>
      <c r="M958" t="s">
        <v>195</v>
      </c>
      <c r="N958" t="s">
        <v>521</v>
      </c>
      <c r="O958" t="s">
        <v>175</v>
      </c>
    </row>
    <row r="959" spans="1:15" x14ac:dyDescent="0.25">
      <c r="A959">
        <v>2016</v>
      </c>
      <c r="B959">
        <v>64</v>
      </c>
      <c r="C959" t="s">
        <v>196</v>
      </c>
      <c r="D959" t="s">
        <v>524</v>
      </c>
      <c r="E959" t="s">
        <v>149</v>
      </c>
      <c r="F959" t="s">
        <v>51</v>
      </c>
      <c r="G959" t="s">
        <v>832</v>
      </c>
      <c r="H959" t="s">
        <v>108</v>
      </c>
      <c r="I959" t="s">
        <v>917</v>
      </c>
      <c r="J959" t="s">
        <v>198</v>
      </c>
      <c r="K959" t="s">
        <v>197</v>
      </c>
      <c r="L959" t="s">
        <v>116</v>
      </c>
      <c r="M959" t="s">
        <v>195</v>
      </c>
      <c r="N959" t="s">
        <v>521</v>
      </c>
      <c r="O959" t="s">
        <v>175</v>
      </c>
    </row>
    <row r="960" spans="1:15" x14ac:dyDescent="0.25">
      <c r="A960">
        <v>2016</v>
      </c>
      <c r="B960">
        <v>64</v>
      </c>
      <c r="C960" t="s">
        <v>196</v>
      </c>
      <c r="D960" t="s">
        <v>524</v>
      </c>
      <c r="E960" t="s">
        <v>149</v>
      </c>
      <c r="F960" t="s">
        <v>128</v>
      </c>
      <c r="G960" t="s">
        <v>856</v>
      </c>
      <c r="H960" t="s">
        <v>108</v>
      </c>
      <c r="I960" t="s">
        <v>917</v>
      </c>
      <c r="J960" t="s">
        <v>198</v>
      </c>
      <c r="K960" t="s">
        <v>197</v>
      </c>
      <c r="L960" t="s">
        <v>116</v>
      </c>
      <c r="M960" t="s">
        <v>195</v>
      </c>
      <c r="N960" t="s">
        <v>521</v>
      </c>
      <c r="O960" t="s">
        <v>175</v>
      </c>
    </row>
    <row r="961" spans="1:15" x14ac:dyDescent="0.25">
      <c r="A961">
        <v>2016</v>
      </c>
      <c r="B961">
        <v>64</v>
      </c>
      <c r="C961" t="s">
        <v>196</v>
      </c>
      <c r="D961" t="s">
        <v>524</v>
      </c>
      <c r="E961" t="s">
        <v>149</v>
      </c>
      <c r="F961" t="s">
        <v>128</v>
      </c>
      <c r="G961" t="s">
        <v>134</v>
      </c>
      <c r="H961" t="s">
        <v>108</v>
      </c>
      <c r="I961" t="s">
        <v>917</v>
      </c>
      <c r="J961" t="s">
        <v>198</v>
      </c>
      <c r="K961" t="s">
        <v>197</v>
      </c>
      <c r="L961" t="s">
        <v>116</v>
      </c>
      <c r="M961" t="s">
        <v>195</v>
      </c>
      <c r="N961" t="s">
        <v>521</v>
      </c>
      <c r="O961" t="s">
        <v>175</v>
      </c>
    </row>
    <row r="962" spans="1:15" x14ac:dyDescent="0.25">
      <c r="A962">
        <v>2016</v>
      </c>
      <c r="B962">
        <v>64</v>
      </c>
      <c r="C962" t="s">
        <v>196</v>
      </c>
      <c r="D962" t="s">
        <v>524</v>
      </c>
      <c r="E962" t="s">
        <v>149</v>
      </c>
      <c r="F962" t="s">
        <v>128</v>
      </c>
      <c r="G962" t="s">
        <v>832</v>
      </c>
      <c r="H962" t="s">
        <v>108</v>
      </c>
      <c r="I962" t="s">
        <v>917</v>
      </c>
      <c r="J962" t="s">
        <v>198</v>
      </c>
      <c r="K962" t="s">
        <v>197</v>
      </c>
      <c r="L962" t="s">
        <v>116</v>
      </c>
      <c r="M962" t="s">
        <v>195</v>
      </c>
      <c r="N962" t="s">
        <v>521</v>
      </c>
      <c r="O962" t="s">
        <v>175</v>
      </c>
    </row>
    <row r="963" spans="1:15" x14ac:dyDescent="0.25">
      <c r="A963">
        <v>2016</v>
      </c>
      <c r="B963">
        <v>65</v>
      </c>
      <c r="C963" t="s">
        <v>30</v>
      </c>
      <c r="D963" t="s">
        <v>917</v>
      </c>
      <c r="E963" t="s">
        <v>917</v>
      </c>
      <c r="F963" t="s">
        <v>128</v>
      </c>
      <c r="G963" t="s">
        <v>779</v>
      </c>
      <c r="H963" t="s">
        <v>648</v>
      </c>
      <c r="I963" t="s">
        <v>109</v>
      </c>
      <c r="J963" t="s">
        <v>917</v>
      </c>
      <c r="K963" t="s">
        <v>917</v>
      </c>
      <c r="L963" t="s">
        <v>917</v>
      </c>
      <c r="M963" t="s">
        <v>712</v>
      </c>
      <c r="N963" t="s">
        <v>46</v>
      </c>
      <c r="O963" t="s">
        <v>525</v>
      </c>
    </row>
    <row r="964" spans="1:15" x14ac:dyDescent="0.25">
      <c r="A964">
        <v>2016</v>
      </c>
      <c r="B964">
        <v>65</v>
      </c>
      <c r="C964" t="s">
        <v>30</v>
      </c>
      <c r="D964" t="s">
        <v>917</v>
      </c>
      <c r="E964" t="s">
        <v>917</v>
      </c>
      <c r="F964" t="s">
        <v>128</v>
      </c>
      <c r="G964" t="s">
        <v>838</v>
      </c>
      <c r="H964" t="s">
        <v>648</v>
      </c>
      <c r="I964" t="s">
        <v>109</v>
      </c>
      <c r="J964" t="s">
        <v>917</v>
      </c>
      <c r="K964" t="s">
        <v>917</v>
      </c>
      <c r="L964" t="s">
        <v>917</v>
      </c>
      <c r="M964" t="s">
        <v>712</v>
      </c>
      <c r="N964" t="s">
        <v>46</v>
      </c>
      <c r="O964" t="s">
        <v>525</v>
      </c>
    </row>
    <row r="965" spans="1:15" x14ac:dyDescent="0.25">
      <c r="A965">
        <v>2016</v>
      </c>
      <c r="B965">
        <v>65</v>
      </c>
      <c r="C965" t="s">
        <v>30</v>
      </c>
      <c r="D965" t="s">
        <v>917</v>
      </c>
      <c r="E965" t="s">
        <v>917</v>
      </c>
      <c r="F965" t="s">
        <v>128</v>
      </c>
      <c r="G965" t="s">
        <v>839</v>
      </c>
      <c r="H965" t="s">
        <v>648</v>
      </c>
      <c r="I965" t="s">
        <v>109</v>
      </c>
      <c r="J965" t="s">
        <v>917</v>
      </c>
      <c r="K965" t="s">
        <v>917</v>
      </c>
      <c r="L965" t="s">
        <v>917</v>
      </c>
      <c r="M965" t="s">
        <v>712</v>
      </c>
      <c r="N965" t="s">
        <v>46</v>
      </c>
      <c r="O965" t="s">
        <v>525</v>
      </c>
    </row>
    <row r="966" spans="1:15" x14ac:dyDescent="0.25">
      <c r="A966">
        <v>2016</v>
      </c>
      <c r="B966">
        <v>65</v>
      </c>
      <c r="C966" t="s">
        <v>30</v>
      </c>
      <c r="D966" t="s">
        <v>917</v>
      </c>
      <c r="E966" t="s">
        <v>917</v>
      </c>
      <c r="F966" t="s">
        <v>128</v>
      </c>
      <c r="G966" t="s">
        <v>775</v>
      </c>
      <c r="H966" t="s">
        <v>648</v>
      </c>
      <c r="I966" t="s">
        <v>109</v>
      </c>
      <c r="J966" t="s">
        <v>917</v>
      </c>
      <c r="K966" t="s">
        <v>917</v>
      </c>
      <c r="L966" t="s">
        <v>917</v>
      </c>
      <c r="M966" t="s">
        <v>712</v>
      </c>
      <c r="N966" t="s">
        <v>46</v>
      </c>
      <c r="O966" t="s">
        <v>525</v>
      </c>
    </row>
    <row r="967" spans="1:15" x14ac:dyDescent="0.25">
      <c r="A967">
        <v>2016</v>
      </c>
      <c r="B967">
        <v>65</v>
      </c>
      <c r="C967" t="s">
        <v>30</v>
      </c>
      <c r="D967" t="s">
        <v>917</v>
      </c>
      <c r="E967" t="s">
        <v>917</v>
      </c>
      <c r="F967" t="s">
        <v>128</v>
      </c>
      <c r="G967" t="s">
        <v>778</v>
      </c>
      <c r="H967" t="s">
        <v>648</v>
      </c>
      <c r="I967" t="s">
        <v>109</v>
      </c>
      <c r="J967" t="s">
        <v>917</v>
      </c>
      <c r="K967" t="s">
        <v>917</v>
      </c>
      <c r="L967" t="s">
        <v>917</v>
      </c>
      <c r="M967" t="s">
        <v>712</v>
      </c>
      <c r="N967" t="s">
        <v>46</v>
      </c>
      <c r="O967" t="s">
        <v>525</v>
      </c>
    </row>
    <row r="968" spans="1:15" x14ac:dyDescent="0.25">
      <c r="A968">
        <v>2016</v>
      </c>
      <c r="B968">
        <v>65</v>
      </c>
      <c r="C968" t="s">
        <v>30</v>
      </c>
      <c r="D968" t="s">
        <v>917</v>
      </c>
      <c r="E968" t="s">
        <v>917</v>
      </c>
      <c r="F968" t="s">
        <v>128</v>
      </c>
      <c r="G968" t="s">
        <v>798</v>
      </c>
      <c r="H968" t="s">
        <v>648</v>
      </c>
      <c r="I968" t="s">
        <v>109</v>
      </c>
      <c r="J968" t="s">
        <v>917</v>
      </c>
      <c r="K968" t="s">
        <v>917</v>
      </c>
      <c r="L968" t="s">
        <v>917</v>
      </c>
      <c r="M968" t="s">
        <v>712</v>
      </c>
      <c r="N968" t="s">
        <v>46</v>
      </c>
      <c r="O968" t="s">
        <v>525</v>
      </c>
    </row>
    <row r="969" spans="1:15" x14ac:dyDescent="0.25">
      <c r="A969">
        <v>2016</v>
      </c>
      <c r="B969">
        <v>66</v>
      </c>
      <c r="C969" t="s">
        <v>13</v>
      </c>
      <c r="D969" t="s">
        <v>199</v>
      </c>
      <c r="E969" t="s">
        <v>150</v>
      </c>
      <c r="F969" t="s">
        <v>17</v>
      </c>
      <c r="G969" t="s">
        <v>134</v>
      </c>
      <c r="H969" t="s">
        <v>108</v>
      </c>
      <c r="I969" t="s">
        <v>109</v>
      </c>
      <c r="J969" t="s">
        <v>156</v>
      </c>
      <c r="K969" t="s">
        <v>186</v>
      </c>
      <c r="L969" t="s">
        <v>117</v>
      </c>
      <c r="M969" t="s">
        <v>138</v>
      </c>
      <c r="N969" t="s">
        <v>47</v>
      </c>
      <c r="O969" t="s">
        <v>526</v>
      </c>
    </row>
    <row r="970" spans="1:15" x14ac:dyDescent="0.25">
      <c r="A970">
        <v>2016</v>
      </c>
      <c r="B970">
        <v>66</v>
      </c>
      <c r="C970" t="s">
        <v>13</v>
      </c>
      <c r="D970" t="s">
        <v>199</v>
      </c>
      <c r="E970" t="s">
        <v>150</v>
      </c>
      <c r="F970" t="s">
        <v>17</v>
      </c>
      <c r="G970" t="s">
        <v>423</v>
      </c>
      <c r="H970" t="s">
        <v>108</v>
      </c>
      <c r="I970" t="s">
        <v>109</v>
      </c>
      <c r="J970" t="s">
        <v>156</v>
      </c>
      <c r="K970" t="s">
        <v>186</v>
      </c>
      <c r="L970" t="s">
        <v>117</v>
      </c>
      <c r="M970" t="s">
        <v>138</v>
      </c>
      <c r="N970" t="s">
        <v>47</v>
      </c>
      <c r="O970" t="s">
        <v>526</v>
      </c>
    </row>
    <row r="971" spans="1:15" x14ac:dyDescent="0.25">
      <c r="A971">
        <v>2016</v>
      </c>
      <c r="B971">
        <v>66</v>
      </c>
      <c r="C971" t="s">
        <v>13</v>
      </c>
      <c r="D971" t="s">
        <v>199</v>
      </c>
      <c r="E971" t="s">
        <v>150</v>
      </c>
      <c r="F971" t="s">
        <v>17</v>
      </c>
      <c r="G971" t="s">
        <v>778</v>
      </c>
      <c r="H971" t="s">
        <v>108</v>
      </c>
      <c r="I971" t="s">
        <v>109</v>
      </c>
      <c r="J971" t="s">
        <v>156</v>
      </c>
      <c r="K971" t="s">
        <v>186</v>
      </c>
      <c r="L971" t="s">
        <v>117</v>
      </c>
      <c r="M971" t="s">
        <v>138</v>
      </c>
      <c r="N971" t="s">
        <v>47</v>
      </c>
      <c r="O971" t="s">
        <v>526</v>
      </c>
    </row>
    <row r="972" spans="1:15" x14ac:dyDescent="0.25">
      <c r="A972">
        <v>2016</v>
      </c>
      <c r="B972">
        <v>66</v>
      </c>
      <c r="C972" t="s">
        <v>13</v>
      </c>
      <c r="D972" t="s">
        <v>199</v>
      </c>
      <c r="E972" t="s">
        <v>150</v>
      </c>
      <c r="F972" t="s">
        <v>666</v>
      </c>
      <c r="G972" t="s">
        <v>134</v>
      </c>
      <c r="H972" t="s">
        <v>108</v>
      </c>
      <c r="I972" t="s">
        <v>109</v>
      </c>
      <c r="J972" t="s">
        <v>156</v>
      </c>
      <c r="K972" t="s">
        <v>186</v>
      </c>
      <c r="L972" t="s">
        <v>117</v>
      </c>
      <c r="M972" t="s">
        <v>138</v>
      </c>
      <c r="N972" t="s">
        <v>47</v>
      </c>
      <c r="O972" t="s">
        <v>526</v>
      </c>
    </row>
    <row r="973" spans="1:15" x14ac:dyDescent="0.25">
      <c r="A973">
        <v>2016</v>
      </c>
      <c r="B973">
        <v>66</v>
      </c>
      <c r="C973" t="s">
        <v>13</v>
      </c>
      <c r="D973" t="s">
        <v>199</v>
      </c>
      <c r="E973" t="s">
        <v>150</v>
      </c>
      <c r="F973" t="s">
        <v>666</v>
      </c>
      <c r="G973" t="s">
        <v>423</v>
      </c>
      <c r="H973" t="s">
        <v>108</v>
      </c>
      <c r="I973" t="s">
        <v>109</v>
      </c>
      <c r="J973" t="s">
        <v>156</v>
      </c>
      <c r="K973" t="s">
        <v>186</v>
      </c>
      <c r="L973" t="s">
        <v>117</v>
      </c>
      <c r="M973" t="s">
        <v>138</v>
      </c>
      <c r="N973" t="s">
        <v>47</v>
      </c>
      <c r="O973" t="s">
        <v>526</v>
      </c>
    </row>
    <row r="974" spans="1:15" x14ac:dyDescent="0.25">
      <c r="A974">
        <v>2016</v>
      </c>
      <c r="B974">
        <v>66</v>
      </c>
      <c r="C974" t="s">
        <v>13</v>
      </c>
      <c r="D974" t="s">
        <v>199</v>
      </c>
      <c r="E974" t="s">
        <v>150</v>
      </c>
      <c r="F974" t="s">
        <v>666</v>
      </c>
      <c r="G974" t="s">
        <v>778</v>
      </c>
      <c r="H974" t="s">
        <v>108</v>
      </c>
      <c r="I974" t="s">
        <v>109</v>
      </c>
      <c r="J974" t="s">
        <v>156</v>
      </c>
      <c r="K974" t="s">
        <v>186</v>
      </c>
      <c r="L974" t="s">
        <v>117</v>
      </c>
      <c r="M974" t="s">
        <v>138</v>
      </c>
      <c r="N974" t="s">
        <v>47</v>
      </c>
      <c r="O974" t="s">
        <v>526</v>
      </c>
    </row>
    <row r="975" spans="1:15" x14ac:dyDescent="0.25">
      <c r="A975">
        <v>2016</v>
      </c>
      <c r="B975">
        <v>67</v>
      </c>
      <c r="C975" t="s">
        <v>13</v>
      </c>
      <c r="D975" t="s">
        <v>876</v>
      </c>
      <c r="E975" t="s">
        <v>150</v>
      </c>
      <c r="F975" t="s">
        <v>666</v>
      </c>
      <c r="G975" t="s">
        <v>770</v>
      </c>
      <c r="H975" t="s">
        <v>108</v>
      </c>
      <c r="I975" t="s">
        <v>917</v>
      </c>
      <c r="J975" t="s">
        <v>139</v>
      </c>
      <c r="K975" t="s">
        <v>139</v>
      </c>
      <c r="L975" t="s">
        <v>117</v>
      </c>
      <c r="M975" t="s">
        <v>111</v>
      </c>
      <c r="N975" t="s">
        <v>48</v>
      </c>
      <c r="O975" t="s">
        <v>527</v>
      </c>
    </row>
    <row r="976" spans="1:15" x14ac:dyDescent="0.25">
      <c r="A976">
        <v>2016</v>
      </c>
      <c r="B976">
        <v>67</v>
      </c>
      <c r="C976" t="s">
        <v>13</v>
      </c>
      <c r="D976" t="s">
        <v>876</v>
      </c>
      <c r="E976" t="s">
        <v>150</v>
      </c>
      <c r="F976" t="s">
        <v>666</v>
      </c>
      <c r="G976" t="s">
        <v>778</v>
      </c>
      <c r="H976" t="s">
        <v>108</v>
      </c>
      <c r="I976" t="s">
        <v>917</v>
      </c>
      <c r="J976" t="s">
        <v>139</v>
      </c>
      <c r="K976" t="s">
        <v>139</v>
      </c>
      <c r="L976" t="s">
        <v>117</v>
      </c>
      <c r="M976" t="s">
        <v>111</v>
      </c>
      <c r="N976" t="s">
        <v>48</v>
      </c>
      <c r="O976" t="s">
        <v>527</v>
      </c>
    </row>
    <row r="977" spans="1:15" x14ac:dyDescent="0.25">
      <c r="A977">
        <v>2016</v>
      </c>
      <c r="B977">
        <v>67</v>
      </c>
      <c r="C977" t="s">
        <v>13</v>
      </c>
      <c r="D977" t="s">
        <v>876</v>
      </c>
      <c r="E977" t="s">
        <v>150</v>
      </c>
      <c r="F977" t="s">
        <v>666</v>
      </c>
      <c r="G977" t="s">
        <v>301</v>
      </c>
      <c r="H977" t="s">
        <v>108</v>
      </c>
      <c r="I977" t="s">
        <v>917</v>
      </c>
      <c r="J977" t="s">
        <v>139</v>
      </c>
      <c r="K977" t="s">
        <v>139</v>
      </c>
      <c r="L977" t="s">
        <v>117</v>
      </c>
      <c r="M977" t="s">
        <v>111</v>
      </c>
      <c r="N977" t="s">
        <v>48</v>
      </c>
      <c r="O977" t="s">
        <v>527</v>
      </c>
    </row>
    <row r="978" spans="1:15" x14ac:dyDescent="0.25">
      <c r="A978">
        <v>2016</v>
      </c>
      <c r="B978">
        <v>67</v>
      </c>
      <c r="C978" t="s">
        <v>13</v>
      </c>
      <c r="D978" t="s">
        <v>876</v>
      </c>
      <c r="E978" t="s">
        <v>150</v>
      </c>
      <c r="F978" t="s">
        <v>51</v>
      </c>
      <c r="G978" t="s">
        <v>770</v>
      </c>
      <c r="H978" t="s">
        <v>108</v>
      </c>
      <c r="I978" t="s">
        <v>917</v>
      </c>
      <c r="J978" t="s">
        <v>139</v>
      </c>
      <c r="K978" t="s">
        <v>139</v>
      </c>
      <c r="L978" t="s">
        <v>117</v>
      </c>
      <c r="M978" t="s">
        <v>111</v>
      </c>
      <c r="N978" t="s">
        <v>48</v>
      </c>
      <c r="O978" t="s">
        <v>527</v>
      </c>
    </row>
    <row r="979" spans="1:15" x14ac:dyDescent="0.25">
      <c r="A979">
        <v>2016</v>
      </c>
      <c r="B979">
        <v>67</v>
      </c>
      <c r="C979" t="s">
        <v>13</v>
      </c>
      <c r="D979" t="s">
        <v>876</v>
      </c>
      <c r="E979" t="s">
        <v>150</v>
      </c>
      <c r="F979" t="s">
        <v>51</v>
      </c>
      <c r="G979" t="s">
        <v>778</v>
      </c>
      <c r="H979" t="s">
        <v>108</v>
      </c>
      <c r="I979" t="s">
        <v>917</v>
      </c>
      <c r="J979" t="s">
        <v>139</v>
      </c>
      <c r="K979" t="s">
        <v>139</v>
      </c>
      <c r="L979" t="s">
        <v>117</v>
      </c>
      <c r="M979" t="s">
        <v>111</v>
      </c>
      <c r="N979" t="s">
        <v>48</v>
      </c>
      <c r="O979" t="s">
        <v>527</v>
      </c>
    </row>
    <row r="980" spans="1:15" x14ac:dyDescent="0.25">
      <c r="A980">
        <v>2016</v>
      </c>
      <c r="B980">
        <v>67</v>
      </c>
      <c r="C980" t="s">
        <v>13</v>
      </c>
      <c r="D980" t="s">
        <v>876</v>
      </c>
      <c r="E980" t="s">
        <v>150</v>
      </c>
      <c r="F980" t="s">
        <v>51</v>
      </c>
      <c r="G980" t="s">
        <v>301</v>
      </c>
      <c r="H980" t="s">
        <v>108</v>
      </c>
      <c r="I980" t="s">
        <v>917</v>
      </c>
      <c r="J980" t="s">
        <v>139</v>
      </c>
      <c r="K980" t="s">
        <v>139</v>
      </c>
      <c r="L980" t="s">
        <v>117</v>
      </c>
      <c r="M980" t="s">
        <v>111</v>
      </c>
      <c r="N980" t="s">
        <v>48</v>
      </c>
      <c r="O980" t="s">
        <v>527</v>
      </c>
    </row>
    <row r="981" spans="1:15" x14ac:dyDescent="0.25">
      <c r="A981">
        <v>2016</v>
      </c>
      <c r="B981">
        <v>67</v>
      </c>
      <c r="C981" t="s">
        <v>13</v>
      </c>
      <c r="D981" t="s">
        <v>876</v>
      </c>
      <c r="E981" t="s">
        <v>150</v>
      </c>
      <c r="F981" t="s">
        <v>128</v>
      </c>
      <c r="G981" t="s">
        <v>770</v>
      </c>
      <c r="H981" t="s">
        <v>108</v>
      </c>
      <c r="I981" t="s">
        <v>917</v>
      </c>
      <c r="J981" t="s">
        <v>139</v>
      </c>
      <c r="K981" t="s">
        <v>139</v>
      </c>
      <c r="L981" t="s">
        <v>117</v>
      </c>
      <c r="M981" t="s">
        <v>111</v>
      </c>
      <c r="N981" t="s">
        <v>48</v>
      </c>
      <c r="O981" t="s">
        <v>527</v>
      </c>
    </row>
    <row r="982" spans="1:15" x14ac:dyDescent="0.25">
      <c r="A982">
        <v>2016</v>
      </c>
      <c r="B982">
        <v>67</v>
      </c>
      <c r="C982" t="s">
        <v>13</v>
      </c>
      <c r="D982" t="s">
        <v>876</v>
      </c>
      <c r="E982" t="s">
        <v>150</v>
      </c>
      <c r="F982" t="s">
        <v>128</v>
      </c>
      <c r="G982" t="s">
        <v>778</v>
      </c>
      <c r="H982" t="s">
        <v>108</v>
      </c>
      <c r="I982" t="s">
        <v>917</v>
      </c>
      <c r="J982" t="s">
        <v>139</v>
      </c>
      <c r="K982" t="s">
        <v>139</v>
      </c>
      <c r="L982" t="s">
        <v>117</v>
      </c>
      <c r="M982" t="s">
        <v>111</v>
      </c>
      <c r="N982" t="s">
        <v>48</v>
      </c>
      <c r="O982" t="s">
        <v>527</v>
      </c>
    </row>
    <row r="983" spans="1:15" x14ac:dyDescent="0.25">
      <c r="A983">
        <v>2016</v>
      </c>
      <c r="B983">
        <v>67</v>
      </c>
      <c r="C983" t="s">
        <v>13</v>
      </c>
      <c r="D983" t="s">
        <v>876</v>
      </c>
      <c r="E983" t="s">
        <v>150</v>
      </c>
      <c r="F983" t="s">
        <v>128</v>
      </c>
      <c r="G983" t="s">
        <v>301</v>
      </c>
      <c r="H983" t="s">
        <v>108</v>
      </c>
      <c r="I983" t="s">
        <v>917</v>
      </c>
      <c r="J983" t="s">
        <v>139</v>
      </c>
      <c r="K983" t="s">
        <v>139</v>
      </c>
      <c r="L983" t="s">
        <v>117</v>
      </c>
      <c r="M983" t="s">
        <v>111</v>
      </c>
      <c r="N983" t="s">
        <v>48</v>
      </c>
      <c r="O983" t="s">
        <v>527</v>
      </c>
    </row>
    <row r="984" spans="1:15" x14ac:dyDescent="0.25">
      <c r="A984">
        <v>2016</v>
      </c>
      <c r="B984">
        <v>67</v>
      </c>
      <c r="C984" t="s">
        <v>13</v>
      </c>
      <c r="D984" t="s">
        <v>876</v>
      </c>
      <c r="E984" t="s">
        <v>150</v>
      </c>
      <c r="F984" t="s">
        <v>650</v>
      </c>
      <c r="G984" t="s">
        <v>770</v>
      </c>
      <c r="H984" t="s">
        <v>108</v>
      </c>
      <c r="I984" t="s">
        <v>917</v>
      </c>
      <c r="J984" t="s">
        <v>139</v>
      </c>
      <c r="K984" t="s">
        <v>139</v>
      </c>
      <c r="L984" t="s">
        <v>117</v>
      </c>
      <c r="M984" t="s">
        <v>111</v>
      </c>
      <c r="N984" t="s">
        <v>48</v>
      </c>
      <c r="O984" t="s">
        <v>527</v>
      </c>
    </row>
    <row r="985" spans="1:15" x14ac:dyDescent="0.25">
      <c r="A985">
        <v>2016</v>
      </c>
      <c r="B985">
        <v>67</v>
      </c>
      <c r="C985" t="s">
        <v>13</v>
      </c>
      <c r="D985" t="s">
        <v>876</v>
      </c>
      <c r="E985" t="s">
        <v>150</v>
      </c>
      <c r="F985" t="s">
        <v>650</v>
      </c>
      <c r="G985" t="s">
        <v>778</v>
      </c>
      <c r="H985" t="s">
        <v>108</v>
      </c>
      <c r="I985" t="s">
        <v>917</v>
      </c>
      <c r="J985" t="s">
        <v>139</v>
      </c>
      <c r="K985" t="s">
        <v>139</v>
      </c>
      <c r="L985" t="s">
        <v>117</v>
      </c>
      <c r="M985" t="s">
        <v>111</v>
      </c>
      <c r="N985" t="s">
        <v>48</v>
      </c>
      <c r="O985" t="s">
        <v>527</v>
      </c>
    </row>
    <row r="986" spans="1:15" x14ac:dyDescent="0.25">
      <c r="A986">
        <v>2016</v>
      </c>
      <c r="B986">
        <v>67</v>
      </c>
      <c r="C986" t="s">
        <v>13</v>
      </c>
      <c r="D986" t="s">
        <v>876</v>
      </c>
      <c r="E986" t="s">
        <v>150</v>
      </c>
      <c r="F986" t="s">
        <v>650</v>
      </c>
      <c r="G986" t="s">
        <v>301</v>
      </c>
      <c r="H986" t="s">
        <v>108</v>
      </c>
      <c r="I986" t="s">
        <v>917</v>
      </c>
      <c r="J986" t="s">
        <v>139</v>
      </c>
      <c r="K986" t="s">
        <v>139</v>
      </c>
      <c r="L986" t="s">
        <v>117</v>
      </c>
      <c r="M986" t="s">
        <v>111</v>
      </c>
      <c r="N986" t="s">
        <v>48</v>
      </c>
      <c r="O986" t="s">
        <v>527</v>
      </c>
    </row>
    <row r="987" spans="1:15" x14ac:dyDescent="0.25">
      <c r="A987">
        <v>2016</v>
      </c>
      <c r="B987">
        <v>68</v>
      </c>
      <c r="C987" t="s">
        <v>1111</v>
      </c>
      <c r="D987" t="s">
        <v>9</v>
      </c>
      <c r="E987" t="s">
        <v>149</v>
      </c>
      <c r="F987" t="s">
        <v>51</v>
      </c>
      <c r="G987" t="s">
        <v>134</v>
      </c>
      <c r="H987" t="s">
        <v>917</v>
      </c>
      <c r="I987" t="s">
        <v>917</v>
      </c>
      <c r="J987" t="s">
        <v>200</v>
      </c>
      <c r="K987" t="s">
        <v>186</v>
      </c>
      <c r="L987" t="s">
        <v>117</v>
      </c>
      <c r="M987" t="s">
        <v>129</v>
      </c>
      <c r="N987" t="s">
        <v>528</v>
      </c>
      <c r="O987" t="s">
        <v>529</v>
      </c>
    </row>
    <row r="988" spans="1:15" x14ac:dyDescent="0.25">
      <c r="A988">
        <v>2016</v>
      </c>
      <c r="B988">
        <v>68</v>
      </c>
      <c r="C988" t="s">
        <v>1111</v>
      </c>
      <c r="D988" t="s">
        <v>9</v>
      </c>
      <c r="E988" t="s">
        <v>149</v>
      </c>
      <c r="F988" t="s">
        <v>51</v>
      </c>
      <c r="G988" t="s">
        <v>772</v>
      </c>
      <c r="H988" t="s">
        <v>917</v>
      </c>
      <c r="I988" t="s">
        <v>917</v>
      </c>
      <c r="J988" t="s">
        <v>200</v>
      </c>
      <c r="K988" t="s">
        <v>186</v>
      </c>
      <c r="L988" t="s">
        <v>117</v>
      </c>
      <c r="M988" t="s">
        <v>129</v>
      </c>
      <c r="N988" t="s">
        <v>528</v>
      </c>
      <c r="O988" t="s">
        <v>529</v>
      </c>
    </row>
    <row r="989" spans="1:15" x14ac:dyDescent="0.25">
      <c r="A989">
        <v>2016</v>
      </c>
      <c r="B989">
        <v>68</v>
      </c>
      <c r="C989" t="s">
        <v>1111</v>
      </c>
      <c r="D989" t="s">
        <v>9</v>
      </c>
      <c r="E989" t="s">
        <v>149</v>
      </c>
      <c r="F989" t="s">
        <v>17</v>
      </c>
      <c r="G989" t="s">
        <v>134</v>
      </c>
      <c r="H989" t="s">
        <v>917</v>
      </c>
      <c r="I989" t="s">
        <v>917</v>
      </c>
      <c r="J989" t="s">
        <v>200</v>
      </c>
      <c r="K989" t="s">
        <v>186</v>
      </c>
      <c r="L989" t="s">
        <v>117</v>
      </c>
      <c r="M989" t="s">
        <v>129</v>
      </c>
      <c r="N989" t="s">
        <v>528</v>
      </c>
      <c r="O989" t="s">
        <v>529</v>
      </c>
    </row>
    <row r="990" spans="1:15" x14ac:dyDescent="0.25">
      <c r="A990">
        <v>2016</v>
      </c>
      <c r="B990">
        <v>68</v>
      </c>
      <c r="C990" t="s">
        <v>1111</v>
      </c>
      <c r="D990" t="s">
        <v>9</v>
      </c>
      <c r="E990" t="s">
        <v>149</v>
      </c>
      <c r="F990" t="s">
        <v>17</v>
      </c>
      <c r="G990" t="s">
        <v>772</v>
      </c>
      <c r="H990" t="s">
        <v>917</v>
      </c>
      <c r="I990" t="s">
        <v>917</v>
      </c>
      <c r="J990" t="s">
        <v>200</v>
      </c>
      <c r="K990" t="s">
        <v>186</v>
      </c>
      <c r="L990" t="s">
        <v>117</v>
      </c>
      <c r="M990" t="s">
        <v>129</v>
      </c>
      <c r="N990" t="s">
        <v>528</v>
      </c>
      <c r="O990" t="s">
        <v>529</v>
      </c>
    </row>
    <row r="991" spans="1:15" x14ac:dyDescent="0.25">
      <c r="A991">
        <v>2016</v>
      </c>
      <c r="B991">
        <v>68</v>
      </c>
      <c r="C991" t="s">
        <v>1111</v>
      </c>
      <c r="D991" t="s">
        <v>9</v>
      </c>
      <c r="E991" t="s">
        <v>149</v>
      </c>
      <c r="F991" t="s">
        <v>665</v>
      </c>
      <c r="G991" t="s">
        <v>134</v>
      </c>
      <c r="H991" t="s">
        <v>917</v>
      </c>
      <c r="I991" t="s">
        <v>917</v>
      </c>
      <c r="J991" t="s">
        <v>200</v>
      </c>
      <c r="K991" t="s">
        <v>186</v>
      </c>
      <c r="L991" t="s">
        <v>117</v>
      </c>
      <c r="M991" t="s">
        <v>129</v>
      </c>
      <c r="N991" t="s">
        <v>528</v>
      </c>
      <c r="O991" t="s">
        <v>529</v>
      </c>
    </row>
    <row r="992" spans="1:15" x14ac:dyDescent="0.25">
      <c r="A992">
        <v>2016</v>
      </c>
      <c r="B992">
        <v>68</v>
      </c>
      <c r="C992" t="s">
        <v>1111</v>
      </c>
      <c r="D992" t="s">
        <v>9</v>
      </c>
      <c r="E992" t="s">
        <v>149</v>
      </c>
      <c r="F992" t="s">
        <v>665</v>
      </c>
      <c r="G992" t="s">
        <v>772</v>
      </c>
      <c r="H992" t="s">
        <v>917</v>
      </c>
      <c r="I992" t="s">
        <v>917</v>
      </c>
      <c r="J992" t="s">
        <v>200</v>
      </c>
      <c r="K992" t="s">
        <v>186</v>
      </c>
      <c r="L992" t="s">
        <v>117</v>
      </c>
      <c r="M992" t="s">
        <v>129</v>
      </c>
      <c r="N992" t="s">
        <v>528</v>
      </c>
      <c r="O992" t="s">
        <v>529</v>
      </c>
    </row>
    <row r="993" spans="1:15" x14ac:dyDescent="0.25">
      <c r="A993">
        <v>2016</v>
      </c>
      <c r="B993">
        <v>69</v>
      </c>
      <c r="C993" t="s">
        <v>196</v>
      </c>
      <c r="D993" t="s">
        <v>58</v>
      </c>
      <c r="E993" t="s">
        <v>149</v>
      </c>
      <c r="F993" t="s">
        <v>128</v>
      </c>
      <c r="G993" t="s">
        <v>134</v>
      </c>
      <c r="H993" t="s">
        <v>917</v>
      </c>
      <c r="I993" t="s">
        <v>917</v>
      </c>
      <c r="J993" t="s">
        <v>201</v>
      </c>
      <c r="K993" t="s">
        <v>186</v>
      </c>
      <c r="L993" t="s">
        <v>117</v>
      </c>
      <c r="M993" t="s">
        <v>714</v>
      </c>
      <c r="N993" t="s">
        <v>530</v>
      </c>
      <c r="O993" t="s">
        <v>531</v>
      </c>
    </row>
    <row r="994" spans="1:15" x14ac:dyDescent="0.25">
      <c r="A994">
        <v>2016</v>
      </c>
      <c r="B994">
        <v>69</v>
      </c>
      <c r="C994" t="s">
        <v>196</v>
      </c>
      <c r="D994" t="s">
        <v>58</v>
      </c>
      <c r="E994" t="s">
        <v>149</v>
      </c>
      <c r="F994" t="s">
        <v>128</v>
      </c>
      <c r="G994" t="s">
        <v>772</v>
      </c>
      <c r="H994" t="s">
        <v>917</v>
      </c>
      <c r="I994" t="s">
        <v>917</v>
      </c>
      <c r="J994" t="s">
        <v>201</v>
      </c>
      <c r="K994" t="s">
        <v>186</v>
      </c>
      <c r="L994" t="s">
        <v>117</v>
      </c>
      <c r="M994" t="s">
        <v>714</v>
      </c>
      <c r="N994" t="s">
        <v>530</v>
      </c>
      <c r="O994" t="s">
        <v>531</v>
      </c>
    </row>
    <row r="995" spans="1:15" x14ac:dyDescent="0.25">
      <c r="A995">
        <v>2016</v>
      </c>
      <c r="B995">
        <v>69</v>
      </c>
      <c r="C995" t="s">
        <v>196</v>
      </c>
      <c r="D995" t="s">
        <v>58</v>
      </c>
      <c r="E995" t="s">
        <v>149</v>
      </c>
      <c r="F995" t="s">
        <v>128</v>
      </c>
      <c r="G995" t="s">
        <v>786</v>
      </c>
      <c r="H995" t="s">
        <v>917</v>
      </c>
      <c r="I995" t="s">
        <v>917</v>
      </c>
      <c r="J995" t="s">
        <v>201</v>
      </c>
      <c r="K995" t="s">
        <v>186</v>
      </c>
      <c r="L995" t="s">
        <v>117</v>
      </c>
      <c r="M995" t="s">
        <v>714</v>
      </c>
      <c r="N995" t="s">
        <v>530</v>
      </c>
      <c r="O995" t="s">
        <v>531</v>
      </c>
    </row>
    <row r="996" spans="1:15" x14ac:dyDescent="0.25">
      <c r="A996">
        <v>2016</v>
      </c>
      <c r="B996">
        <v>69</v>
      </c>
      <c r="C996" t="s">
        <v>196</v>
      </c>
      <c r="D996" t="s">
        <v>58</v>
      </c>
      <c r="E996" t="s">
        <v>149</v>
      </c>
      <c r="F996" t="s">
        <v>128</v>
      </c>
      <c r="G996" t="s">
        <v>905</v>
      </c>
      <c r="H996" t="s">
        <v>917</v>
      </c>
      <c r="I996" t="s">
        <v>917</v>
      </c>
      <c r="J996" t="s">
        <v>201</v>
      </c>
      <c r="K996" t="s">
        <v>186</v>
      </c>
      <c r="L996" t="s">
        <v>117</v>
      </c>
      <c r="M996" t="s">
        <v>714</v>
      </c>
      <c r="N996" t="s">
        <v>530</v>
      </c>
      <c r="O996" t="s">
        <v>531</v>
      </c>
    </row>
    <row r="997" spans="1:15" x14ac:dyDescent="0.25">
      <c r="A997">
        <v>2016</v>
      </c>
      <c r="B997">
        <v>69</v>
      </c>
      <c r="C997" t="s">
        <v>196</v>
      </c>
      <c r="D997" t="s">
        <v>58</v>
      </c>
      <c r="E997" t="s">
        <v>151</v>
      </c>
      <c r="F997" t="s">
        <v>128</v>
      </c>
      <c r="G997" t="s">
        <v>134</v>
      </c>
      <c r="H997" t="s">
        <v>917</v>
      </c>
      <c r="I997" t="s">
        <v>917</v>
      </c>
      <c r="J997" t="s">
        <v>201</v>
      </c>
      <c r="K997" t="s">
        <v>186</v>
      </c>
      <c r="L997" t="s">
        <v>117</v>
      </c>
      <c r="M997" t="s">
        <v>714</v>
      </c>
      <c r="N997" t="s">
        <v>530</v>
      </c>
      <c r="O997" t="s">
        <v>531</v>
      </c>
    </row>
    <row r="998" spans="1:15" x14ac:dyDescent="0.25">
      <c r="A998">
        <v>2016</v>
      </c>
      <c r="B998">
        <v>69</v>
      </c>
      <c r="C998" t="s">
        <v>196</v>
      </c>
      <c r="D998" t="s">
        <v>58</v>
      </c>
      <c r="E998" t="s">
        <v>151</v>
      </c>
      <c r="F998" t="s">
        <v>128</v>
      </c>
      <c r="G998" t="s">
        <v>772</v>
      </c>
      <c r="H998" t="s">
        <v>917</v>
      </c>
      <c r="I998" t="s">
        <v>917</v>
      </c>
      <c r="J998" t="s">
        <v>201</v>
      </c>
      <c r="K998" t="s">
        <v>186</v>
      </c>
      <c r="L998" t="s">
        <v>117</v>
      </c>
      <c r="M998" t="s">
        <v>714</v>
      </c>
      <c r="N998" t="s">
        <v>530</v>
      </c>
      <c r="O998" t="s">
        <v>531</v>
      </c>
    </row>
    <row r="999" spans="1:15" x14ac:dyDescent="0.25">
      <c r="A999">
        <v>2016</v>
      </c>
      <c r="B999">
        <v>69</v>
      </c>
      <c r="C999" t="s">
        <v>196</v>
      </c>
      <c r="D999" t="s">
        <v>58</v>
      </c>
      <c r="E999" t="s">
        <v>151</v>
      </c>
      <c r="F999" t="s">
        <v>128</v>
      </c>
      <c r="G999" t="s">
        <v>786</v>
      </c>
      <c r="H999" t="s">
        <v>917</v>
      </c>
      <c r="I999" t="s">
        <v>917</v>
      </c>
      <c r="J999" t="s">
        <v>201</v>
      </c>
      <c r="K999" t="s">
        <v>186</v>
      </c>
      <c r="L999" t="s">
        <v>117</v>
      </c>
      <c r="M999" t="s">
        <v>714</v>
      </c>
      <c r="N999" t="s">
        <v>530</v>
      </c>
      <c r="O999" t="s">
        <v>531</v>
      </c>
    </row>
    <row r="1000" spans="1:15" x14ac:dyDescent="0.25">
      <c r="A1000">
        <v>2016</v>
      </c>
      <c r="B1000">
        <v>69</v>
      </c>
      <c r="C1000" t="s">
        <v>196</v>
      </c>
      <c r="D1000" t="s">
        <v>58</v>
      </c>
      <c r="E1000" t="s">
        <v>151</v>
      </c>
      <c r="F1000" t="s">
        <v>128</v>
      </c>
      <c r="G1000" t="s">
        <v>905</v>
      </c>
      <c r="H1000" t="s">
        <v>917</v>
      </c>
      <c r="I1000" t="s">
        <v>917</v>
      </c>
      <c r="J1000" t="s">
        <v>201</v>
      </c>
      <c r="K1000" t="s">
        <v>186</v>
      </c>
      <c r="L1000" t="s">
        <v>117</v>
      </c>
      <c r="M1000" t="s">
        <v>714</v>
      </c>
      <c r="N1000" t="s">
        <v>530</v>
      </c>
      <c r="O1000" t="s">
        <v>531</v>
      </c>
    </row>
    <row r="1001" spans="1:15" x14ac:dyDescent="0.25">
      <c r="A1001">
        <v>2016</v>
      </c>
      <c r="B1001">
        <v>69</v>
      </c>
      <c r="C1001" t="s">
        <v>196</v>
      </c>
      <c r="D1001" t="s">
        <v>9</v>
      </c>
      <c r="E1001" t="s">
        <v>149</v>
      </c>
      <c r="F1001" t="s">
        <v>128</v>
      </c>
      <c r="G1001" t="s">
        <v>134</v>
      </c>
      <c r="H1001" t="s">
        <v>917</v>
      </c>
      <c r="I1001" t="s">
        <v>917</v>
      </c>
      <c r="J1001" t="s">
        <v>201</v>
      </c>
      <c r="K1001" t="s">
        <v>186</v>
      </c>
      <c r="L1001" t="s">
        <v>117</v>
      </c>
      <c r="M1001" t="s">
        <v>714</v>
      </c>
      <c r="N1001" t="s">
        <v>530</v>
      </c>
      <c r="O1001" t="s">
        <v>531</v>
      </c>
    </row>
    <row r="1002" spans="1:15" x14ac:dyDescent="0.25">
      <c r="A1002">
        <v>2016</v>
      </c>
      <c r="B1002">
        <v>69</v>
      </c>
      <c r="C1002" t="s">
        <v>196</v>
      </c>
      <c r="D1002" t="s">
        <v>9</v>
      </c>
      <c r="E1002" t="s">
        <v>149</v>
      </c>
      <c r="F1002" t="s">
        <v>128</v>
      </c>
      <c r="G1002" t="s">
        <v>772</v>
      </c>
      <c r="H1002" t="s">
        <v>917</v>
      </c>
      <c r="I1002" t="s">
        <v>917</v>
      </c>
      <c r="J1002" t="s">
        <v>201</v>
      </c>
      <c r="K1002" t="s">
        <v>186</v>
      </c>
      <c r="L1002" t="s">
        <v>117</v>
      </c>
      <c r="M1002" t="s">
        <v>714</v>
      </c>
      <c r="N1002" t="s">
        <v>530</v>
      </c>
      <c r="O1002" t="s">
        <v>531</v>
      </c>
    </row>
    <row r="1003" spans="1:15" x14ac:dyDescent="0.25">
      <c r="A1003">
        <v>2016</v>
      </c>
      <c r="B1003">
        <v>69</v>
      </c>
      <c r="C1003" t="s">
        <v>196</v>
      </c>
      <c r="D1003" t="s">
        <v>9</v>
      </c>
      <c r="E1003" t="s">
        <v>149</v>
      </c>
      <c r="F1003" t="s">
        <v>128</v>
      </c>
      <c r="G1003" t="s">
        <v>786</v>
      </c>
      <c r="H1003" t="s">
        <v>917</v>
      </c>
      <c r="I1003" t="s">
        <v>917</v>
      </c>
      <c r="J1003" t="s">
        <v>201</v>
      </c>
      <c r="K1003" t="s">
        <v>186</v>
      </c>
      <c r="L1003" t="s">
        <v>117</v>
      </c>
      <c r="M1003" t="s">
        <v>714</v>
      </c>
      <c r="N1003" t="s">
        <v>530</v>
      </c>
      <c r="O1003" t="s">
        <v>531</v>
      </c>
    </row>
    <row r="1004" spans="1:15" x14ac:dyDescent="0.25">
      <c r="A1004">
        <v>2016</v>
      </c>
      <c r="B1004">
        <v>69</v>
      </c>
      <c r="C1004" t="s">
        <v>196</v>
      </c>
      <c r="D1004" t="s">
        <v>9</v>
      </c>
      <c r="E1004" t="s">
        <v>149</v>
      </c>
      <c r="F1004" t="s">
        <v>128</v>
      </c>
      <c r="G1004" t="s">
        <v>905</v>
      </c>
      <c r="H1004" t="s">
        <v>917</v>
      </c>
      <c r="I1004" t="s">
        <v>917</v>
      </c>
      <c r="J1004" t="s">
        <v>201</v>
      </c>
      <c r="K1004" t="s">
        <v>186</v>
      </c>
      <c r="L1004" t="s">
        <v>117</v>
      </c>
      <c r="M1004" t="s">
        <v>714</v>
      </c>
      <c r="N1004" t="s">
        <v>530</v>
      </c>
      <c r="O1004" t="s">
        <v>531</v>
      </c>
    </row>
    <row r="1005" spans="1:15" x14ac:dyDescent="0.25">
      <c r="A1005">
        <v>2016</v>
      </c>
      <c r="B1005">
        <v>69</v>
      </c>
      <c r="C1005" t="s">
        <v>196</v>
      </c>
      <c r="D1005" t="s">
        <v>9</v>
      </c>
      <c r="E1005" t="s">
        <v>151</v>
      </c>
      <c r="F1005" t="s">
        <v>128</v>
      </c>
      <c r="G1005" t="s">
        <v>134</v>
      </c>
      <c r="H1005" t="s">
        <v>917</v>
      </c>
      <c r="I1005" t="s">
        <v>917</v>
      </c>
      <c r="J1005" t="s">
        <v>201</v>
      </c>
      <c r="K1005" t="s">
        <v>186</v>
      </c>
      <c r="L1005" t="s">
        <v>117</v>
      </c>
      <c r="M1005" t="s">
        <v>714</v>
      </c>
      <c r="N1005" t="s">
        <v>530</v>
      </c>
      <c r="O1005" t="s">
        <v>531</v>
      </c>
    </row>
    <row r="1006" spans="1:15" x14ac:dyDescent="0.25">
      <c r="A1006">
        <v>2016</v>
      </c>
      <c r="B1006">
        <v>69</v>
      </c>
      <c r="C1006" t="s">
        <v>196</v>
      </c>
      <c r="D1006" t="s">
        <v>9</v>
      </c>
      <c r="E1006" t="s">
        <v>151</v>
      </c>
      <c r="F1006" t="s">
        <v>128</v>
      </c>
      <c r="G1006" t="s">
        <v>772</v>
      </c>
      <c r="H1006" t="s">
        <v>917</v>
      </c>
      <c r="I1006" t="s">
        <v>917</v>
      </c>
      <c r="J1006" t="s">
        <v>201</v>
      </c>
      <c r="K1006" t="s">
        <v>186</v>
      </c>
      <c r="L1006" t="s">
        <v>117</v>
      </c>
      <c r="M1006" t="s">
        <v>714</v>
      </c>
      <c r="N1006" t="s">
        <v>530</v>
      </c>
      <c r="O1006" t="s">
        <v>531</v>
      </c>
    </row>
    <row r="1007" spans="1:15" x14ac:dyDescent="0.25">
      <c r="A1007">
        <v>2016</v>
      </c>
      <c r="B1007">
        <v>69</v>
      </c>
      <c r="C1007" t="s">
        <v>196</v>
      </c>
      <c r="D1007" t="s">
        <v>9</v>
      </c>
      <c r="E1007" t="s">
        <v>151</v>
      </c>
      <c r="F1007" t="s">
        <v>128</v>
      </c>
      <c r="G1007" t="s">
        <v>786</v>
      </c>
      <c r="H1007" t="s">
        <v>917</v>
      </c>
      <c r="I1007" t="s">
        <v>917</v>
      </c>
      <c r="J1007" t="s">
        <v>201</v>
      </c>
      <c r="K1007" t="s">
        <v>186</v>
      </c>
      <c r="L1007" t="s">
        <v>117</v>
      </c>
      <c r="M1007" t="s">
        <v>714</v>
      </c>
      <c r="N1007" t="s">
        <v>530</v>
      </c>
      <c r="O1007" t="s">
        <v>531</v>
      </c>
    </row>
    <row r="1008" spans="1:15" x14ac:dyDescent="0.25">
      <c r="A1008">
        <v>2016</v>
      </c>
      <c r="B1008">
        <v>69</v>
      </c>
      <c r="C1008" t="s">
        <v>196</v>
      </c>
      <c r="D1008" t="s">
        <v>9</v>
      </c>
      <c r="E1008" t="s">
        <v>151</v>
      </c>
      <c r="F1008" t="s">
        <v>128</v>
      </c>
      <c r="G1008" t="s">
        <v>905</v>
      </c>
      <c r="H1008" t="s">
        <v>917</v>
      </c>
      <c r="I1008" t="s">
        <v>917</v>
      </c>
      <c r="J1008" t="s">
        <v>201</v>
      </c>
      <c r="K1008" t="s">
        <v>186</v>
      </c>
      <c r="L1008" t="s">
        <v>117</v>
      </c>
      <c r="M1008" t="s">
        <v>714</v>
      </c>
      <c r="N1008" t="s">
        <v>530</v>
      </c>
      <c r="O1008" t="s">
        <v>531</v>
      </c>
    </row>
    <row r="1009" spans="1:15" x14ac:dyDescent="0.25">
      <c r="A1009">
        <v>2016</v>
      </c>
      <c r="B1009">
        <v>69</v>
      </c>
      <c r="C1009" t="s">
        <v>196</v>
      </c>
      <c r="D1009" t="s">
        <v>290</v>
      </c>
      <c r="E1009" t="s">
        <v>149</v>
      </c>
      <c r="F1009" t="s">
        <v>128</v>
      </c>
      <c r="G1009" t="s">
        <v>134</v>
      </c>
      <c r="H1009" t="s">
        <v>917</v>
      </c>
      <c r="I1009" t="s">
        <v>917</v>
      </c>
      <c r="J1009" t="s">
        <v>201</v>
      </c>
      <c r="K1009" t="s">
        <v>186</v>
      </c>
      <c r="L1009" t="s">
        <v>117</v>
      </c>
      <c r="M1009" t="s">
        <v>714</v>
      </c>
      <c r="N1009" t="s">
        <v>530</v>
      </c>
      <c r="O1009" t="s">
        <v>531</v>
      </c>
    </row>
    <row r="1010" spans="1:15" x14ac:dyDescent="0.25">
      <c r="A1010">
        <v>2016</v>
      </c>
      <c r="B1010">
        <v>69</v>
      </c>
      <c r="C1010" t="s">
        <v>196</v>
      </c>
      <c r="D1010" t="s">
        <v>290</v>
      </c>
      <c r="E1010" t="s">
        <v>149</v>
      </c>
      <c r="F1010" t="s">
        <v>128</v>
      </c>
      <c r="G1010" t="s">
        <v>772</v>
      </c>
      <c r="H1010" t="s">
        <v>917</v>
      </c>
      <c r="I1010" t="s">
        <v>917</v>
      </c>
      <c r="J1010" t="s">
        <v>201</v>
      </c>
      <c r="K1010" t="s">
        <v>186</v>
      </c>
      <c r="L1010" t="s">
        <v>117</v>
      </c>
      <c r="M1010" t="s">
        <v>714</v>
      </c>
      <c r="N1010" t="s">
        <v>530</v>
      </c>
      <c r="O1010" t="s">
        <v>531</v>
      </c>
    </row>
    <row r="1011" spans="1:15" x14ac:dyDescent="0.25">
      <c r="A1011">
        <v>2016</v>
      </c>
      <c r="B1011">
        <v>69</v>
      </c>
      <c r="C1011" t="s">
        <v>196</v>
      </c>
      <c r="D1011" t="s">
        <v>290</v>
      </c>
      <c r="E1011" t="s">
        <v>149</v>
      </c>
      <c r="F1011" t="s">
        <v>128</v>
      </c>
      <c r="G1011" t="s">
        <v>786</v>
      </c>
      <c r="H1011" t="s">
        <v>917</v>
      </c>
      <c r="I1011" t="s">
        <v>917</v>
      </c>
      <c r="J1011" t="s">
        <v>201</v>
      </c>
      <c r="K1011" t="s">
        <v>186</v>
      </c>
      <c r="L1011" t="s">
        <v>117</v>
      </c>
      <c r="M1011" t="s">
        <v>714</v>
      </c>
      <c r="N1011" t="s">
        <v>530</v>
      </c>
      <c r="O1011" t="s">
        <v>531</v>
      </c>
    </row>
    <row r="1012" spans="1:15" x14ac:dyDescent="0.25">
      <c r="A1012">
        <v>2016</v>
      </c>
      <c r="B1012">
        <v>69</v>
      </c>
      <c r="C1012" t="s">
        <v>196</v>
      </c>
      <c r="D1012" t="s">
        <v>290</v>
      </c>
      <c r="E1012" t="s">
        <v>149</v>
      </c>
      <c r="F1012" t="s">
        <v>128</v>
      </c>
      <c r="G1012" t="s">
        <v>905</v>
      </c>
      <c r="H1012" t="s">
        <v>917</v>
      </c>
      <c r="I1012" t="s">
        <v>917</v>
      </c>
      <c r="J1012" t="s">
        <v>201</v>
      </c>
      <c r="K1012" t="s">
        <v>186</v>
      </c>
      <c r="L1012" t="s">
        <v>117</v>
      </c>
      <c r="M1012" t="s">
        <v>714</v>
      </c>
      <c r="N1012" t="s">
        <v>530</v>
      </c>
      <c r="O1012" t="s">
        <v>531</v>
      </c>
    </row>
    <row r="1013" spans="1:15" x14ac:dyDescent="0.25">
      <c r="A1013">
        <v>2016</v>
      </c>
      <c r="B1013">
        <v>69</v>
      </c>
      <c r="C1013" t="s">
        <v>196</v>
      </c>
      <c r="D1013" t="s">
        <v>290</v>
      </c>
      <c r="E1013" t="s">
        <v>151</v>
      </c>
      <c r="F1013" t="s">
        <v>128</v>
      </c>
      <c r="G1013" t="s">
        <v>134</v>
      </c>
      <c r="H1013" t="s">
        <v>917</v>
      </c>
      <c r="I1013" t="s">
        <v>917</v>
      </c>
      <c r="J1013" t="s">
        <v>201</v>
      </c>
      <c r="K1013" t="s">
        <v>186</v>
      </c>
      <c r="L1013" t="s">
        <v>117</v>
      </c>
      <c r="M1013" t="s">
        <v>714</v>
      </c>
      <c r="N1013" t="s">
        <v>530</v>
      </c>
      <c r="O1013" t="s">
        <v>531</v>
      </c>
    </row>
    <row r="1014" spans="1:15" x14ac:dyDescent="0.25">
      <c r="A1014">
        <v>2016</v>
      </c>
      <c r="B1014">
        <v>69</v>
      </c>
      <c r="C1014" t="s">
        <v>196</v>
      </c>
      <c r="D1014" t="s">
        <v>290</v>
      </c>
      <c r="E1014" t="s">
        <v>151</v>
      </c>
      <c r="F1014" t="s">
        <v>128</v>
      </c>
      <c r="G1014" t="s">
        <v>772</v>
      </c>
      <c r="H1014" t="s">
        <v>917</v>
      </c>
      <c r="I1014" t="s">
        <v>917</v>
      </c>
      <c r="J1014" t="s">
        <v>201</v>
      </c>
      <c r="K1014" t="s">
        <v>186</v>
      </c>
      <c r="L1014" t="s">
        <v>117</v>
      </c>
      <c r="M1014" t="s">
        <v>714</v>
      </c>
      <c r="N1014" t="s">
        <v>530</v>
      </c>
      <c r="O1014" t="s">
        <v>531</v>
      </c>
    </row>
    <row r="1015" spans="1:15" x14ac:dyDescent="0.25">
      <c r="A1015">
        <v>2016</v>
      </c>
      <c r="B1015">
        <v>69</v>
      </c>
      <c r="C1015" t="s">
        <v>196</v>
      </c>
      <c r="D1015" t="s">
        <v>290</v>
      </c>
      <c r="E1015" t="s">
        <v>151</v>
      </c>
      <c r="F1015" t="s">
        <v>128</v>
      </c>
      <c r="G1015" t="s">
        <v>786</v>
      </c>
      <c r="H1015" t="s">
        <v>917</v>
      </c>
      <c r="I1015" t="s">
        <v>917</v>
      </c>
      <c r="J1015" t="s">
        <v>201</v>
      </c>
      <c r="K1015" t="s">
        <v>186</v>
      </c>
      <c r="L1015" t="s">
        <v>117</v>
      </c>
      <c r="M1015" t="s">
        <v>714</v>
      </c>
      <c r="N1015" t="s">
        <v>530</v>
      </c>
      <c r="O1015" t="s">
        <v>531</v>
      </c>
    </row>
    <row r="1016" spans="1:15" x14ac:dyDescent="0.25">
      <c r="A1016">
        <v>2016</v>
      </c>
      <c r="B1016">
        <v>69</v>
      </c>
      <c r="C1016" t="s">
        <v>196</v>
      </c>
      <c r="D1016" t="s">
        <v>290</v>
      </c>
      <c r="E1016" t="s">
        <v>151</v>
      </c>
      <c r="F1016" t="s">
        <v>128</v>
      </c>
      <c r="G1016" t="s">
        <v>905</v>
      </c>
      <c r="H1016" t="s">
        <v>917</v>
      </c>
      <c r="I1016" t="s">
        <v>917</v>
      </c>
      <c r="J1016" t="s">
        <v>201</v>
      </c>
      <c r="K1016" t="s">
        <v>186</v>
      </c>
      <c r="L1016" t="s">
        <v>117</v>
      </c>
      <c r="M1016" t="s">
        <v>714</v>
      </c>
      <c r="N1016" t="s">
        <v>530</v>
      </c>
      <c r="O1016" t="s">
        <v>531</v>
      </c>
    </row>
    <row r="1017" spans="1:15" x14ac:dyDescent="0.25">
      <c r="A1017">
        <v>2016</v>
      </c>
      <c r="B1017">
        <v>70</v>
      </c>
      <c r="C1017" t="s">
        <v>30</v>
      </c>
      <c r="D1017" t="s">
        <v>290</v>
      </c>
      <c r="E1017" t="s">
        <v>151</v>
      </c>
      <c r="F1017" t="s">
        <v>17</v>
      </c>
      <c r="G1017" t="s">
        <v>779</v>
      </c>
      <c r="H1017" t="s">
        <v>108</v>
      </c>
      <c r="I1017" t="s">
        <v>109</v>
      </c>
      <c r="J1017" t="s">
        <v>204</v>
      </c>
      <c r="K1017" t="s">
        <v>186</v>
      </c>
      <c r="L1017" t="s">
        <v>117</v>
      </c>
      <c r="M1017" t="s">
        <v>203</v>
      </c>
      <c r="N1017" t="s">
        <v>49</v>
      </c>
      <c r="O1017" t="s">
        <v>202</v>
      </c>
    </row>
    <row r="1018" spans="1:15" x14ac:dyDescent="0.25">
      <c r="A1018">
        <v>2016</v>
      </c>
      <c r="B1018">
        <v>70</v>
      </c>
      <c r="C1018" t="s">
        <v>30</v>
      </c>
      <c r="D1018" t="s">
        <v>77</v>
      </c>
      <c r="E1018" t="s">
        <v>151</v>
      </c>
      <c r="F1018" t="s">
        <v>17</v>
      </c>
      <c r="G1018" t="s">
        <v>779</v>
      </c>
      <c r="H1018" t="s">
        <v>108</v>
      </c>
      <c r="I1018" t="s">
        <v>109</v>
      </c>
      <c r="J1018" t="s">
        <v>204</v>
      </c>
      <c r="K1018" t="s">
        <v>186</v>
      </c>
      <c r="L1018" t="s">
        <v>117</v>
      </c>
      <c r="M1018" t="s">
        <v>203</v>
      </c>
      <c r="N1018" t="s">
        <v>49</v>
      </c>
      <c r="O1018" t="s">
        <v>202</v>
      </c>
    </row>
    <row r="1019" spans="1:15" x14ac:dyDescent="0.25">
      <c r="A1019">
        <v>2016</v>
      </c>
      <c r="B1019">
        <v>70</v>
      </c>
      <c r="C1019" t="s">
        <v>30</v>
      </c>
      <c r="D1019" t="s">
        <v>626</v>
      </c>
      <c r="E1019" t="s">
        <v>151</v>
      </c>
      <c r="F1019" t="s">
        <v>17</v>
      </c>
      <c r="G1019" t="s">
        <v>779</v>
      </c>
      <c r="H1019" t="s">
        <v>108</v>
      </c>
      <c r="I1019" t="s">
        <v>109</v>
      </c>
      <c r="J1019" t="s">
        <v>204</v>
      </c>
      <c r="K1019" t="s">
        <v>186</v>
      </c>
      <c r="L1019" t="s">
        <v>117</v>
      </c>
      <c r="M1019" t="s">
        <v>203</v>
      </c>
      <c r="N1019" t="s">
        <v>49</v>
      </c>
      <c r="O1019" t="s">
        <v>202</v>
      </c>
    </row>
    <row r="1020" spans="1:15" x14ac:dyDescent="0.25">
      <c r="A1020">
        <v>2016</v>
      </c>
      <c r="B1020">
        <v>70</v>
      </c>
      <c r="C1020" t="s">
        <v>30</v>
      </c>
      <c r="D1020" t="s">
        <v>84</v>
      </c>
      <c r="E1020" t="s">
        <v>151</v>
      </c>
      <c r="F1020" t="s">
        <v>17</v>
      </c>
      <c r="G1020" t="s">
        <v>779</v>
      </c>
      <c r="H1020" t="s">
        <v>108</v>
      </c>
      <c r="I1020" t="s">
        <v>109</v>
      </c>
      <c r="J1020" t="s">
        <v>204</v>
      </c>
      <c r="K1020" t="s">
        <v>186</v>
      </c>
      <c r="L1020" t="s">
        <v>117</v>
      </c>
      <c r="M1020" t="s">
        <v>203</v>
      </c>
      <c r="N1020" t="s">
        <v>49</v>
      </c>
      <c r="O1020" t="s">
        <v>202</v>
      </c>
    </row>
    <row r="1021" spans="1:15" x14ac:dyDescent="0.25">
      <c r="A1021">
        <v>2016</v>
      </c>
      <c r="B1021">
        <v>70</v>
      </c>
      <c r="C1021" t="s">
        <v>30</v>
      </c>
      <c r="D1021" t="s">
        <v>445</v>
      </c>
      <c r="E1021" t="s">
        <v>151</v>
      </c>
      <c r="F1021" t="s">
        <v>17</v>
      </c>
      <c r="G1021" t="s">
        <v>779</v>
      </c>
      <c r="H1021" t="s">
        <v>108</v>
      </c>
      <c r="I1021" t="s">
        <v>109</v>
      </c>
      <c r="J1021" t="s">
        <v>204</v>
      </c>
      <c r="K1021" t="s">
        <v>186</v>
      </c>
      <c r="L1021" t="s">
        <v>117</v>
      </c>
      <c r="M1021" t="s">
        <v>203</v>
      </c>
      <c r="N1021" t="s">
        <v>49</v>
      </c>
      <c r="O1021" t="s">
        <v>202</v>
      </c>
    </row>
    <row r="1022" spans="1:15" x14ac:dyDescent="0.25">
      <c r="A1022">
        <v>2016</v>
      </c>
      <c r="B1022">
        <v>70</v>
      </c>
      <c r="C1022" t="s">
        <v>30</v>
      </c>
      <c r="D1022" t="s">
        <v>534</v>
      </c>
      <c r="E1022" t="s">
        <v>151</v>
      </c>
      <c r="F1022" t="s">
        <v>17</v>
      </c>
      <c r="G1022" t="s">
        <v>779</v>
      </c>
      <c r="H1022" t="s">
        <v>108</v>
      </c>
      <c r="I1022" t="s">
        <v>109</v>
      </c>
      <c r="J1022" t="s">
        <v>204</v>
      </c>
      <c r="K1022" t="s">
        <v>186</v>
      </c>
      <c r="L1022" t="s">
        <v>117</v>
      </c>
      <c r="M1022" t="s">
        <v>203</v>
      </c>
      <c r="N1022" t="s">
        <v>49</v>
      </c>
      <c r="O1022" t="s">
        <v>202</v>
      </c>
    </row>
    <row r="1023" spans="1:15" x14ac:dyDescent="0.25">
      <c r="A1023">
        <v>2016</v>
      </c>
      <c r="B1023">
        <v>71</v>
      </c>
      <c r="C1023" t="s">
        <v>168</v>
      </c>
      <c r="D1023" t="s">
        <v>25</v>
      </c>
      <c r="E1023" t="s">
        <v>150</v>
      </c>
      <c r="F1023" t="s">
        <v>51</v>
      </c>
      <c r="G1023" t="s">
        <v>917</v>
      </c>
      <c r="H1023" t="s">
        <v>108</v>
      </c>
      <c r="I1023" t="s">
        <v>935</v>
      </c>
      <c r="J1023" t="s">
        <v>206</v>
      </c>
      <c r="K1023" t="s">
        <v>314</v>
      </c>
      <c r="L1023" t="s">
        <v>116</v>
      </c>
      <c r="M1023" t="s">
        <v>192</v>
      </c>
      <c r="N1023" t="s">
        <v>535</v>
      </c>
      <c r="O1023" t="s">
        <v>536</v>
      </c>
    </row>
    <row r="1024" spans="1:15" x14ac:dyDescent="0.25">
      <c r="A1024">
        <v>2016</v>
      </c>
      <c r="B1024">
        <v>71</v>
      </c>
      <c r="C1024" t="s">
        <v>168</v>
      </c>
      <c r="D1024" t="s">
        <v>25</v>
      </c>
      <c r="E1024" t="s">
        <v>150</v>
      </c>
      <c r="F1024" t="s">
        <v>17</v>
      </c>
      <c r="G1024" t="s">
        <v>917</v>
      </c>
      <c r="H1024" t="s">
        <v>108</v>
      </c>
      <c r="I1024" t="s">
        <v>935</v>
      </c>
      <c r="J1024" t="s">
        <v>206</v>
      </c>
      <c r="K1024" t="s">
        <v>314</v>
      </c>
      <c r="L1024" t="s">
        <v>116</v>
      </c>
      <c r="M1024" t="s">
        <v>192</v>
      </c>
      <c r="N1024" t="s">
        <v>535</v>
      </c>
      <c r="O1024" t="s">
        <v>536</v>
      </c>
    </row>
    <row r="1025" spans="1:15" x14ac:dyDescent="0.25">
      <c r="A1025">
        <v>2016</v>
      </c>
      <c r="B1025">
        <v>71</v>
      </c>
      <c r="C1025" t="s">
        <v>168</v>
      </c>
      <c r="D1025" t="s">
        <v>25</v>
      </c>
      <c r="E1025" t="s">
        <v>150</v>
      </c>
      <c r="F1025" t="s">
        <v>666</v>
      </c>
      <c r="G1025" t="s">
        <v>917</v>
      </c>
      <c r="H1025" t="s">
        <v>108</v>
      </c>
      <c r="I1025" t="s">
        <v>935</v>
      </c>
      <c r="J1025" t="s">
        <v>206</v>
      </c>
      <c r="K1025" t="s">
        <v>314</v>
      </c>
      <c r="L1025" t="s">
        <v>116</v>
      </c>
      <c r="M1025" t="s">
        <v>192</v>
      </c>
      <c r="N1025" t="s">
        <v>535</v>
      </c>
      <c r="O1025" t="s">
        <v>536</v>
      </c>
    </row>
    <row r="1026" spans="1:15" x14ac:dyDescent="0.25">
      <c r="A1026">
        <v>2016</v>
      </c>
      <c r="B1026">
        <v>71</v>
      </c>
      <c r="C1026" t="s">
        <v>168</v>
      </c>
      <c r="D1026" t="s">
        <v>25</v>
      </c>
      <c r="E1026" t="s">
        <v>150</v>
      </c>
      <c r="F1026" t="s">
        <v>128</v>
      </c>
      <c r="G1026" t="s">
        <v>917</v>
      </c>
      <c r="H1026" t="s">
        <v>108</v>
      </c>
      <c r="I1026" t="s">
        <v>935</v>
      </c>
      <c r="J1026" t="s">
        <v>206</v>
      </c>
      <c r="K1026" t="s">
        <v>314</v>
      </c>
      <c r="L1026" t="s">
        <v>116</v>
      </c>
      <c r="M1026" t="s">
        <v>192</v>
      </c>
      <c r="N1026" t="s">
        <v>535</v>
      </c>
      <c r="O1026" t="s">
        <v>536</v>
      </c>
    </row>
    <row r="1027" spans="1:15" x14ac:dyDescent="0.25">
      <c r="A1027">
        <v>2016</v>
      </c>
      <c r="B1027">
        <v>71</v>
      </c>
      <c r="C1027" t="s">
        <v>168</v>
      </c>
      <c r="D1027" t="s">
        <v>25</v>
      </c>
      <c r="E1027" t="s">
        <v>150</v>
      </c>
      <c r="F1027" t="s">
        <v>650</v>
      </c>
      <c r="G1027" t="s">
        <v>917</v>
      </c>
      <c r="H1027" t="s">
        <v>108</v>
      </c>
      <c r="I1027" t="s">
        <v>935</v>
      </c>
      <c r="J1027" t="s">
        <v>206</v>
      </c>
      <c r="K1027" t="s">
        <v>314</v>
      </c>
      <c r="L1027" t="s">
        <v>116</v>
      </c>
      <c r="M1027" t="s">
        <v>192</v>
      </c>
      <c r="N1027" t="s">
        <v>535</v>
      </c>
      <c r="O1027" t="s">
        <v>536</v>
      </c>
    </row>
    <row r="1028" spans="1:15" x14ac:dyDescent="0.25">
      <c r="A1028">
        <v>2016</v>
      </c>
      <c r="B1028">
        <v>71</v>
      </c>
      <c r="C1028" t="s">
        <v>168</v>
      </c>
      <c r="D1028" t="s">
        <v>28</v>
      </c>
      <c r="E1028" t="s">
        <v>150</v>
      </c>
      <c r="F1028" t="s">
        <v>51</v>
      </c>
      <c r="G1028" t="s">
        <v>917</v>
      </c>
      <c r="H1028" t="s">
        <v>108</v>
      </c>
      <c r="I1028" t="s">
        <v>935</v>
      </c>
      <c r="J1028" t="s">
        <v>206</v>
      </c>
      <c r="K1028" t="s">
        <v>314</v>
      </c>
      <c r="L1028" t="s">
        <v>116</v>
      </c>
      <c r="M1028" t="s">
        <v>192</v>
      </c>
      <c r="N1028" t="s">
        <v>535</v>
      </c>
      <c r="O1028" t="s">
        <v>536</v>
      </c>
    </row>
    <row r="1029" spans="1:15" x14ac:dyDescent="0.25">
      <c r="A1029">
        <v>2016</v>
      </c>
      <c r="B1029">
        <v>71</v>
      </c>
      <c r="C1029" t="s">
        <v>168</v>
      </c>
      <c r="D1029" t="s">
        <v>28</v>
      </c>
      <c r="E1029" t="s">
        <v>150</v>
      </c>
      <c r="F1029" t="s">
        <v>17</v>
      </c>
      <c r="G1029" t="s">
        <v>917</v>
      </c>
      <c r="H1029" t="s">
        <v>108</v>
      </c>
      <c r="I1029" t="s">
        <v>935</v>
      </c>
      <c r="J1029" t="s">
        <v>206</v>
      </c>
      <c r="K1029" t="s">
        <v>314</v>
      </c>
      <c r="L1029" t="s">
        <v>116</v>
      </c>
      <c r="M1029" t="s">
        <v>192</v>
      </c>
      <c r="N1029" t="s">
        <v>535</v>
      </c>
      <c r="O1029" t="s">
        <v>536</v>
      </c>
    </row>
    <row r="1030" spans="1:15" x14ac:dyDescent="0.25">
      <c r="A1030">
        <v>2016</v>
      </c>
      <c r="B1030">
        <v>71</v>
      </c>
      <c r="C1030" t="s">
        <v>168</v>
      </c>
      <c r="D1030" t="s">
        <v>28</v>
      </c>
      <c r="E1030" t="s">
        <v>150</v>
      </c>
      <c r="F1030" t="s">
        <v>666</v>
      </c>
      <c r="G1030" t="s">
        <v>917</v>
      </c>
      <c r="H1030" t="s">
        <v>108</v>
      </c>
      <c r="I1030" t="s">
        <v>935</v>
      </c>
      <c r="J1030" t="s">
        <v>206</v>
      </c>
      <c r="K1030" t="s">
        <v>314</v>
      </c>
      <c r="L1030" t="s">
        <v>116</v>
      </c>
      <c r="M1030" t="s">
        <v>192</v>
      </c>
      <c r="N1030" t="s">
        <v>535</v>
      </c>
      <c r="O1030" t="s">
        <v>536</v>
      </c>
    </row>
    <row r="1031" spans="1:15" x14ac:dyDescent="0.25">
      <c r="A1031">
        <v>2016</v>
      </c>
      <c r="B1031">
        <v>71</v>
      </c>
      <c r="C1031" t="s">
        <v>168</v>
      </c>
      <c r="D1031" t="s">
        <v>28</v>
      </c>
      <c r="E1031" t="s">
        <v>150</v>
      </c>
      <c r="F1031" t="s">
        <v>128</v>
      </c>
      <c r="G1031" t="s">
        <v>917</v>
      </c>
      <c r="H1031" t="s">
        <v>108</v>
      </c>
      <c r="I1031" t="s">
        <v>935</v>
      </c>
      <c r="J1031" t="s">
        <v>206</v>
      </c>
      <c r="K1031" t="s">
        <v>314</v>
      </c>
      <c r="L1031" t="s">
        <v>116</v>
      </c>
      <c r="M1031" t="s">
        <v>192</v>
      </c>
      <c r="N1031" t="s">
        <v>535</v>
      </c>
      <c r="O1031" t="s">
        <v>536</v>
      </c>
    </row>
    <row r="1032" spans="1:15" x14ac:dyDescent="0.25">
      <c r="A1032">
        <v>2016</v>
      </c>
      <c r="B1032">
        <v>71</v>
      </c>
      <c r="C1032" t="s">
        <v>168</v>
      </c>
      <c r="D1032" t="s">
        <v>28</v>
      </c>
      <c r="E1032" t="s">
        <v>150</v>
      </c>
      <c r="F1032" t="s">
        <v>650</v>
      </c>
      <c r="G1032" t="s">
        <v>917</v>
      </c>
      <c r="H1032" t="s">
        <v>108</v>
      </c>
      <c r="I1032" t="s">
        <v>935</v>
      </c>
      <c r="J1032" t="s">
        <v>206</v>
      </c>
      <c r="K1032" t="s">
        <v>314</v>
      </c>
      <c r="L1032" t="s">
        <v>116</v>
      </c>
      <c r="M1032" t="s">
        <v>192</v>
      </c>
      <c r="N1032" t="s">
        <v>535</v>
      </c>
      <c r="O1032" t="s">
        <v>536</v>
      </c>
    </row>
    <row r="1033" spans="1:15" x14ac:dyDescent="0.25">
      <c r="A1033">
        <v>2015</v>
      </c>
      <c r="B1033">
        <v>72</v>
      </c>
      <c r="C1033" t="s">
        <v>52</v>
      </c>
      <c r="D1033" t="s">
        <v>434</v>
      </c>
      <c r="E1033" t="s">
        <v>278</v>
      </c>
      <c r="F1033" t="s">
        <v>128</v>
      </c>
      <c r="G1033" t="s">
        <v>243</v>
      </c>
      <c r="H1033" t="s">
        <v>917</v>
      </c>
      <c r="I1033" t="s">
        <v>917</v>
      </c>
      <c r="J1033" t="s">
        <v>209</v>
      </c>
      <c r="K1033" t="s">
        <v>314</v>
      </c>
      <c r="L1033" t="s">
        <v>116</v>
      </c>
      <c r="M1033" t="s">
        <v>208</v>
      </c>
      <c r="N1033" t="s">
        <v>53</v>
      </c>
      <c r="O1033" t="s">
        <v>207</v>
      </c>
    </row>
    <row r="1034" spans="1:15" x14ac:dyDescent="0.25">
      <c r="A1034">
        <v>2015</v>
      </c>
      <c r="B1034">
        <v>72</v>
      </c>
      <c r="C1034" t="s">
        <v>52</v>
      </c>
      <c r="D1034" t="s">
        <v>434</v>
      </c>
      <c r="E1034" t="s">
        <v>278</v>
      </c>
      <c r="F1034" t="s">
        <v>661</v>
      </c>
      <c r="G1034" t="s">
        <v>243</v>
      </c>
      <c r="H1034" t="s">
        <v>917</v>
      </c>
      <c r="I1034" t="s">
        <v>917</v>
      </c>
      <c r="J1034" t="s">
        <v>209</v>
      </c>
      <c r="K1034" t="s">
        <v>314</v>
      </c>
      <c r="L1034" t="s">
        <v>116</v>
      </c>
      <c r="M1034" t="s">
        <v>208</v>
      </c>
      <c r="N1034" t="s">
        <v>53</v>
      </c>
      <c r="O1034" t="s">
        <v>207</v>
      </c>
    </row>
    <row r="1035" spans="1:15" x14ac:dyDescent="0.25">
      <c r="A1035">
        <v>2015</v>
      </c>
      <c r="B1035">
        <v>73</v>
      </c>
      <c r="C1035" t="s">
        <v>30</v>
      </c>
      <c r="D1035" t="s">
        <v>514</v>
      </c>
      <c r="E1035" t="s">
        <v>151</v>
      </c>
      <c r="F1035" t="s">
        <v>128</v>
      </c>
      <c r="G1035" t="s">
        <v>779</v>
      </c>
      <c r="H1035" t="s">
        <v>108</v>
      </c>
      <c r="I1035" t="s">
        <v>109</v>
      </c>
      <c r="J1035" t="s">
        <v>210</v>
      </c>
      <c r="K1035" t="s">
        <v>186</v>
      </c>
      <c r="L1035" t="s">
        <v>117</v>
      </c>
      <c r="M1035" t="s">
        <v>158</v>
      </c>
      <c r="N1035" t="s">
        <v>538</v>
      </c>
      <c r="O1035" t="s">
        <v>539</v>
      </c>
    </row>
    <row r="1036" spans="1:15" x14ac:dyDescent="0.25">
      <c r="A1036">
        <v>2015</v>
      </c>
      <c r="B1036">
        <v>73</v>
      </c>
      <c r="C1036" t="s">
        <v>30</v>
      </c>
      <c r="D1036" t="s">
        <v>514</v>
      </c>
      <c r="E1036" t="s">
        <v>151</v>
      </c>
      <c r="F1036" t="s">
        <v>128</v>
      </c>
      <c r="G1036" t="s">
        <v>775</v>
      </c>
      <c r="H1036" t="s">
        <v>108</v>
      </c>
      <c r="I1036" t="s">
        <v>109</v>
      </c>
      <c r="J1036" t="s">
        <v>210</v>
      </c>
      <c r="K1036" t="s">
        <v>186</v>
      </c>
      <c r="L1036" t="s">
        <v>117</v>
      </c>
      <c r="M1036" t="s">
        <v>158</v>
      </c>
      <c r="N1036" t="s">
        <v>538</v>
      </c>
      <c r="O1036" t="s">
        <v>539</v>
      </c>
    </row>
    <row r="1037" spans="1:15" x14ac:dyDescent="0.25">
      <c r="A1037">
        <v>2015</v>
      </c>
      <c r="B1037">
        <v>73</v>
      </c>
      <c r="C1037" t="s">
        <v>30</v>
      </c>
      <c r="D1037" t="s">
        <v>514</v>
      </c>
      <c r="E1037" t="s">
        <v>151</v>
      </c>
      <c r="F1037" t="s">
        <v>128</v>
      </c>
      <c r="G1037" t="s">
        <v>770</v>
      </c>
      <c r="H1037" t="s">
        <v>108</v>
      </c>
      <c r="I1037" t="s">
        <v>109</v>
      </c>
      <c r="J1037" t="s">
        <v>210</v>
      </c>
      <c r="K1037" t="s">
        <v>186</v>
      </c>
      <c r="L1037" t="s">
        <v>117</v>
      </c>
      <c r="M1037" t="s">
        <v>158</v>
      </c>
      <c r="N1037" t="s">
        <v>538</v>
      </c>
      <c r="O1037" t="s">
        <v>539</v>
      </c>
    </row>
    <row r="1038" spans="1:15" x14ac:dyDescent="0.25">
      <c r="A1038">
        <v>2015</v>
      </c>
      <c r="B1038">
        <v>73</v>
      </c>
      <c r="C1038" t="s">
        <v>30</v>
      </c>
      <c r="D1038" t="s">
        <v>514</v>
      </c>
      <c r="E1038" t="s">
        <v>151</v>
      </c>
      <c r="F1038" t="s">
        <v>666</v>
      </c>
      <c r="G1038" t="s">
        <v>779</v>
      </c>
      <c r="H1038" t="s">
        <v>108</v>
      </c>
      <c r="I1038" t="s">
        <v>109</v>
      </c>
      <c r="J1038" t="s">
        <v>210</v>
      </c>
      <c r="K1038" t="s">
        <v>186</v>
      </c>
      <c r="L1038" t="s">
        <v>117</v>
      </c>
      <c r="M1038" t="s">
        <v>158</v>
      </c>
      <c r="N1038" t="s">
        <v>538</v>
      </c>
      <c r="O1038" t="s">
        <v>539</v>
      </c>
    </row>
    <row r="1039" spans="1:15" x14ac:dyDescent="0.25">
      <c r="A1039">
        <v>2015</v>
      </c>
      <c r="B1039">
        <v>73</v>
      </c>
      <c r="C1039" t="s">
        <v>30</v>
      </c>
      <c r="D1039" t="s">
        <v>514</v>
      </c>
      <c r="E1039" t="s">
        <v>151</v>
      </c>
      <c r="F1039" t="s">
        <v>666</v>
      </c>
      <c r="G1039" t="s">
        <v>775</v>
      </c>
      <c r="H1039" t="s">
        <v>108</v>
      </c>
      <c r="I1039" t="s">
        <v>109</v>
      </c>
      <c r="J1039" t="s">
        <v>210</v>
      </c>
      <c r="K1039" t="s">
        <v>186</v>
      </c>
      <c r="L1039" t="s">
        <v>117</v>
      </c>
      <c r="M1039" t="s">
        <v>158</v>
      </c>
      <c r="N1039" t="s">
        <v>538</v>
      </c>
      <c r="O1039" t="s">
        <v>539</v>
      </c>
    </row>
    <row r="1040" spans="1:15" x14ac:dyDescent="0.25">
      <c r="A1040">
        <v>2015</v>
      </c>
      <c r="B1040">
        <v>73</v>
      </c>
      <c r="C1040" t="s">
        <v>30</v>
      </c>
      <c r="D1040" t="s">
        <v>514</v>
      </c>
      <c r="E1040" t="s">
        <v>151</v>
      </c>
      <c r="F1040" t="s">
        <v>666</v>
      </c>
      <c r="G1040" t="s">
        <v>770</v>
      </c>
      <c r="H1040" t="s">
        <v>108</v>
      </c>
      <c r="I1040" t="s">
        <v>109</v>
      </c>
      <c r="J1040" t="s">
        <v>210</v>
      </c>
      <c r="K1040" t="s">
        <v>186</v>
      </c>
      <c r="L1040" t="s">
        <v>117</v>
      </c>
      <c r="M1040" t="s">
        <v>158</v>
      </c>
      <c r="N1040" t="s">
        <v>538</v>
      </c>
      <c r="O1040" t="s">
        <v>539</v>
      </c>
    </row>
    <row r="1041" spans="1:15" x14ac:dyDescent="0.25">
      <c r="A1041">
        <v>2015</v>
      </c>
      <c r="B1041">
        <v>73</v>
      </c>
      <c r="C1041" t="s">
        <v>30</v>
      </c>
      <c r="D1041" t="s">
        <v>514</v>
      </c>
      <c r="E1041" t="s">
        <v>150</v>
      </c>
      <c r="F1041" t="s">
        <v>128</v>
      </c>
      <c r="G1041" t="s">
        <v>779</v>
      </c>
      <c r="H1041" t="s">
        <v>108</v>
      </c>
      <c r="I1041" t="s">
        <v>109</v>
      </c>
      <c r="J1041" t="s">
        <v>210</v>
      </c>
      <c r="K1041" t="s">
        <v>186</v>
      </c>
      <c r="L1041" t="s">
        <v>117</v>
      </c>
      <c r="M1041" t="s">
        <v>158</v>
      </c>
      <c r="N1041" t="s">
        <v>538</v>
      </c>
      <c r="O1041" t="s">
        <v>539</v>
      </c>
    </row>
    <row r="1042" spans="1:15" x14ac:dyDescent="0.25">
      <c r="A1042">
        <v>2015</v>
      </c>
      <c r="B1042">
        <v>73</v>
      </c>
      <c r="C1042" t="s">
        <v>30</v>
      </c>
      <c r="D1042" t="s">
        <v>514</v>
      </c>
      <c r="E1042" t="s">
        <v>150</v>
      </c>
      <c r="F1042" t="s">
        <v>128</v>
      </c>
      <c r="G1042" t="s">
        <v>775</v>
      </c>
      <c r="H1042" t="s">
        <v>108</v>
      </c>
      <c r="I1042" t="s">
        <v>109</v>
      </c>
      <c r="J1042" t="s">
        <v>210</v>
      </c>
      <c r="K1042" t="s">
        <v>186</v>
      </c>
      <c r="L1042" t="s">
        <v>117</v>
      </c>
      <c r="M1042" t="s">
        <v>158</v>
      </c>
      <c r="N1042" t="s">
        <v>538</v>
      </c>
      <c r="O1042" t="s">
        <v>539</v>
      </c>
    </row>
    <row r="1043" spans="1:15" x14ac:dyDescent="0.25">
      <c r="A1043">
        <v>2015</v>
      </c>
      <c r="B1043">
        <v>73</v>
      </c>
      <c r="C1043" t="s">
        <v>30</v>
      </c>
      <c r="D1043" t="s">
        <v>514</v>
      </c>
      <c r="E1043" t="s">
        <v>150</v>
      </c>
      <c r="F1043" t="s">
        <v>128</v>
      </c>
      <c r="G1043" t="s">
        <v>770</v>
      </c>
      <c r="H1043" t="s">
        <v>108</v>
      </c>
      <c r="I1043" t="s">
        <v>109</v>
      </c>
      <c r="J1043" t="s">
        <v>210</v>
      </c>
      <c r="K1043" t="s">
        <v>186</v>
      </c>
      <c r="L1043" t="s">
        <v>117</v>
      </c>
      <c r="M1043" t="s">
        <v>158</v>
      </c>
      <c r="N1043" t="s">
        <v>538</v>
      </c>
      <c r="O1043" t="s">
        <v>539</v>
      </c>
    </row>
    <row r="1044" spans="1:15" x14ac:dyDescent="0.25">
      <c r="A1044">
        <v>2015</v>
      </c>
      <c r="B1044">
        <v>73</v>
      </c>
      <c r="C1044" t="s">
        <v>30</v>
      </c>
      <c r="D1044" t="s">
        <v>514</v>
      </c>
      <c r="E1044" t="s">
        <v>150</v>
      </c>
      <c r="F1044" t="s">
        <v>666</v>
      </c>
      <c r="G1044" t="s">
        <v>779</v>
      </c>
      <c r="H1044" t="s">
        <v>108</v>
      </c>
      <c r="I1044" t="s">
        <v>109</v>
      </c>
      <c r="J1044" t="s">
        <v>210</v>
      </c>
      <c r="K1044" t="s">
        <v>186</v>
      </c>
      <c r="L1044" t="s">
        <v>117</v>
      </c>
      <c r="M1044" t="s">
        <v>158</v>
      </c>
      <c r="N1044" t="s">
        <v>538</v>
      </c>
      <c r="O1044" t="s">
        <v>539</v>
      </c>
    </row>
    <row r="1045" spans="1:15" x14ac:dyDescent="0.25">
      <c r="A1045">
        <v>2015</v>
      </c>
      <c r="B1045">
        <v>73</v>
      </c>
      <c r="C1045" t="s">
        <v>30</v>
      </c>
      <c r="D1045" t="s">
        <v>514</v>
      </c>
      <c r="E1045" t="s">
        <v>150</v>
      </c>
      <c r="F1045" t="s">
        <v>666</v>
      </c>
      <c r="G1045" t="s">
        <v>775</v>
      </c>
      <c r="H1045" t="s">
        <v>108</v>
      </c>
      <c r="I1045" t="s">
        <v>109</v>
      </c>
      <c r="J1045" t="s">
        <v>210</v>
      </c>
      <c r="K1045" t="s">
        <v>186</v>
      </c>
      <c r="L1045" t="s">
        <v>117</v>
      </c>
      <c r="M1045" t="s">
        <v>158</v>
      </c>
      <c r="N1045" t="s">
        <v>538</v>
      </c>
      <c r="O1045" t="s">
        <v>539</v>
      </c>
    </row>
    <row r="1046" spans="1:15" x14ac:dyDescent="0.25">
      <c r="A1046">
        <v>2015</v>
      </c>
      <c r="B1046">
        <v>73</v>
      </c>
      <c r="C1046" t="s">
        <v>30</v>
      </c>
      <c r="D1046" t="s">
        <v>514</v>
      </c>
      <c r="E1046" t="s">
        <v>150</v>
      </c>
      <c r="F1046" t="s">
        <v>666</v>
      </c>
      <c r="G1046" t="s">
        <v>770</v>
      </c>
      <c r="H1046" t="s">
        <v>108</v>
      </c>
      <c r="I1046" t="s">
        <v>109</v>
      </c>
      <c r="J1046" t="s">
        <v>210</v>
      </c>
      <c r="K1046" t="s">
        <v>186</v>
      </c>
      <c r="L1046" t="s">
        <v>117</v>
      </c>
      <c r="M1046" t="s">
        <v>158</v>
      </c>
      <c r="N1046" t="s">
        <v>538</v>
      </c>
      <c r="O1046" t="s">
        <v>539</v>
      </c>
    </row>
    <row r="1047" spans="1:15" x14ac:dyDescent="0.25">
      <c r="A1047">
        <v>2015</v>
      </c>
      <c r="B1047">
        <v>73</v>
      </c>
      <c r="C1047" t="s">
        <v>30</v>
      </c>
      <c r="D1047" t="s">
        <v>290</v>
      </c>
      <c r="E1047" t="s">
        <v>151</v>
      </c>
      <c r="F1047" t="s">
        <v>128</v>
      </c>
      <c r="G1047" t="s">
        <v>779</v>
      </c>
      <c r="H1047" t="s">
        <v>108</v>
      </c>
      <c r="I1047" t="s">
        <v>109</v>
      </c>
      <c r="J1047" t="s">
        <v>210</v>
      </c>
      <c r="K1047" t="s">
        <v>186</v>
      </c>
      <c r="L1047" t="s">
        <v>117</v>
      </c>
      <c r="M1047" t="s">
        <v>158</v>
      </c>
      <c r="N1047" t="s">
        <v>538</v>
      </c>
      <c r="O1047" t="s">
        <v>539</v>
      </c>
    </row>
    <row r="1048" spans="1:15" x14ac:dyDescent="0.25">
      <c r="A1048">
        <v>2015</v>
      </c>
      <c r="B1048">
        <v>73</v>
      </c>
      <c r="C1048" t="s">
        <v>30</v>
      </c>
      <c r="D1048" t="s">
        <v>290</v>
      </c>
      <c r="E1048" t="s">
        <v>151</v>
      </c>
      <c r="F1048" t="s">
        <v>128</v>
      </c>
      <c r="G1048" t="s">
        <v>775</v>
      </c>
      <c r="H1048" t="s">
        <v>108</v>
      </c>
      <c r="I1048" t="s">
        <v>109</v>
      </c>
      <c r="J1048" t="s">
        <v>210</v>
      </c>
      <c r="K1048" t="s">
        <v>186</v>
      </c>
      <c r="L1048" t="s">
        <v>117</v>
      </c>
      <c r="M1048" t="s">
        <v>158</v>
      </c>
      <c r="N1048" t="s">
        <v>538</v>
      </c>
      <c r="O1048" t="s">
        <v>539</v>
      </c>
    </row>
    <row r="1049" spans="1:15" x14ac:dyDescent="0.25">
      <c r="A1049">
        <v>2015</v>
      </c>
      <c r="B1049">
        <v>73</v>
      </c>
      <c r="C1049" t="s">
        <v>30</v>
      </c>
      <c r="D1049" t="s">
        <v>290</v>
      </c>
      <c r="E1049" t="s">
        <v>151</v>
      </c>
      <c r="F1049" t="s">
        <v>128</v>
      </c>
      <c r="G1049" t="s">
        <v>770</v>
      </c>
      <c r="H1049" t="s">
        <v>108</v>
      </c>
      <c r="I1049" t="s">
        <v>109</v>
      </c>
      <c r="J1049" t="s">
        <v>210</v>
      </c>
      <c r="K1049" t="s">
        <v>186</v>
      </c>
      <c r="L1049" t="s">
        <v>117</v>
      </c>
      <c r="M1049" t="s">
        <v>158</v>
      </c>
      <c r="N1049" t="s">
        <v>538</v>
      </c>
      <c r="O1049" t="s">
        <v>539</v>
      </c>
    </row>
    <row r="1050" spans="1:15" x14ac:dyDescent="0.25">
      <c r="A1050">
        <v>2015</v>
      </c>
      <c r="B1050">
        <v>73</v>
      </c>
      <c r="C1050" t="s">
        <v>30</v>
      </c>
      <c r="D1050" t="s">
        <v>290</v>
      </c>
      <c r="E1050" t="s">
        <v>151</v>
      </c>
      <c r="F1050" t="s">
        <v>666</v>
      </c>
      <c r="G1050" t="s">
        <v>779</v>
      </c>
      <c r="H1050" t="s">
        <v>108</v>
      </c>
      <c r="I1050" t="s">
        <v>109</v>
      </c>
      <c r="J1050" t="s">
        <v>210</v>
      </c>
      <c r="K1050" t="s">
        <v>186</v>
      </c>
      <c r="L1050" t="s">
        <v>117</v>
      </c>
      <c r="M1050" t="s">
        <v>158</v>
      </c>
      <c r="N1050" t="s">
        <v>538</v>
      </c>
      <c r="O1050" t="s">
        <v>539</v>
      </c>
    </row>
    <row r="1051" spans="1:15" x14ac:dyDescent="0.25">
      <c r="A1051">
        <v>2015</v>
      </c>
      <c r="B1051">
        <v>73</v>
      </c>
      <c r="C1051" t="s">
        <v>30</v>
      </c>
      <c r="D1051" t="s">
        <v>290</v>
      </c>
      <c r="E1051" t="s">
        <v>151</v>
      </c>
      <c r="F1051" t="s">
        <v>666</v>
      </c>
      <c r="G1051" t="s">
        <v>775</v>
      </c>
      <c r="H1051" t="s">
        <v>108</v>
      </c>
      <c r="I1051" t="s">
        <v>109</v>
      </c>
      <c r="J1051" t="s">
        <v>210</v>
      </c>
      <c r="K1051" t="s">
        <v>186</v>
      </c>
      <c r="L1051" t="s">
        <v>117</v>
      </c>
      <c r="M1051" t="s">
        <v>158</v>
      </c>
      <c r="N1051" t="s">
        <v>538</v>
      </c>
      <c r="O1051" t="s">
        <v>539</v>
      </c>
    </row>
    <row r="1052" spans="1:15" x14ac:dyDescent="0.25">
      <c r="A1052">
        <v>2015</v>
      </c>
      <c r="B1052">
        <v>73</v>
      </c>
      <c r="C1052" t="s">
        <v>30</v>
      </c>
      <c r="D1052" t="s">
        <v>290</v>
      </c>
      <c r="E1052" t="s">
        <v>151</v>
      </c>
      <c r="F1052" t="s">
        <v>666</v>
      </c>
      <c r="G1052" t="s">
        <v>770</v>
      </c>
      <c r="H1052" t="s">
        <v>108</v>
      </c>
      <c r="I1052" t="s">
        <v>109</v>
      </c>
      <c r="J1052" t="s">
        <v>210</v>
      </c>
      <c r="K1052" t="s">
        <v>186</v>
      </c>
      <c r="L1052" t="s">
        <v>117</v>
      </c>
      <c r="M1052" t="s">
        <v>158</v>
      </c>
      <c r="N1052" t="s">
        <v>538</v>
      </c>
      <c r="O1052" t="s">
        <v>539</v>
      </c>
    </row>
    <row r="1053" spans="1:15" x14ac:dyDescent="0.25">
      <c r="A1053">
        <v>2015</v>
      </c>
      <c r="B1053">
        <v>73</v>
      </c>
      <c r="C1053" t="s">
        <v>30</v>
      </c>
      <c r="D1053" t="s">
        <v>290</v>
      </c>
      <c r="E1053" t="s">
        <v>150</v>
      </c>
      <c r="F1053" t="s">
        <v>128</v>
      </c>
      <c r="G1053" t="s">
        <v>779</v>
      </c>
      <c r="H1053" t="s">
        <v>108</v>
      </c>
      <c r="I1053" t="s">
        <v>109</v>
      </c>
      <c r="J1053" t="s">
        <v>210</v>
      </c>
      <c r="K1053" t="s">
        <v>186</v>
      </c>
      <c r="L1053" t="s">
        <v>117</v>
      </c>
      <c r="M1053" t="s">
        <v>158</v>
      </c>
      <c r="N1053" t="s">
        <v>538</v>
      </c>
      <c r="O1053" t="s">
        <v>539</v>
      </c>
    </row>
    <row r="1054" spans="1:15" x14ac:dyDescent="0.25">
      <c r="A1054">
        <v>2015</v>
      </c>
      <c r="B1054">
        <v>73</v>
      </c>
      <c r="C1054" t="s">
        <v>30</v>
      </c>
      <c r="D1054" t="s">
        <v>290</v>
      </c>
      <c r="E1054" t="s">
        <v>150</v>
      </c>
      <c r="F1054" t="s">
        <v>128</v>
      </c>
      <c r="G1054" t="s">
        <v>775</v>
      </c>
      <c r="H1054" t="s">
        <v>108</v>
      </c>
      <c r="I1054" t="s">
        <v>109</v>
      </c>
      <c r="J1054" t="s">
        <v>210</v>
      </c>
      <c r="K1054" t="s">
        <v>186</v>
      </c>
      <c r="L1054" t="s">
        <v>117</v>
      </c>
      <c r="M1054" t="s">
        <v>158</v>
      </c>
      <c r="N1054" t="s">
        <v>538</v>
      </c>
      <c r="O1054" t="s">
        <v>539</v>
      </c>
    </row>
    <row r="1055" spans="1:15" x14ac:dyDescent="0.25">
      <c r="A1055">
        <v>2015</v>
      </c>
      <c r="B1055">
        <v>73</v>
      </c>
      <c r="C1055" t="s">
        <v>30</v>
      </c>
      <c r="D1055" t="s">
        <v>290</v>
      </c>
      <c r="E1055" t="s">
        <v>150</v>
      </c>
      <c r="F1055" t="s">
        <v>128</v>
      </c>
      <c r="G1055" t="s">
        <v>770</v>
      </c>
      <c r="H1055" t="s">
        <v>108</v>
      </c>
      <c r="I1055" t="s">
        <v>109</v>
      </c>
      <c r="J1055" t="s">
        <v>210</v>
      </c>
      <c r="K1055" t="s">
        <v>186</v>
      </c>
      <c r="L1055" t="s">
        <v>117</v>
      </c>
      <c r="M1055" t="s">
        <v>158</v>
      </c>
      <c r="N1055" t="s">
        <v>538</v>
      </c>
      <c r="O1055" t="s">
        <v>539</v>
      </c>
    </row>
    <row r="1056" spans="1:15" x14ac:dyDescent="0.25">
      <c r="A1056">
        <v>2015</v>
      </c>
      <c r="B1056">
        <v>73</v>
      </c>
      <c r="C1056" t="s">
        <v>30</v>
      </c>
      <c r="D1056" t="s">
        <v>290</v>
      </c>
      <c r="E1056" t="s">
        <v>150</v>
      </c>
      <c r="F1056" t="s">
        <v>666</v>
      </c>
      <c r="G1056" t="s">
        <v>779</v>
      </c>
      <c r="H1056" t="s">
        <v>108</v>
      </c>
      <c r="I1056" t="s">
        <v>109</v>
      </c>
      <c r="J1056" t="s">
        <v>210</v>
      </c>
      <c r="K1056" t="s">
        <v>186</v>
      </c>
      <c r="L1056" t="s">
        <v>117</v>
      </c>
      <c r="M1056" t="s">
        <v>158</v>
      </c>
      <c r="N1056" t="s">
        <v>538</v>
      </c>
      <c r="O1056" t="s">
        <v>539</v>
      </c>
    </row>
    <row r="1057" spans="1:15" x14ac:dyDescent="0.25">
      <c r="A1057">
        <v>2015</v>
      </c>
      <c r="B1057">
        <v>73</v>
      </c>
      <c r="C1057" t="s">
        <v>30</v>
      </c>
      <c r="D1057" t="s">
        <v>290</v>
      </c>
      <c r="E1057" t="s">
        <v>150</v>
      </c>
      <c r="F1057" t="s">
        <v>666</v>
      </c>
      <c r="G1057" t="s">
        <v>775</v>
      </c>
      <c r="H1057" t="s">
        <v>108</v>
      </c>
      <c r="I1057" t="s">
        <v>109</v>
      </c>
      <c r="J1057" t="s">
        <v>210</v>
      </c>
      <c r="K1057" t="s">
        <v>186</v>
      </c>
      <c r="L1057" t="s">
        <v>117</v>
      </c>
      <c r="M1057" t="s">
        <v>158</v>
      </c>
      <c r="N1057" t="s">
        <v>538</v>
      </c>
      <c r="O1057" t="s">
        <v>539</v>
      </c>
    </row>
    <row r="1058" spans="1:15" x14ac:dyDescent="0.25">
      <c r="A1058">
        <v>2015</v>
      </c>
      <c r="B1058">
        <v>73</v>
      </c>
      <c r="C1058" t="s">
        <v>30</v>
      </c>
      <c r="D1058" t="s">
        <v>290</v>
      </c>
      <c r="E1058" t="s">
        <v>150</v>
      </c>
      <c r="F1058" t="s">
        <v>666</v>
      </c>
      <c r="G1058" t="s">
        <v>770</v>
      </c>
      <c r="H1058" t="s">
        <v>108</v>
      </c>
      <c r="I1058" t="s">
        <v>109</v>
      </c>
      <c r="J1058" t="s">
        <v>210</v>
      </c>
      <c r="K1058" t="s">
        <v>186</v>
      </c>
      <c r="L1058" t="s">
        <v>117</v>
      </c>
      <c r="M1058" t="s">
        <v>158</v>
      </c>
      <c r="N1058" t="s">
        <v>538</v>
      </c>
      <c r="O1058" t="s">
        <v>539</v>
      </c>
    </row>
    <row r="1059" spans="1:15" x14ac:dyDescent="0.25">
      <c r="A1059">
        <v>2015</v>
      </c>
      <c r="B1059">
        <v>73</v>
      </c>
      <c r="C1059" t="s">
        <v>30</v>
      </c>
      <c r="D1059" t="s">
        <v>627</v>
      </c>
      <c r="E1059" t="s">
        <v>151</v>
      </c>
      <c r="F1059" t="s">
        <v>128</v>
      </c>
      <c r="G1059" t="s">
        <v>779</v>
      </c>
      <c r="H1059" t="s">
        <v>108</v>
      </c>
      <c r="I1059" t="s">
        <v>109</v>
      </c>
      <c r="J1059" t="s">
        <v>210</v>
      </c>
      <c r="K1059" t="s">
        <v>186</v>
      </c>
      <c r="L1059" t="s">
        <v>117</v>
      </c>
      <c r="M1059" t="s">
        <v>158</v>
      </c>
      <c r="N1059" t="s">
        <v>538</v>
      </c>
      <c r="O1059" t="s">
        <v>539</v>
      </c>
    </row>
    <row r="1060" spans="1:15" x14ac:dyDescent="0.25">
      <c r="A1060">
        <v>2015</v>
      </c>
      <c r="B1060">
        <v>73</v>
      </c>
      <c r="C1060" t="s">
        <v>30</v>
      </c>
      <c r="D1060" t="s">
        <v>627</v>
      </c>
      <c r="E1060" t="s">
        <v>151</v>
      </c>
      <c r="F1060" t="s">
        <v>128</v>
      </c>
      <c r="G1060" t="s">
        <v>775</v>
      </c>
      <c r="H1060" t="s">
        <v>108</v>
      </c>
      <c r="I1060" t="s">
        <v>109</v>
      </c>
      <c r="J1060" t="s">
        <v>210</v>
      </c>
      <c r="K1060" t="s">
        <v>186</v>
      </c>
      <c r="L1060" t="s">
        <v>117</v>
      </c>
      <c r="M1060" t="s">
        <v>158</v>
      </c>
      <c r="N1060" t="s">
        <v>538</v>
      </c>
      <c r="O1060" t="s">
        <v>539</v>
      </c>
    </row>
    <row r="1061" spans="1:15" x14ac:dyDescent="0.25">
      <c r="A1061">
        <v>2015</v>
      </c>
      <c r="B1061">
        <v>73</v>
      </c>
      <c r="C1061" t="s">
        <v>30</v>
      </c>
      <c r="D1061" t="s">
        <v>627</v>
      </c>
      <c r="E1061" t="s">
        <v>151</v>
      </c>
      <c r="F1061" t="s">
        <v>128</v>
      </c>
      <c r="G1061" t="s">
        <v>770</v>
      </c>
      <c r="H1061" t="s">
        <v>108</v>
      </c>
      <c r="I1061" t="s">
        <v>109</v>
      </c>
      <c r="J1061" t="s">
        <v>210</v>
      </c>
      <c r="K1061" t="s">
        <v>186</v>
      </c>
      <c r="L1061" t="s">
        <v>117</v>
      </c>
      <c r="M1061" t="s">
        <v>158</v>
      </c>
      <c r="N1061" t="s">
        <v>538</v>
      </c>
      <c r="O1061" t="s">
        <v>539</v>
      </c>
    </row>
    <row r="1062" spans="1:15" x14ac:dyDescent="0.25">
      <c r="A1062">
        <v>2015</v>
      </c>
      <c r="B1062">
        <v>73</v>
      </c>
      <c r="C1062" t="s">
        <v>30</v>
      </c>
      <c r="D1062" t="s">
        <v>627</v>
      </c>
      <c r="E1062" t="s">
        <v>151</v>
      </c>
      <c r="F1062" t="s">
        <v>666</v>
      </c>
      <c r="G1062" t="s">
        <v>779</v>
      </c>
      <c r="H1062" t="s">
        <v>108</v>
      </c>
      <c r="I1062" t="s">
        <v>109</v>
      </c>
      <c r="J1062" t="s">
        <v>210</v>
      </c>
      <c r="K1062" t="s">
        <v>186</v>
      </c>
      <c r="L1062" t="s">
        <v>117</v>
      </c>
      <c r="M1062" t="s">
        <v>158</v>
      </c>
      <c r="N1062" t="s">
        <v>538</v>
      </c>
      <c r="O1062" t="s">
        <v>539</v>
      </c>
    </row>
    <row r="1063" spans="1:15" x14ac:dyDescent="0.25">
      <c r="A1063">
        <v>2015</v>
      </c>
      <c r="B1063">
        <v>73</v>
      </c>
      <c r="C1063" t="s">
        <v>30</v>
      </c>
      <c r="D1063" t="s">
        <v>627</v>
      </c>
      <c r="E1063" t="s">
        <v>151</v>
      </c>
      <c r="F1063" t="s">
        <v>666</v>
      </c>
      <c r="G1063" t="s">
        <v>775</v>
      </c>
      <c r="H1063" t="s">
        <v>108</v>
      </c>
      <c r="I1063" t="s">
        <v>109</v>
      </c>
      <c r="J1063" t="s">
        <v>210</v>
      </c>
      <c r="K1063" t="s">
        <v>186</v>
      </c>
      <c r="L1063" t="s">
        <v>117</v>
      </c>
      <c r="M1063" t="s">
        <v>158</v>
      </c>
      <c r="N1063" t="s">
        <v>538</v>
      </c>
      <c r="O1063" t="s">
        <v>539</v>
      </c>
    </row>
    <row r="1064" spans="1:15" x14ac:dyDescent="0.25">
      <c r="A1064">
        <v>2015</v>
      </c>
      <c r="B1064">
        <v>73</v>
      </c>
      <c r="C1064" t="s">
        <v>30</v>
      </c>
      <c r="D1064" t="s">
        <v>627</v>
      </c>
      <c r="E1064" t="s">
        <v>151</v>
      </c>
      <c r="F1064" t="s">
        <v>666</v>
      </c>
      <c r="G1064" t="s">
        <v>770</v>
      </c>
      <c r="H1064" t="s">
        <v>108</v>
      </c>
      <c r="I1064" t="s">
        <v>109</v>
      </c>
      <c r="J1064" t="s">
        <v>210</v>
      </c>
      <c r="K1064" t="s">
        <v>186</v>
      </c>
      <c r="L1064" t="s">
        <v>117</v>
      </c>
      <c r="M1064" t="s">
        <v>158</v>
      </c>
      <c r="N1064" t="s">
        <v>538</v>
      </c>
      <c r="O1064" t="s">
        <v>539</v>
      </c>
    </row>
    <row r="1065" spans="1:15" x14ac:dyDescent="0.25">
      <c r="A1065">
        <v>2015</v>
      </c>
      <c r="B1065">
        <v>73</v>
      </c>
      <c r="C1065" t="s">
        <v>30</v>
      </c>
      <c r="D1065" t="s">
        <v>627</v>
      </c>
      <c r="E1065" t="s">
        <v>150</v>
      </c>
      <c r="F1065" t="s">
        <v>128</v>
      </c>
      <c r="G1065" t="s">
        <v>779</v>
      </c>
      <c r="H1065" t="s">
        <v>108</v>
      </c>
      <c r="I1065" t="s">
        <v>109</v>
      </c>
      <c r="J1065" t="s">
        <v>210</v>
      </c>
      <c r="K1065" t="s">
        <v>186</v>
      </c>
      <c r="L1065" t="s">
        <v>117</v>
      </c>
      <c r="M1065" t="s">
        <v>158</v>
      </c>
      <c r="N1065" t="s">
        <v>538</v>
      </c>
      <c r="O1065" t="s">
        <v>539</v>
      </c>
    </row>
    <row r="1066" spans="1:15" x14ac:dyDescent="0.25">
      <c r="A1066">
        <v>2015</v>
      </c>
      <c r="B1066">
        <v>73</v>
      </c>
      <c r="C1066" t="s">
        <v>30</v>
      </c>
      <c r="D1066" t="s">
        <v>627</v>
      </c>
      <c r="E1066" t="s">
        <v>150</v>
      </c>
      <c r="F1066" t="s">
        <v>128</v>
      </c>
      <c r="G1066" t="s">
        <v>775</v>
      </c>
      <c r="H1066" t="s">
        <v>108</v>
      </c>
      <c r="I1066" t="s">
        <v>109</v>
      </c>
      <c r="J1066" t="s">
        <v>210</v>
      </c>
      <c r="K1066" t="s">
        <v>186</v>
      </c>
      <c r="L1066" t="s">
        <v>117</v>
      </c>
      <c r="M1066" t="s">
        <v>158</v>
      </c>
      <c r="N1066" t="s">
        <v>538</v>
      </c>
      <c r="O1066" t="s">
        <v>539</v>
      </c>
    </row>
    <row r="1067" spans="1:15" x14ac:dyDescent="0.25">
      <c r="A1067">
        <v>2015</v>
      </c>
      <c r="B1067">
        <v>73</v>
      </c>
      <c r="C1067" t="s">
        <v>30</v>
      </c>
      <c r="D1067" t="s">
        <v>627</v>
      </c>
      <c r="E1067" t="s">
        <v>150</v>
      </c>
      <c r="F1067" t="s">
        <v>128</v>
      </c>
      <c r="G1067" t="s">
        <v>770</v>
      </c>
      <c r="H1067" t="s">
        <v>108</v>
      </c>
      <c r="I1067" t="s">
        <v>109</v>
      </c>
      <c r="J1067" t="s">
        <v>210</v>
      </c>
      <c r="K1067" t="s">
        <v>186</v>
      </c>
      <c r="L1067" t="s">
        <v>117</v>
      </c>
      <c r="M1067" t="s">
        <v>158</v>
      </c>
      <c r="N1067" t="s">
        <v>538</v>
      </c>
      <c r="O1067" t="s">
        <v>539</v>
      </c>
    </row>
    <row r="1068" spans="1:15" x14ac:dyDescent="0.25">
      <c r="A1068">
        <v>2015</v>
      </c>
      <c r="B1068">
        <v>73</v>
      </c>
      <c r="C1068" t="s">
        <v>30</v>
      </c>
      <c r="D1068" t="s">
        <v>627</v>
      </c>
      <c r="E1068" t="s">
        <v>150</v>
      </c>
      <c r="F1068" t="s">
        <v>666</v>
      </c>
      <c r="G1068" t="s">
        <v>779</v>
      </c>
      <c r="H1068" t="s">
        <v>108</v>
      </c>
      <c r="I1068" t="s">
        <v>109</v>
      </c>
      <c r="J1068" t="s">
        <v>210</v>
      </c>
      <c r="K1068" t="s">
        <v>186</v>
      </c>
      <c r="L1068" t="s">
        <v>117</v>
      </c>
      <c r="M1068" t="s">
        <v>158</v>
      </c>
      <c r="N1068" t="s">
        <v>538</v>
      </c>
      <c r="O1068" t="s">
        <v>539</v>
      </c>
    </row>
    <row r="1069" spans="1:15" x14ac:dyDescent="0.25">
      <c r="A1069">
        <v>2015</v>
      </c>
      <c r="B1069">
        <v>73</v>
      </c>
      <c r="C1069" t="s">
        <v>30</v>
      </c>
      <c r="D1069" t="s">
        <v>627</v>
      </c>
      <c r="E1069" t="s">
        <v>150</v>
      </c>
      <c r="F1069" t="s">
        <v>666</v>
      </c>
      <c r="G1069" t="s">
        <v>775</v>
      </c>
      <c r="H1069" t="s">
        <v>108</v>
      </c>
      <c r="I1069" t="s">
        <v>109</v>
      </c>
      <c r="J1069" t="s">
        <v>210</v>
      </c>
      <c r="K1069" t="s">
        <v>186</v>
      </c>
      <c r="L1069" t="s">
        <v>117</v>
      </c>
      <c r="M1069" t="s">
        <v>158</v>
      </c>
      <c r="N1069" t="s">
        <v>538</v>
      </c>
      <c r="O1069" t="s">
        <v>539</v>
      </c>
    </row>
    <row r="1070" spans="1:15" x14ac:dyDescent="0.25">
      <c r="A1070">
        <v>2015</v>
      </c>
      <c r="B1070">
        <v>73</v>
      </c>
      <c r="C1070" t="s">
        <v>30</v>
      </c>
      <c r="D1070" t="s">
        <v>627</v>
      </c>
      <c r="E1070" t="s">
        <v>150</v>
      </c>
      <c r="F1070" t="s">
        <v>666</v>
      </c>
      <c r="G1070" t="s">
        <v>770</v>
      </c>
      <c r="H1070" t="s">
        <v>108</v>
      </c>
      <c r="I1070" t="s">
        <v>109</v>
      </c>
      <c r="J1070" t="s">
        <v>210</v>
      </c>
      <c r="K1070" t="s">
        <v>186</v>
      </c>
      <c r="L1070" t="s">
        <v>117</v>
      </c>
      <c r="M1070" t="s">
        <v>158</v>
      </c>
      <c r="N1070" t="s">
        <v>538</v>
      </c>
      <c r="O1070" t="s">
        <v>539</v>
      </c>
    </row>
    <row r="1071" spans="1:15" x14ac:dyDescent="0.25">
      <c r="A1071">
        <v>2015</v>
      </c>
      <c r="B1071">
        <v>73</v>
      </c>
      <c r="C1071" t="s">
        <v>30</v>
      </c>
      <c r="D1071" t="s">
        <v>199</v>
      </c>
      <c r="E1071" t="s">
        <v>151</v>
      </c>
      <c r="F1071" t="s">
        <v>128</v>
      </c>
      <c r="G1071" t="s">
        <v>779</v>
      </c>
      <c r="H1071" t="s">
        <v>108</v>
      </c>
      <c r="I1071" t="s">
        <v>109</v>
      </c>
      <c r="J1071" t="s">
        <v>210</v>
      </c>
      <c r="K1071" t="s">
        <v>186</v>
      </c>
      <c r="L1071" t="s">
        <v>117</v>
      </c>
      <c r="M1071" t="s">
        <v>158</v>
      </c>
      <c r="N1071" t="s">
        <v>538</v>
      </c>
      <c r="O1071" t="s">
        <v>539</v>
      </c>
    </row>
    <row r="1072" spans="1:15" x14ac:dyDescent="0.25">
      <c r="A1072">
        <v>2015</v>
      </c>
      <c r="B1072">
        <v>73</v>
      </c>
      <c r="C1072" t="s">
        <v>30</v>
      </c>
      <c r="D1072" t="s">
        <v>199</v>
      </c>
      <c r="E1072" t="s">
        <v>151</v>
      </c>
      <c r="F1072" t="s">
        <v>128</v>
      </c>
      <c r="G1072" t="s">
        <v>775</v>
      </c>
      <c r="H1072" t="s">
        <v>108</v>
      </c>
      <c r="I1072" t="s">
        <v>109</v>
      </c>
      <c r="J1072" t="s">
        <v>210</v>
      </c>
      <c r="K1072" t="s">
        <v>186</v>
      </c>
      <c r="L1072" t="s">
        <v>117</v>
      </c>
      <c r="M1072" t="s">
        <v>158</v>
      </c>
      <c r="N1072" t="s">
        <v>538</v>
      </c>
      <c r="O1072" t="s">
        <v>539</v>
      </c>
    </row>
    <row r="1073" spans="1:15" x14ac:dyDescent="0.25">
      <c r="A1073">
        <v>2015</v>
      </c>
      <c r="B1073">
        <v>73</v>
      </c>
      <c r="C1073" t="s">
        <v>30</v>
      </c>
      <c r="D1073" t="s">
        <v>199</v>
      </c>
      <c r="E1073" t="s">
        <v>151</v>
      </c>
      <c r="F1073" t="s">
        <v>128</v>
      </c>
      <c r="G1073" t="s">
        <v>770</v>
      </c>
      <c r="H1073" t="s">
        <v>108</v>
      </c>
      <c r="I1073" t="s">
        <v>109</v>
      </c>
      <c r="J1073" t="s">
        <v>210</v>
      </c>
      <c r="K1073" t="s">
        <v>186</v>
      </c>
      <c r="L1073" t="s">
        <v>117</v>
      </c>
      <c r="M1073" t="s">
        <v>158</v>
      </c>
      <c r="N1073" t="s">
        <v>538</v>
      </c>
      <c r="O1073" t="s">
        <v>539</v>
      </c>
    </row>
    <row r="1074" spans="1:15" x14ac:dyDescent="0.25">
      <c r="A1074">
        <v>2015</v>
      </c>
      <c r="B1074">
        <v>73</v>
      </c>
      <c r="C1074" t="s">
        <v>30</v>
      </c>
      <c r="D1074" t="s">
        <v>199</v>
      </c>
      <c r="E1074" t="s">
        <v>151</v>
      </c>
      <c r="F1074" t="s">
        <v>666</v>
      </c>
      <c r="G1074" t="s">
        <v>779</v>
      </c>
      <c r="H1074" t="s">
        <v>108</v>
      </c>
      <c r="I1074" t="s">
        <v>109</v>
      </c>
      <c r="J1074" t="s">
        <v>210</v>
      </c>
      <c r="K1074" t="s">
        <v>186</v>
      </c>
      <c r="L1074" t="s">
        <v>117</v>
      </c>
      <c r="M1074" t="s">
        <v>158</v>
      </c>
      <c r="N1074" t="s">
        <v>538</v>
      </c>
      <c r="O1074" t="s">
        <v>539</v>
      </c>
    </row>
    <row r="1075" spans="1:15" x14ac:dyDescent="0.25">
      <c r="A1075">
        <v>2015</v>
      </c>
      <c r="B1075">
        <v>73</v>
      </c>
      <c r="C1075" t="s">
        <v>30</v>
      </c>
      <c r="D1075" t="s">
        <v>199</v>
      </c>
      <c r="E1075" t="s">
        <v>151</v>
      </c>
      <c r="F1075" t="s">
        <v>666</v>
      </c>
      <c r="G1075" t="s">
        <v>775</v>
      </c>
      <c r="H1075" t="s">
        <v>108</v>
      </c>
      <c r="I1075" t="s">
        <v>109</v>
      </c>
      <c r="J1075" t="s">
        <v>210</v>
      </c>
      <c r="K1075" t="s">
        <v>186</v>
      </c>
      <c r="L1075" t="s">
        <v>117</v>
      </c>
      <c r="M1075" t="s">
        <v>158</v>
      </c>
      <c r="N1075" t="s">
        <v>538</v>
      </c>
      <c r="O1075" t="s">
        <v>539</v>
      </c>
    </row>
    <row r="1076" spans="1:15" x14ac:dyDescent="0.25">
      <c r="A1076">
        <v>2015</v>
      </c>
      <c r="B1076">
        <v>73</v>
      </c>
      <c r="C1076" t="s">
        <v>30</v>
      </c>
      <c r="D1076" t="s">
        <v>199</v>
      </c>
      <c r="E1076" t="s">
        <v>151</v>
      </c>
      <c r="F1076" t="s">
        <v>666</v>
      </c>
      <c r="G1076" t="s">
        <v>770</v>
      </c>
      <c r="H1076" t="s">
        <v>108</v>
      </c>
      <c r="I1076" t="s">
        <v>109</v>
      </c>
      <c r="J1076" t="s">
        <v>210</v>
      </c>
      <c r="K1076" t="s">
        <v>186</v>
      </c>
      <c r="L1076" t="s">
        <v>117</v>
      </c>
      <c r="M1076" t="s">
        <v>158</v>
      </c>
      <c r="N1076" t="s">
        <v>538</v>
      </c>
      <c r="O1076" t="s">
        <v>539</v>
      </c>
    </row>
    <row r="1077" spans="1:15" x14ac:dyDescent="0.25">
      <c r="A1077">
        <v>2015</v>
      </c>
      <c r="B1077">
        <v>73</v>
      </c>
      <c r="C1077" t="s">
        <v>30</v>
      </c>
      <c r="D1077" t="s">
        <v>199</v>
      </c>
      <c r="E1077" t="s">
        <v>150</v>
      </c>
      <c r="F1077" t="s">
        <v>128</v>
      </c>
      <c r="G1077" t="s">
        <v>779</v>
      </c>
      <c r="H1077" t="s">
        <v>108</v>
      </c>
      <c r="I1077" t="s">
        <v>109</v>
      </c>
      <c r="J1077" t="s">
        <v>210</v>
      </c>
      <c r="K1077" t="s">
        <v>186</v>
      </c>
      <c r="L1077" t="s">
        <v>117</v>
      </c>
      <c r="M1077" t="s">
        <v>158</v>
      </c>
      <c r="N1077" t="s">
        <v>538</v>
      </c>
      <c r="O1077" t="s">
        <v>539</v>
      </c>
    </row>
    <row r="1078" spans="1:15" x14ac:dyDescent="0.25">
      <c r="A1078">
        <v>2015</v>
      </c>
      <c r="B1078">
        <v>73</v>
      </c>
      <c r="C1078" t="s">
        <v>30</v>
      </c>
      <c r="D1078" t="s">
        <v>199</v>
      </c>
      <c r="E1078" t="s">
        <v>150</v>
      </c>
      <c r="F1078" t="s">
        <v>128</v>
      </c>
      <c r="G1078" t="s">
        <v>775</v>
      </c>
      <c r="H1078" t="s">
        <v>108</v>
      </c>
      <c r="I1078" t="s">
        <v>109</v>
      </c>
      <c r="J1078" t="s">
        <v>210</v>
      </c>
      <c r="K1078" t="s">
        <v>186</v>
      </c>
      <c r="L1078" t="s">
        <v>117</v>
      </c>
      <c r="M1078" t="s">
        <v>158</v>
      </c>
      <c r="N1078" t="s">
        <v>538</v>
      </c>
      <c r="O1078" t="s">
        <v>539</v>
      </c>
    </row>
    <row r="1079" spans="1:15" x14ac:dyDescent="0.25">
      <c r="A1079">
        <v>2015</v>
      </c>
      <c r="B1079">
        <v>73</v>
      </c>
      <c r="C1079" t="s">
        <v>30</v>
      </c>
      <c r="D1079" t="s">
        <v>199</v>
      </c>
      <c r="E1079" t="s">
        <v>150</v>
      </c>
      <c r="F1079" t="s">
        <v>128</v>
      </c>
      <c r="G1079" t="s">
        <v>770</v>
      </c>
      <c r="H1079" t="s">
        <v>108</v>
      </c>
      <c r="I1079" t="s">
        <v>109</v>
      </c>
      <c r="J1079" t="s">
        <v>210</v>
      </c>
      <c r="K1079" t="s">
        <v>186</v>
      </c>
      <c r="L1079" t="s">
        <v>117</v>
      </c>
      <c r="M1079" t="s">
        <v>158</v>
      </c>
      <c r="N1079" t="s">
        <v>538</v>
      </c>
      <c r="O1079" t="s">
        <v>539</v>
      </c>
    </row>
    <row r="1080" spans="1:15" x14ac:dyDescent="0.25">
      <c r="A1080">
        <v>2015</v>
      </c>
      <c r="B1080">
        <v>73</v>
      </c>
      <c r="C1080" t="s">
        <v>30</v>
      </c>
      <c r="D1080" t="s">
        <v>199</v>
      </c>
      <c r="E1080" t="s">
        <v>150</v>
      </c>
      <c r="F1080" t="s">
        <v>666</v>
      </c>
      <c r="G1080" t="s">
        <v>779</v>
      </c>
      <c r="H1080" t="s">
        <v>108</v>
      </c>
      <c r="I1080" t="s">
        <v>109</v>
      </c>
      <c r="J1080" t="s">
        <v>210</v>
      </c>
      <c r="K1080" t="s">
        <v>186</v>
      </c>
      <c r="L1080" t="s">
        <v>117</v>
      </c>
      <c r="M1080" t="s">
        <v>158</v>
      </c>
      <c r="N1080" t="s">
        <v>538</v>
      </c>
      <c r="O1080" t="s">
        <v>539</v>
      </c>
    </row>
    <row r="1081" spans="1:15" x14ac:dyDescent="0.25">
      <c r="A1081">
        <v>2015</v>
      </c>
      <c r="B1081">
        <v>73</v>
      </c>
      <c r="C1081" t="s">
        <v>30</v>
      </c>
      <c r="D1081" t="s">
        <v>199</v>
      </c>
      <c r="E1081" t="s">
        <v>150</v>
      </c>
      <c r="F1081" t="s">
        <v>666</v>
      </c>
      <c r="G1081" t="s">
        <v>775</v>
      </c>
      <c r="H1081" t="s">
        <v>108</v>
      </c>
      <c r="I1081" t="s">
        <v>109</v>
      </c>
      <c r="J1081" t="s">
        <v>210</v>
      </c>
      <c r="K1081" t="s">
        <v>186</v>
      </c>
      <c r="L1081" t="s">
        <v>117</v>
      </c>
      <c r="M1081" t="s">
        <v>158</v>
      </c>
      <c r="N1081" t="s">
        <v>538</v>
      </c>
      <c r="O1081" t="s">
        <v>539</v>
      </c>
    </row>
    <row r="1082" spans="1:15" x14ac:dyDescent="0.25">
      <c r="A1082">
        <v>2015</v>
      </c>
      <c r="B1082">
        <v>73</v>
      </c>
      <c r="C1082" t="s">
        <v>30</v>
      </c>
      <c r="D1082" t="s">
        <v>199</v>
      </c>
      <c r="E1082" t="s">
        <v>150</v>
      </c>
      <c r="F1082" t="s">
        <v>666</v>
      </c>
      <c r="G1082" t="s">
        <v>770</v>
      </c>
      <c r="H1082" t="s">
        <v>108</v>
      </c>
      <c r="I1082" t="s">
        <v>109</v>
      </c>
      <c r="J1082" t="s">
        <v>210</v>
      </c>
      <c r="K1082" t="s">
        <v>186</v>
      </c>
      <c r="L1082" t="s">
        <v>117</v>
      </c>
      <c r="M1082" t="s">
        <v>158</v>
      </c>
      <c r="N1082" t="s">
        <v>538</v>
      </c>
      <c r="O1082" t="s">
        <v>539</v>
      </c>
    </row>
    <row r="1083" spans="1:15" x14ac:dyDescent="0.25">
      <c r="A1083">
        <v>2015</v>
      </c>
      <c r="B1083">
        <v>74</v>
      </c>
      <c r="C1083" t="s">
        <v>1111</v>
      </c>
      <c r="D1083" t="s">
        <v>9</v>
      </c>
      <c r="E1083" t="s">
        <v>149</v>
      </c>
      <c r="F1083" t="s">
        <v>128</v>
      </c>
      <c r="G1083" t="s">
        <v>134</v>
      </c>
      <c r="H1083" t="s">
        <v>108</v>
      </c>
      <c r="I1083" t="s">
        <v>109</v>
      </c>
      <c r="J1083" t="s">
        <v>212</v>
      </c>
      <c r="K1083" t="s">
        <v>186</v>
      </c>
      <c r="L1083" t="s">
        <v>117</v>
      </c>
      <c r="M1083" t="s">
        <v>712</v>
      </c>
      <c r="N1083" t="s">
        <v>54</v>
      </c>
      <c r="O1083" t="s">
        <v>541</v>
      </c>
    </row>
    <row r="1084" spans="1:15" x14ac:dyDescent="0.25">
      <c r="A1084">
        <v>2015</v>
      </c>
      <c r="B1084">
        <v>74</v>
      </c>
      <c r="C1084" t="s">
        <v>1111</v>
      </c>
      <c r="D1084" t="s">
        <v>9</v>
      </c>
      <c r="E1084" t="s">
        <v>149</v>
      </c>
      <c r="F1084" t="s">
        <v>128</v>
      </c>
      <c r="G1084" t="s">
        <v>778</v>
      </c>
      <c r="H1084" t="s">
        <v>108</v>
      </c>
      <c r="I1084" t="s">
        <v>109</v>
      </c>
      <c r="J1084" t="s">
        <v>212</v>
      </c>
      <c r="K1084" t="s">
        <v>186</v>
      </c>
      <c r="L1084" t="s">
        <v>117</v>
      </c>
      <c r="M1084" t="s">
        <v>712</v>
      </c>
      <c r="N1084" t="s">
        <v>54</v>
      </c>
      <c r="O1084" t="s">
        <v>541</v>
      </c>
    </row>
    <row r="1085" spans="1:15" x14ac:dyDescent="0.25">
      <c r="A1085">
        <v>2015</v>
      </c>
      <c r="B1085">
        <v>74</v>
      </c>
      <c r="C1085" t="s">
        <v>1111</v>
      </c>
      <c r="D1085" t="s">
        <v>9</v>
      </c>
      <c r="E1085" t="s">
        <v>149</v>
      </c>
      <c r="F1085" t="s">
        <v>128</v>
      </c>
      <c r="G1085" t="s">
        <v>799</v>
      </c>
      <c r="H1085" t="s">
        <v>108</v>
      </c>
      <c r="I1085" t="s">
        <v>109</v>
      </c>
      <c r="J1085" t="s">
        <v>212</v>
      </c>
      <c r="K1085" t="s">
        <v>186</v>
      </c>
      <c r="L1085" t="s">
        <v>117</v>
      </c>
      <c r="M1085" t="s">
        <v>712</v>
      </c>
      <c r="N1085" t="s">
        <v>54</v>
      </c>
      <c r="O1085" t="s">
        <v>541</v>
      </c>
    </row>
    <row r="1086" spans="1:15" x14ac:dyDescent="0.25">
      <c r="A1086">
        <v>2015</v>
      </c>
      <c r="B1086">
        <v>74</v>
      </c>
      <c r="C1086" t="s">
        <v>1111</v>
      </c>
      <c r="D1086" t="s">
        <v>9</v>
      </c>
      <c r="E1086" t="s">
        <v>149</v>
      </c>
      <c r="F1086" t="s">
        <v>128</v>
      </c>
      <c r="G1086" t="s">
        <v>770</v>
      </c>
      <c r="H1086" t="s">
        <v>108</v>
      </c>
      <c r="I1086" t="s">
        <v>109</v>
      </c>
      <c r="J1086" t="s">
        <v>212</v>
      </c>
      <c r="K1086" t="s">
        <v>186</v>
      </c>
      <c r="L1086" t="s">
        <v>117</v>
      </c>
      <c r="M1086" t="s">
        <v>712</v>
      </c>
      <c r="N1086" t="s">
        <v>54</v>
      </c>
      <c r="O1086" t="s">
        <v>541</v>
      </c>
    </row>
    <row r="1087" spans="1:15" x14ac:dyDescent="0.25">
      <c r="A1087">
        <v>2015</v>
      </c>
      <c r="B1087">
        <v>75</v>
      </c>
      <c r="C1087" t="s">
        <v>1111</v>
      </c>
      <c r="D1087" t="s">
        <v>9</v>
      </c>
      <c r="E1087" t="s">
        <v>149</v>
      </c>
      <c r="F1087" t="s">
        <v>128</v>
      </c>
      <c r="G1087" t="s">
        <v>134</v>
      </c>
      <c r="H1087" t="s">
        <v>917</v>
      </c>
      <c r="I1087" t="s">
        <v>917</v>
      </c>
      <c r="J1087" t="s">
        <v>917</v>
      </c>
      <c r="K1087" t="s">
        <v>917</v>
      </c>
      <c r="L1087" t="s">
        <v>917</v>
      </c>
      <c r="M1087" t="s">
        <v>129</v>
      </c>
      <c r="N1087" t="s">
        <v>542</v>
      </c>
      <c r="O1087" t="s">
        <v>213</v>
      </c>
    </row>
    <row r="1088" spans="1:15" x14ac:dyDescent="0.25">
      <c r="A1088">
        <v>2015</v>
      </c>
      <c r="B1088">
        <v>75</v>
      </c>
      <c r="C1088" t="s">
        <v>1111</v>
      </c>
      <c r="D1088" t="s">
        <v>9</v>
      </c>
      <c r="E1088" t="s">
        <v>149</v>
      </c>
      <c r="F1088" t="s">
        <v>128</v>
      </c>
      <c r="G1088" t="s">
        <v>906</v>
      </c>
      <c r="H1088" t="s">
        <v>917</v>
      </c>
      <c r="I1088" t="s">
        <v>917</v>
      </c>
      <c r="J1088" t="s">
        <v>917</v>
      </c>
      <c r="K1088" t="s">
        <v>917</v>
      </c>
      <c r="L1088" t="s">
        <v>917</v>
      </c>
      <c r="M1088" t="s">
        <v>129</v>
      </c>
      <c r="N1088" t="s">
        <v>542</v>
      </c>
      <c r="O1088" t="s">
        <v>213</v>
      </c>
    </row>
    <row r="1089" spans="1:15" x14ac:dyDescent="0.25">
      <c r="A1089">
        <v>2015</v>
      </c>
      <c r="B1089">
        <v>75</v>
      </c>
      <c r="C1089" t="s">
        <v>1111</v>
      </c>
      <c r="D1089" t="s">
        <v>9</v>
      </c>
      <c r="E1089" t="s">
        <v>149</v>
      </c>
      <c r="F1089" t="s">
        <v>128</v>
      </c>
      <c r="G1089" t="s">
        <v>787</v>
      </c>
      <c r="H1089" t="s">
        <v>917</v>
      </c>
      <c r="I1089" t="s">
        <v>917</v>
      </c>
      <c r="J1089" t="s">
        <v>917</v>
      </c>
      <c r="K1089" t="s">
        <v>917</v>
      </c>
      <c r="L1089" t="s">
        <v>917</v>
      </c>
      <c r="M1089" t="s">
        <v>129</v>
      </c>
      <c r="N1089" t="s">
        <v>542</v>
      </c>
      <c r="O1089" t="s">
        <v>213</v>
      </c>
    </row>
    <row r="1090" spans="1:15" x14ac:dyDescent="0.25">
      <c r="A1090">
        <v>2015</v>
      </c>
      <c r="B1090">
        <v>75</v>
      </c>
      <c r="C1090" t="s">
        <v>1111</v>
      </c>
      <c r="D1090" t="s">
        <v>9</v>
      </c>
      <c r="E1090" t="s">
        <v>149</v>
      </c>
      <c r="F1090" t="s">
        <v>128</v>
      </c>
      <c r="G1090" t="s">
        <v>793</v>
      </c>
      <c r="H1090" t="s">
        <v>917</v>
      </c>
      <c r="I1090" t="s">
        <v>917</v>
      </c>
      <c r="J1090" t="s">
        <v>917</v>
      </c>
      <c r="K1090" t="s">
        <v>917</v>
      </c>
      <c r="L1090" t="s">
        <v>917</v>
      </c>
      <c r="M1090" t="s">
        <v>129</v>
      </c>
      <c r="N1090" t="s">
        <v>542</v>
      </c>
      <c r="O1090" t="s">
        <v>213</v>
      </c>
    </row>
    <row r="1091" spans="1:15" x14ac:dyDescent="0.25">
      <c r="A1091">
        <v>2015</v>
      </c>
      <c r="B1091">
        <v>75</v>
      </c>
      <c r="C1091" t="s">
        <v>1111</v>
      </c>
      <c r="D1091" t="s">
        <v>9</v>
      </c>
      <c r="E1091" t="s">
        <v>149</v>
      </c>
      <c r="F1091" t="s">
        <v>128</v>
      </c>
      <c r="G1091" t="s">
        <v>800</v>
      </c>
      <c r="H1091" t="s">
        <v>917</v>
      </c>
      <c r="I1091" t="s">
        <v>917</v>
      </c>
      <c r="J1091" t="s">
        <v>917</v>
      </c>
      <c r="K1091" t="s">
        <v>917</v>
      </c>
      <c r="L1091" t="s">
        <v>917</v>
      </c>
      <c r="M1091" t="s">
        <v>129</v>
      </c>
      <c r="N1091" t="s">
        <v>542</v>
      </c>
      <c r="O1091" t="s">
        <v>213</v>
      </c>
    </row>
    <row r="1092" spans="1:15" x14ac:dyDescent="0.25">
      <c r="A1092">
        <v>2015</v>
      </c>
      <c r="B1092">
        <v>75</v>
      </c>
      <c r="C1092" t="s">
        <v>1111</v>
      </c>
      <c r="D1092" t="s">
        <v>58</v>
      </c>
      <c r="E1092" t="s">
        <v>149</v>
      </c>
      <c r="F1092" t="s">
        <v>128</v>
      </c>
      <c r="G1092" t="s">
        <v>134</v>
      </c>
      <c r="H1092" t="s">
        <v>917</v>
      </c>
      <c r="I1092" t="s">
        <v>917</v>
      </c>
      <c r="J1092" t="s">
        <v>917</v>
      </c>
      <c r="K1092" t="s">
        <v>917</v>
      </c>
      <c r="L1092" t="s">
        <v>917</v>
      </c>
      <c r="M1092" t="s">
        <v>129</v>
      </c>
      <c r="N1092" t="s">
        <v>542</v>
      </c>
      <c r="O1092" t="s">
        <v>213</v>
      </c>
    </row>
    <row r="1093" spans="1:15" x14ac:dyDescent="0.25">
      <c r="A1093">
        <v>2015</v>
      </c>
      <c r="B1093">
        <v>75</v>
      </c>
      <c r="C1093" t="s">
        <v>1111</v>
      </c>
      <c r="D1093" t="s">
        <v>58</v>
      </c>
      <c r="E1093" t="s">
        <v>149</v>
      </c>
      <c r="F1093" t="s">
        <v>128</v>
      </c>
      <c r="G1093" t="s">
        <v>906</v>
      </c>
      <c r="H1093" t="s">
        <v>917</v>
      </c>
      <c r="I1093" t="s">
        <v>917</v>
      </c>
      <c r="J1093" t="s">
        <v>917</v>
      </c>
      <c r="K1093" t="s">
        <v>917</v>
      </c>
      <c r="L1093" t="s">
        <v>917</v>
      </c>
      <c r="M1093" t="s">
        <v>129</v>
      </c>
      <c r="N1093" t="s">
        <v>542</v>
      </c>
      <c r="O1093" t="s">
        <v>213</v>
      </c>
    </row>
    <row r="1094" spans="1:15" x14ac:dyDescent="0.25">
      <c r="A1094">
        <v>2015</v>
      </c>
      <c r="B1094">
        <v>75</v>
      </c>
      <c r="C1094" t="s">
        <v>1111</v>
      </c>
      <c r="D1094" t="s">
        <v>58</v>
      </c>
      <c r="E1094" t="s">
        <v>149</v>
      </c>
      <c r="F1094" t="s">
        <v>128</v>
      </c>
      <c r="G1094" t="s">
        <v>787</v>
      </c>
      <c r="H1094" t="s">
        <v>917</v>
      </c>
      <c r="I1094" t="s">
        <v>917</v>
      </c>
      <c r="J1094" t="s">
        <v>917</v>
      </c>
      <c r="K1094" t="s">
        <v>917</v>
      </c>
      <c r="L1094" t="s">
        <v>917</v>
      </c>
      <c r="M1094" t="s">
        <v>129</v>
      </c>
      <c r="N1094" t="s">
        <v>542</v>
      </c>
      <c r="O1094" t="s">
        <v>213</v>
      </c>
    </row>
    <row r="1095" spans="1:15" x14ac:dyDescent="0.25">
      <c r="A1095">
        <v>2015</v>
      </c>
      <c r="B1095">
        <v>75</v>
      </c>
      <c r="C1095" t="s">
        <v>1111</v>
      </c>
      <c r="D1095" t="s">
        <v>58</v>
      </c>
      <c r="E1095" t="s">
        <v>149</v>
      </c>
      <c r="F1095" t="s">
        <v>128</v>
      </c>
      <c r="G1095" t="s">
        <v>793</v>
      </c>
      <c r="H1095" t="s">
        <v>917</v>
      </c>
      <c r="I1095" t="s">
        <v>917</v>
      </c>
      <c r="J1095" t="s">
        <v>917</v>
      </c>
      <c r="K1095" t="s">
        <v>917</v>
      </c>
      <c r="L1095" t="s">
        <v>917</v>
      </c>
      <c r="M1095" t="s">
        <v>129</v>
      </c>
      <c r="N1095" t="s">
        <v>542</v>
      </c>
      <c r="O1095" t="s">
        <v>213</v>
      </c>
    </row>
    <row r="1096" spans="1:15" x14ac:dyDescent="0.25">
      <c r="A1096">
        <v>2015</v>
      </c>
      <c r="B1096">
        <v>75</v>
      </c>
      <c r="C1096" t="s">
        <v>1111</v>
      </c>
      <c r="D1096" t="s">
        <v>58</v>
      </c>
      <c r="E1096" t="s">
        <v>149</v>
      </c>
      <c r="F1096" t="s">
        <v>128</v>
      </c>
      <c r="G1096" t="s">
        <v>800</v>
      </c>
      <c r="H1096" t="s">
        <v>917</v>
      </c>
      <c r="I1096" t="s">
        <v>917</v>
      </c>
      <c r="J1096" t="s">
        <v>917</v>
      </c>
      <c r="K1096" t="s">
        <v>917</v>
      </c>
      <c r="L1096" t="s">
        <v>917</v>
      </c>
      <c r="M1096" t="s">
        <v>129</v>
      </c>
      <c r="N1096" t="s">
        <v>542</v>
      </c>
      <c r="O1096" t="s">
        <v>213</v>
      </c>
    </row>
    <row r="1097" spans="1:15" x14ac:dyDescent="0.25">
      <c r="A1097">
        <v>2015</v>
      </c>
      <c r="B1097">
        <v>76</v>
      </c>
      <c r="C1097" t="s">
        <v>5</v>
      </c>
      <c r="D1097" t="s">
        <v>77</v>
      </c>
      <c r="E1097" t="s">
        <v>151</v>
      </c>
      <c r="F1097" t="s">
        <v>17</v>
      </c>
      <c r="G1097" t="s">
        <v>825</v>
      </c>
      <c r="H1097" t="s">
        <v>108</v>
      </c>
      <c r="I1097" t="s">
        <v>917</v>
      </c>
      <c r="J1097" t="s">
        <v>215</v>
      </c>
      <c r="K1097" t="s">
        <v>186</v>
      </c>
      <c r="L1097" t="s">
        <v>117</v>
      </c>
      <c r="M1097" t="s">
        <v>216</v>
      </c>
      <c r="N1097" t="s">
        <v>55</v>
      </c>
      <c r="O1097" t="s">
        <v>214</v>
      </c>
    </row>
    <row r="1098" spans="1:15" x14ac:dyDescent="0.25">
      <c r="A1098">
        <v>2015</v>
      </c>
      <c r="B1098">
        <v>77</v>
      </c>
      <c r="C1098" t="s">
        <v>196</v>
      </c>
      <c r="D1098" t="s">
        <v>44</v>
      </c>
      <c r="E1098" t="s">
        <v>149</v>
      </c>
      <c r="F1098" t="s">
        <v>51</v>
      </c>
      <c r="G1098" t="s">
        <v>840</v>
      </c>
      <c r="H1098" t="s">
        <v>108</v>
      </c>
      <c r="I1098" t="s">
        <v>917</v>
      </c>
      <c r="J1098" t="s">
        <v>413</v>
      </c>
      <c r="K1098" t="s">
        <v>413</v>
      </c>
      <c r="L1098" t="s">
        <v>117</v>
      </c>
      <c r="M1098" t="s">
        <v>129</v>
      </c>
      <c r="N1098" t="s">
        <v>543</v>
      </c>
      <c r="O1098" t="s">
        <v>544</v>
      </c>
    </row>
    <row r="1099" spans="1:15" x14ac:dyDescent="0.25">
      <c r="A1099">
        <v>2015</v>
      </c>
      <c r="B1099">
        <v>77</v>
      </c>
      <c r="C1099" t="s">
        <v>196</v>
      </c>
      <c r="D1099" t="s">
        <v>44</v>
      </c>
      <c r="E1099" t="s">
        <v>149</v>
      </c>
      <c r="F1099" t="s">
        <v>51</v>
      </c>
      <c r="G1099" t="s">
        <v>786</v>
      </c>
      <c r="H1099" t="s">
        <v>108</v>
      </c>
      <c r="I1099" t="s">
        <v>917</v>
      </c>
      <c r="J1099" t="s">
        <v>413</v>
      </c>
      <c r="K1099" t="s">
        <v>413</v>
      </c>
      <c r="L1099" t="s">
        <v>117</v>
      </c>
      <c r="M1099" t="s">
        <v>129</v>
      </c>
      <c r="N1099" t="s">
        <v>543</v>
      </c>
      <c r="O1099" t="s">
        <v>544</v>
      </c>
    </row>
    <row r="1100" spans="1:15" x14ac:dyDescent="0.25">
      <c r="A1100">
        <v>2015</v>
      </c>
      <c r="B1100">
        <v>77</v>
      </c>
      <c r="C1100" t="s">
        <v>196</v>
      </c>
      <c r="D1100" t="s">
        <v>44</v>
      </c>
      <c r="E1100" t="s">
        <v>149</v>
      </c>
      <c r="F1100" t="s">
        <v>51</v>
      </c>
      <c r="G1100" t="s">
        <v>134</v>
      </c>
      <c r="H1100" t="s">
        <v>108</v>
      </c>
      <c r="I1100" t="s">
        <v>917</v>
      </c>
      <c r="J1100" t="s">
        <v>413</v>
      </c>
      <c r="K1100" t="s">
        <v>413</v>
      </c>
      <c r="L1100" t="s">
        <v>117</v>
      </c>
      <c r="M1100" t="s">
        <v>129</v>
      </c>
      <c r="N1100" t="s">
        <v>543</v>
      </c>
      <c r="O1100" t="s">
        <v>544</v>
      </c>
    </row>
    <row r="1101" spans="1:15" x14ac:dyDescent="0.25">
      <c r="A1101">
        <v>2015</v>
      </c>
      <c r="B1101">
        <v>77</v>
      </c>
      <c r="C1101" t="s">
        <v>196</v>
      </c>
      <c r="D1101" t="s">
        <v>44</v>
      </c>
      <c r="E1101" t="s">
        <v>149</v>
      </c>
      <c r="F1101" t="s">
        <v>51</v>
      </c>
      <c r="G1101" t="s">
        <v>770</v>
      </c>
      <c r="H1101" t="s">
        <v>108</v>
      </c>
      <c r="I1101" t="s">
        <v>917</v>
      </c>
      <c r="J1101" t="s">
        <v>413</v>
      </c>
      <c r="K1101" t="s">
        <v>413</v>
      </c>
      <c r="L1101" t="s">
        <v>117</v>
      </c>
      <c r="M1101" t="s">
        <v>129</v>
      </c>
      <c r="N1101" t="s">
        <v>543</v>
      </c>
      <c r="O1101" t="s">
        <v>544</v>
      </c>
    </row>
    <row r="1102" spans="1:15" x14ac:dyDescent="0.25">
      <c r="A1102">
        <v>2015</v>
      </c>
      <c r="B1102">
        <v>77</v>
      </c>
      <c r="C1102" t="s">
        <v>196</v>
      </c>
      <c r="D1102" t="s">
        <v>44</v>
      </c>
      <c r="E1102" t="s">
        <v>149</v>
      </c>
      <c r="F1102" t="s">
        <v>51</v>
      </c>
      <c r="G1102" t="s">
        <v>301</v>
      </c>
      <c r="H1102" t="s">
        <v>108</v>
      </c>
      <c r="I1102" t="s">
        <v>917</v>
      </c>
      <c r="J1102" t="s">
        <v>413</v>
      </c>
      <c r="K1102" t="s">
        <v>413</v>
      </c>
      <c r="L1102" t="s">
        <v>117</v>
      </c>
      <c r="M1102" t="s">
        <v>129</v>
      </c>
      <c r="N1102" t="s">
        <v>543</v>
      </c>
      <c r="O1102" t="s">
        <v>544</v>
      </c>
    </row>
    <row r="1103" spans="1:15" x14ac:dyDescent="0.25">
      <c r="A1103">
        <v>2015</v>
      </c>
      <c r="B1103">
        <v>77</v>
      </c>
      <c r="C1103" t="s">
        <v>196</v>
      </c>
      <c r="D1103" t="s">
        <v>44</v>
      </c>
      <c r="E1103" t="s">
        <v>149</v>
      </c>
      <c r="F1103" t="s">
        <v>17</v>
      </c>
      <c r="G1103" t="s">
        <v>840</v>
      </c>
      <c r="H1103" t="s">
        <v>108</v>
      </c>
      <c r="I1103" t="s">
        <v>917</v>
      </c>
      <c r="J1103" t="s">
        <v>413</v>
      </c>
      <c r="K1103" t="s">
        <v>413</v>
      </c>
      <c r="L1103" t="s">
        <v>117</v>
      </c>
      <c r="M1103" t="s">
        <v>129</v>
      </c>
      <c r="N1103" t="s">
        <v>543</v>
      </c>
      <c r="O1103" t="s">
        <v>544</v>
      </c>
    </row>
    <row r="1104" spans="1:15" x14ac:dyDescent="0.25">
      <c r="A1104">
        <v>2015</v>
      </c>
      <c r="B1104">
        <v>77</v>
      </c>
      <c r="C1104" t="s">
        <v>196</v>
      </c>
      <c r="D1104" t="s">
        <v>44</v>
      </c>
      <c r="E1104" t="s">
        <v>149</v>
      </c>
      <c r="F1104" t="s">
        <v>17</v>
      </c>
      <c r="G1104" t="s">
        <v>786</v>
      </c>
      <c r="H1104" t="s">
        <v>108</v>
      </c>
      <c r="I1104" t="s">
        <v>917</v>
      </c>
      <c r="J1104" t="s">
        <v>413</v>
      </c>
      <c r="K1104" t="s">
        <v>413</v>
      </c>
      <c r="L1104" t="s">
        <v>117</v>
      </c>
      <c r="M1104" t="s">
        <v>129</v>
      </c>
      <c r="N1104" t="s">
        <v>543</v>
      </c>
      <c r="O1104" t="s">
        <v>544</v>
      </c>
    </row>
    <row r="1105" spans="1:15" x14ac:dyDescent="0.25">
      <c r="A1105">
        <v>2015</v>
      </c>
      <c r="B1105">
        <v>77</v>
      </c>
      <c r="C1105" t="s">
        <v>196</v>
      </c>
      <c r="D1105" t="s">
        <v>44</v>
      </c>
      <c r="E1105" t="s">
        <v>149</v>
      </c>
      <c r="F1105" t="s">
        <v>17</v>
      </c>
      <c r="G1105" t="s">
        <v>134</v>
      </c>
      <c r="H1105" t="s">
        <v>108</v>
      </c>
      <c r="I1105" t="s">
        <v>917</v>
      </c>
      <c r="J1105" t="s">
        <v>413</v>
      </c>
      <c r="K1105" t="s">
        <v>413</v>
      </c>
      <c r="L1105" t="s">
        <v>117</v>
      </c>
      <c r="M1105" t="s">
        <v>129</v>
      </c>
      <c r="N1105" t="s">
        <v>543</v>
      </c>
      <c r="O1105" t="s">
        <v>544</v>
      </c>
    </row>
    <row r="1106" spans="1:15" x14ac:dyDescent="0.25">
      <c r="A1106">
        <v>2015</v>
      </c>
      <c r="B1106">
        <v>77</v>
      </c>
      <c r="C1106" t="s">
        <v>196</v>
      </c>
      <c r="D1106" t="s">
        <v>44</v>
      </c>
      <c r="E1106" t="s">
        <v>149</v>
      </c>
      <c r="F1106" t="s">
        <v>17</v>
      </c>
      <c r="G1106" t="s">
        <v>770</v>
      </c>
      <c r="H1106" t="s">
        <v>108</v>
      </c>
      <c r="I1106" t="s">
        <v>917</v>
      </c>
      <c r="J1106" t="s">
        <v>413</v>
      </c>
      <c r="K1106" t="s">
        <v>413</v>
      </c>
      <c r="L1106" t="s">
        <v>117</v>
      </c>
      <c r="M1106" t="s">
        <v>129</v>
      </c>
      <c r="N1106" t="s">
        <v>543</v>
      </c>
      <c r="O1106" t="s">
        <v>544</v>
      </c>
    </row>
    <row r="1107" spans="1:15" x14ac:dyDescent="0.25">
      <c r="A1107">
        <v>2015</v>
      </c>
      <c r="B1107">
        <v>77</v>
      </c>
      <c r="C1107" t="s">
        <v>196</v>
      </c>
      <c r="D1107" t="s">
        <v>44</v>
      </c>
      <c r="E1107" t="s">
        <v>149</v>
      </c>
      <c r="F1107" t="s">
        <v>17</v>
      </c>
      <c r="G1107" t="s">
        <v>301</v>
      </c>
      <c r="H1107" t="s">
        <v>108</v>
      </c>
      <c r="I1107" t="s">
        <v>917</v>
      </c>
      <c r="J1107" t="s">
        <v>413</v>
      </c>
      <c r="K1107" t="s">
        <v>413</v>
      </c>
      <c r="L1107" t="s">
        <v>117</v>
      </c>
      <c r="M1107" t="s">
        <v>129</v>
      </c>
      <c r="N1107" t="s">
        <v>543</v>
      </c>
      <c r="O1107" t="s">
        <v>544</v>
      </c>
    </row>
    <row r="1108" spans="1:15" x14ac:dyDescent="0.25">
      <c r="A1108">
        <v>2015</v>
      </c>
      <c r="B1108">
        <v>77</v>
      </c>
      <c r="C1108" t="s">
        <v>196</v>
      </c>
      <c r="D1108" t="s">
        <v>44</v>
      </c>
      <c r="E1108" t="s">
        <v>149</v>
      </c>
      <c r="F1108" t="s">
        <v>128</v>
      </c>
      <c r="G1108" t="s">
        <v>840</v>
      </c>
      <c r="H1108" t="s">
        <v>108</v>
      </c>
      <c r="I1108" t="s">
        <v>917</v>
      </c>
      <c r="J1108" t="s">
        <v>413</v>
      </c>
      <c r="K1108" t="s">
        <v>413</v>
      </c>
      <c r="L1108" t="s">
        <v>117</v>
      </c>
      <c r="M1108" t="s">
        <v>129</v>
      </c>
      <c r="N1108" t="s">
        <v>543</v>
      </c>
      <c r="O1108" t="s">
        <v>544</v>
      </c>
    </row>
    <row r="1109" spans="1:15" x14ac:dyDescent="0.25">
      <c r="A1109">
        <v>2015</v>
      </c>
      <c r="B1109">
        <v>77</v>
      </c>
      <c r="C1109" t="s">
        <v>196</v>
      </c>
      <c r="D1109" t="s">
        <v>44</v>
      </c>
      <c r="E1109" t="s">
        <v>149</v>
      </c>
      <c r="F1109" t="s">
        <v>128</v>
      </c>
      <c r="G1109" t="s">
        <v>786</v>
      </c>
      <c r="H1109" t="s">
        <v>108</v>
      </c>
      <c r="I1109" t="s">
        <v>917</v>
      </c>
      <c r="J1109" t="s">
        <v>413</v>
      </c>
      <c r="K1109" t="s">
        <v>413</v>
      </c>
      <c r="L1109" t="s">
        <v>117</v>
      </c>
      <c r="M1109" t="s">
        <v>129</v>
      </c>
      <c r="N1109" t="s">
        <v>543</v>
      </c>
      <c r="O1109" t="s">
        <v>544</v>
      </c>
    </row>
    <row r="1110" spans="1:15" x14ac:dyDescent="0.25">
      <c r="A1110">
        <v>2015</v>
      </c>
      <c r="B1110">
        <v>77</v>
      </c>
      <c r="C1110" t="s">
        <v>196</v>
      </c>
      <c r="D1110" t="s">
        <v>44</v>
      </c>
      <c r="E1110" t="s">
        <v>149</v>
      </c>
      <c r="F1110" t="s">
        <v>128</v>
      </c>
      <c r="G1110" t="s">
        <v>134</v>
      </c>
      <c r="H1110" t="s">
        <v>108</v>
      </c>
      <c r="I1110" t="s">
        <v>917</v>
      </c>
      <c r="J1110" t="s">
        <v>413</v>
      </c>
      <c r="K1110" t="s">
        <v>413</v>
      </c>
      <c r="L1110" t="s">
        <v>117</v>
      </c>
      <c r="M1110" t="s">
        <v>129</v>
      </c>
      <c r="N1110" t="s">
        <v>543</v>
      </c>
      <c r="O1110" t="s">
        <v>544</v>
      </c>
    </row>
    <row r="1111" spans="1:15" x14ac:dyDescent="0.25">
      <c r="A1111">
        <v>2015</v>
      </c>
      <c r="B1111">
        <v>77</v>
      </c>
      <c r="C1111" t="s">
        <v>196</v>
      </c>
      <c r="D1111" t="s">
        <v>44</v>
      </c>
      <c r="E1111" t="s">
        <v>149</v>
      </c>
      <c r="F1111" t="s">
        <v>128</v>
      </c>
      <c r="G1111" t="s">
        <v>770</v>
      </c>
      <c r="H1111" t="s">
        <v>108</v>
      </c>
      <c r="I1111" t="s">
        <v>917</v>
      </c>
      <c r="J1111" t="s">
        <v>413</v>
      </c>
      <c r="K1111" t="s">
        <v>413</v>
      </c>
      <c r="L1111" t="s">
        <v>117</v>
      </c>
      <c r="M1111" t="s">
        <v>129</v>
      </c>
      <c r="N1111" t="s">
        <v>543</v>
      </c>
      <c r="O1111" t="s">
        <v>544</v>
      </c>
    </row>
    <row r="1112" spans="1:15" x14ac:dyDescent="0.25">
      <c r="A1112">
        <v>2015</v>
      </c>
      <c r="B1112">
        <v>77</v>
      </c>
      <c r="C1112" t="s">
        <v>196</v>
      </c>
      <c r="D1112" t="s">
        <v>44</v>
      </c>
      <c r="E1112" t="s">
        <v>149</v>
      </c>
      <c r="F1112" t="s">
        <v>128</v>
      </c>
      <c r="G1112" t="s">
        <v>301</v>
      </c>
      <c r="H1112" t="s">
        <v>108</v>
      </c>
      <c r="I1112" t="s">
        <v>917</v>
      </c>
      <c r="J1112" t="s">
        <v>413</v>
      </c>
      <c r="K1112" t="s">
        <v>413</v>
      </c>
      <c r="L1112" t="s">
        <v>117</v>
      </c>
      <c r="M1112" t="s">
        <v>129</v>
      </c>
      <c r="N1112" t="s">
        <v>543</v>
      </c>
      <c r="O1112" t="s">
        <v>544</v>
      </c>
    </row>
    <row r="1113" spans="1:15" x14ac:dyDescent="0.25">
      <c r="A1113">
        <v>2015</v>
      </c>
      <c r="B1113">
        <v>77</v>
      </c>
      <c r="C1113" t="s">
        <v>196</v>
      </c>
      <c r="D1113" t="s">
        <v>58</v>
      </c>
      <c r="E1113" t="s">
        <v>149</v>
      </c>
      <c r="F1113" t="s">
        <v>51</v>
      </c>
      <c r="G1113" t="s">
        <v>840</v>
      </c>
      <c r="H1113" t="s">
        <v>108</v>
      </c>
      <c r="I1113" t="s">
        <v>917</v>
      </c>
      <c r="J1113" t="s">
        <v>413</v>
      </c>
      <c r="K1113" t="s">
        <v>413</v>
      </c>
      <c r="L1113" t="s">
        <v>117</v>
      </c>
      <c r="M1113" t="s">
        <v>129</v>
      </c>
      <c r="N1113" t="s">
        <v>543</v>
      </c>
      <c r="O1113" t="s">
        <v>544</v>
      </c>
    </row>
    <row r="1114" spans="1:15" x14ac:dyDescent="0.25">
      <c r="A1114">
        <v>2015</v>
      </c>
      <c r="B1114">
        <v>77</v>
      </c>
      <c r="C1114" t="s">
        <v>196</v>
      </c>
      <c r="D1114" t="s">
        <v>58</v>
      </c>
      <c r="E1114" t="s">
        <v>149</v>
      </c>
      <c r="F1114" t="s">
        <v>51</v>
      </c>
      <c r="G1114" t="s">
        <v>786</v>
      </c>
      <c r="H1114" t="s">
        <v>108</v>
      </c>
      <c r="I1114" t="s">
        <v>917</v>
      </c>
      <c r="J1114" t="s">
        <v>413</v>
      </c>
      <c r="K1114" t="s">
        <v>413</v>
      </c>
      <c r="L1114" t="s">
        <v>117</v>
      </c>
      <c r="M1114" t="s">
        <v>129</v>
      </c>
      <c r="N1114" t="s">
        <v>543</v>
      </c>
      <c r="O1114" t="s">
        <v>544</v>
      </c>
    </row>
    <row r="1115" spans="1:15" x14ac:dyDescent="0.25">
      <c r="A1115">
        <v>2015</v>
      </c>
      <c r="B1115">
        <v>77</v>
      </c>
      <c r="C1115" t="s">
        <v>196</v>
      </c>
      <c r="D1115" t="s">
        <v>58</v>
      </c>
      <c r="E1115" t="s">
        <v>149</v>
      </c>
      <c r="F1115" t="s">
        <v>51</v>
      </c>
      <c r="G1115" t="s">
        <v>134</v>
      </c>
      <c r="H1115" t="s">
        <v>108</v>
      </c>
      <c r="I1115" t="s">
        <v>917</v>
      </c>
      <c r="J1115" t="s">
        <v>413</v>
      </c>
      <c r="K1115" t="s">
        <v>413</v>
      </c>
      <c r="L1115" t="s">
        <v>117</v>
      </c>
      <c r="M1115" t="s">
        <v>129</v>
      </c>
      <c r="N1115" t="s">
        <v>543</v>
      </c>
      <c r="O1115" t="s">
        <v>544</v>
      </c>
    </row>
    <row r="1116" spans="1:15" x14ac:dyDescent="0.25">
      <c r="A1116">
        <v>2015</v>
      </c>
      <c r="B1116">
        <v>77</v>
      </c>
      <c r="C1116" t="s">
        <v>196</v>
      </c>
      <c r="D1116" t="s">
        <v>58</v>
      </c>
      <c r="E1116" t="s">
        <v>149</v>
      </c>
      <c r="F1116" t="s">
        <v>51</v>
      </c>
      <c r="G1116" t="s">
        <v>770</v>
      </c>
      <c r="H1116" t="s">
        <v>108</v>
      </c>
      <c r="I1116" t="s">
        <v>917</v>
      </c>
      <c r="J1116" t="s">
        <v>413</v>
      </c>
      <c r="K1116" t="s">
        <v>413</v>
      </c>
      <c r="L1116" t="s">
        <v>117</v>
      </c>
      <c r="M1116" t="s">
        <v>129</v>
      </c>
      <c r="N1116" t="s">
        <v>543</v>
      </c>
      <c r="O1116" t="s">
        <v>544</v>
      </c>
    </row>
    <row r="1117" spans="1:15" x14ac:dyDescent="0.25">
      <c r="A1117">
        <v>2015</v>
      </c>
      <c r="B1117">
        <v>77</v>
      </c>
      <c r="C1117" t="s">
        <v>196</v>
      </c>
      <c r="D1117" t="s">
        <v>58</v>
      </c>
      <c r="E1117" t="s">
        <v>149</v>
      </c>
      <c r="F1117" t="s">
        <v>51</v>
      </c>
      <c r="G1117" t="s">
        <v>301</v>
      </c>
      <c r="H1117" t="s">
        <v>108</v>
      </c>
      <c r="I1117" t="s">
        <v>917</v>
      </c>
      <c r="J1117" t="s">
        <v>413</v>
      </c>
      <c r="K1117" t="s">
        <v>413</v>
      </c>
      <c r="L1117" t="s">
        <v>117</v>
      </c>
      <c r="M1117" t="s">
        <v>129</v>
      </c>
      <c r="N1117" t="s">
        <v>543</v>
      </c>
      <c r="O1117" t="s">
        <v>544</v>
      </c>
    </row>
    <row r="1118" spans="1:15" x14ac:dyDescent="0.25">
      <c r="A1118">
        <v>2015</v>
      </c>
      <c r="B1118">
        <v>77</v>
      </c>
      <c r="C1118" t="s">
        <v>196</v>
      </c>
      <c r="D1118" t="s">
        <v>58</v>
      </c>
      <c r="E1118" t="s">
        <v>149</v>
      </c>
      <c r="F1118" t="s">
        <v>17</v>
      </c>
      <c r="G1118" t="s">
        <v>840</v>
      </c>
      <c r="H1118" t="s">
        <v>108</v>
      </c>
      <c r="I1118" t="s">
        <v>917</v>
      </c>
      <c r="J1118" t="s">
        <v>413</v>
      </c>
      <c r="K1118" t="s">
        <v>413</v>
      </c>
      <c r="L1118" t="s">
        <v>117</v>
      </c>
      <c r="M1118" t="s">
        <v>129</v>
      </c>
      <c r="N1118" t="s">
        <v>543</v>
      </c>
      <c r="O1118" t="s">
        <v>544</v>
      </c>
    </row>
    <row r="1119" spans="1:15" x14ac:dyDescent="0.25">
      <c r="A1119">
        <v>2015</v>
      </c>
      <c r="B1119">
        <v>77</v>
      </c>
      <c r="C1119" t="s">
        <v>196</v>
      </c>
      <c r="D1119" t="s">
        <v>58</v>
      </c>
      <c r="E1119" t="s">
        <v>149</v>
      </c>
      <c r="F1119" t="s">
        <v>17</v>
      </c>
      <c r="G1119" t="s">
        <v>786</v>
      </c>
      <c r="H1119" t="s">
        <v>108</v>
      </c>
      <c r="I1119" t="s">
        <v>917</v>
      </c>
      <c r="J1119" t="s">
        <v>413</v>
      </c>
      <c r="K1119" t="s">
        <v>413</v>
      </c>
      <c r="L1119" t="s">
        <v>117</v>
      </c>
      <c r="M1119" t="s">
        <v>129</v>
      </c>
      <c r="N1119" t="s">
        <v>543</v>
      </c>
      <c r="O1119" t="s">
        <v>544</v>
      </c>
    </row>
    <row r="1120" spans="1:15" x14ac:dyDescent="0.25">
      <c r="A1120">
        <v>2015</v>
      </c>
      <c r="B1120">
        <v>77</v>
      </c>
      <c r="C1120" t="s">
        <v>196</v>
      </c>
      <c r="D1120" t="s">
        <v>58</v>
      </c>
      <c r="E1120" t="s">
        <v>149</v>
      </c>
      <c r="F1120" t="s">
        <v>17</v>
      </c>
      <c r="G1120" t="s">
        <v>134</v>
      </c>
      <c r="H1120" t="s">
        <v>108</v>
      </c>
      <c r="I1120" t="s">
        <v>917</v>
      </c>
      <c r="J1120" t="s">
        <v>413</v>
      </c>
      <c r="K1120" t="s">
        <v>413</v>
      </c>
      <c r="L1120" t="s">
        <v>117</v>
      </c>
      <c r="M1120" t="s">
        <v>129</v>
      </c>
      <c r="N1120" t="s">
        <v>543</v>
      </c>
      <c r="O1120" t="s">
        <v>544</v>
      </c>
    </row>
    <row r="1121" spans="1:15" x14ac:dyDescent="0.25">
      <c r="A1121">
        <v>2015</v>
      </c>
      <c r="B1121">
        <v>77</v>
      </c>
      <c r="C1121" t="s">
        <v>196</v>
      </c>
      <c r="D1121" t="s">
        <v>58</v>
      </c>
      <c r="E1121" t="s">
        <v>149</v>
      </c>
      <c r="F1121" t="s">
        <v>17</v>
      </c>
      <c r="G1121" t="s">
        <v>770</v>
      </c>
      <c r="H1121" t="s">
        <v>108</v>
      </c>
      <c r="I1121" t="s">
        <v>917</v>
      </c>
      <c r="J1121" t="s">
        <v>413</v>
      </c>
      <c r="K1121" t="s">
        <v>413</v>
      </c>
      <c r="L1121" t="s">
        <v>117</v>
      </c>
      <c r="M1121" t="s">
        <v>129</v>
      </c>
      <c r="N1121" t="s">
        <v>543</v>
      </c>
      <c r="O1121" t="s">
        <v>544</v>
      </c>
    </row>
    <row r="1122" spans="1:15" x14ac:dyDescent="0.25">
      <c r="A1122">
        <v>2015</v>
      </c>
      <c r="B1122">
        <v>77</v>
      </c>
      <c r="C1122" t="s">
        <v>196</v>
      </c>
      <c r="D1122" t="s">
        <v>58</v>
      </c>
      <c r="E1122" t="s">
        <v>149</v>
      </c>
      <c r="F1122" t="s">
        <v>17</v>
      </c>
      <c r="G1122" t="s">
        <v>301</v>
      </c>
      <c r="H1122" t="s">
        <v>108</v>
      </c>
      <c r="I1122" t="s">
        <v>917</v>
      </c>
      <c r="J1122" t="s">
        <v>413</v>
      </c>
      <c r="K1122" t="s">
        <v>413</v>
      </c>
      <c r="L1122" t="s">
        <v>117</v>
      </c>
      <c r="M1122" t="s">
        <v>129</v>
      </c>
      <c r="N1122" t="s">
        <v>543</v>
      </c>
      <c r="O1122" t="s">
        <v>544</v>
      </c>
    </row>
    <row r="1123" spans="1:15" x14ac:dyDescent="0.25">
      <c r="A1123">
        <v>2015</v>
      </c>
      <c r="B1123">
        <v>77</v>
      </c>
      <c r="C1123" t="s">
        <v>196</v>
      </c>
      <c r="D1123" t="s">
        <v>58</v>
      </c>
      <c r="E1123" t="s">
        <v>149</v>
      </c>
      <c r="F1123" t="s">
        <v>128</v>
      </c>
      <c r="G1123" t="s">
        <v>840</v>
      </c>
      <c r="H1123" t="s">
        <v>108</v>
      </c>
      <c r="I1123" t="s">
        <v>917</v>
      </c>
      <c r="J1123" t="s">
        <v>413</v>
      </c>
      <c r="K1123" t="s">
        <v>413</v>
      </c>
      <c r="L1123" t="s">
        <v>117</v>
      </c>
      <c r="M1123" t="s">
        <v>129</v>
      </c>
      <c r="N1123" t="s">
        <v>543</v>
      </c>
      <c r="O1123" t="s">
        <v>544</v>
      </c>
    </row>
    <row r="1124" spans="1:15" x14ac:dyDescent="0.25">
      <c r="A1124">
        <v>2015</v>
      </c>
      <c r="B1124">
        <v>77</v>
      </c>
      <c r="C1124" t="s">
        <v>196</v>
      </c>
      <c r="D1124" t="s">
        <v>58</v>
      </c>
      <c r="E1124" t="s">
        <v>149</v>
      </c>
      <c r="F1124" t="s">
        <v>128</v>
      </c>
      <c r="G1124" t="s">
        <v>786</v>
      </c>
      <c r="H1124" t="s">
        <v>108</v>
      </c>
      <c r="I1124" t="s">
        <v>917</v>
      </c>
      <c r="J1124" t="s">
        <v>413</v>
      </c>
      <c r="K1124" t="s">
        <v>413</v>
      </c>
      <c r="L1124" t="s">
        <v>117</v>
      </c>
      <c r="M1124" t="s">
        <v>129</v>
      </c>
      <c r="N1124" t="s">
        <v>543</v>
      </c>
      <c r="O1124" t="s">
        <v>544</v>
      </c>
    </row>
    <row r="1125" spans="1:15" x14ac:dyDescent="0.25">
      <c r="A1125">
        <v>2015</v>
      </c>
      <c r="B1125">
        <v>77</v>
      </c>
      <c r="C1125" t="s">
        <v>196</v>
      </c>
      <c r="D1125" t="s">
        <v>58</v>
      </c>
      <c r="E1125" t="s">
        <v>149</v>
      </c>
      <c r="F1125" t="s">
        <v>128</v>
      </c>
      <c r="G1125" t="s">
        <v>134</v>
      </c>
      <c r="H1125" t="s">
        <v>108</v>
      </c>
      <c r="I1125" t="s">
        <v>917</v>
      </c>
      <c r="J1125" t="s">
        <v>413</v>
      </c>
      <c r="K1125" t="s">
        <v>413</v>
      </c>
      <c r="L1125" t="s">
        <v>117</v>
      </c>
      <c r="M1125" t="s">
        <v>129</v>
      </c>
      <c r="N1125" t="s">
        <v>543</v>
      </c>
      <c r="O1125" t="s">
        <v>544</v>
      </c>
    </row>
    <row r="1126" spans="1:15" x14ac:dyDescent="0.25">
      <c r="A1126">
        <v>2015</v>
      </c>
      <c r="B1126">
        <v>77</v>
      </c>
      <c r="C1126" t="s">
        <v>196</v>
      </c>
      <c r="D1126" t="s">
        <v>58</v>
      </c>
      <c r="E1126" t="s">
        <v>149</v>
      </c>
      <c r="F1126" t="s">
        <v>128</v>
      </c>
      <c r="G1126" t="s">
        <v>770</v>
      </c>
      <c r="H1126" t="s">
        <v>108</v>
      </c>
      <c r="I1126" t="s">
        <v>917</v>
      </c>
      <c r="J1126" t="s">
        <v>413</v>
      </c>
      <c r="K1126" t="s">
        <v>413</v>
      </c>
      <c r="L1126" t="s">
        <v>117</v>
      </c>
      <c r="M1126" t="s">
        <v>129</v>
      </c>
      <c r="N1126" t="s">
        <v>543</v>
      </c>
      <c r="O1126" t="s">
        <v>544</v>
      </c>
    </row>
    <row r="1127" spans="1:15" x14ac:dyDescent="0.25">
      <c r="A1127">
        <v>2015</v>
      </c>
      <c r="B1127">
        <v>77</v>
      </c>
      <c r="C1127" t="s">
        <v>196</v>
      </c>
      <c r="D1127" t="s">
        <v>58</v>
      </c>
      <c r="E1127" t="s">
        <v>149</v>
      </c>
      <c r="F1127" t="s">
        <v>128</v>
      </c>
      <c r="G1127" t="s">
        <v>301</v>
      </c>
      <c r="H1127" t="s">
        <v>108</v>
      </c>
      <c r="I1127" t="s">
        <v>917</v>
      </c>
      <c r="J1127" t="s">
        <v>413</v>
      </c>
      <c r="K1127" t="s">
        <v>413</v>
      </c>
      <c r="L1127" t="s">
        <v>117</v>
      </c>
      <c r="M1127" t="s">
        <v>129</v>
      </c>
      <c r="N1127" t="s">
        <v>543</v>
      </c>
      <c r="O1127" t="s">
        <v>544</v>
      </c>
    </row>
    <row r="1128" spans="1:15" x14ac:dyDescent="0.25">
      <c r="A1128">
        <v>2015</v>
      </c>
      <c r="B1128">
        <v>78</v>
      </c>
      <c r="C1128" t="s">
        <v>5</v>
      </c>
      <c r="D1128" t="s">
        <v>442</v>
      </c>
      <c r="E1128" t="s">
        <v>151</v>
      </c>
      <c r="F1128" t="s">
        <v>17</v>
      </c>
      <c r="G1128" t="s">
        <v>917</v>
      </c>
      <c r="H1128" t="s">
        <v>108</v>
      </c>
      <c r="I1128" t="s">
        <v>917</v>
      </c>
      <c r="J1128" t="s">
        <v>124</v>
      </c>
      <c r="K1128" t="s">
        <v>314</v>
      </c>
      <c r="L1128" t="s">
        <v>116</v>
      </c>
      <c r="M1128" t="s">
        <v>218</v>
      </c>
      <c r="N1128" t="s">
        <v>56</v>
      </c>
      <c r="O1128" t="s">
        <v>217</v>
      </c>
    </row>
    <row r="1129" spans="1:15" x14ac:dyDescent="0.25">
      <c r="A1129">
        <v>2015</v>
      </c>
      <c r="B1129">
        <v>78</v>
      </c>
      <c r="C1129" t="s">
        <v>5</v>
      </c>
      <c r="D1129" t="s">
        <v>442</v>
      </c>
      <c r="E1129" t="s">
        <v>149</v>
      </c>
      <c r="F1129" t="s">
        <v>17</v>
      </c>
      <c r="G1129" t="s">
        <v>917</v>
      </c>
      <c r="H1129" t="s">
        <v>108</v>
      </c>
      <c r="I1129" t="s">
        <v>917</v>
      </c>
      <c r="J1129" t="s">
        <v>124</v>
      </c>
      <c r="K1129" t="s">
        <v>314</v>
      </c>
      <c r="L1129" t="s">
        <v>116</v>
      </c>
      <c r="M1129" t="s">
        <v>218</v>
      </c>
      <c r="N1129" t="s">
        <v>56</v>
      </c>
      <c r="O1129" t="s">
        <v>217</v>
      </c>
    </row>
    <row r="1130" spans="1:15" x14ac:dyDescent="0.25">
      <c r="A1130">
        <v>2015</v>
      </c>
      <c r="B1130">
        <v>78</v>
      </c>
      <c r="C1130" t="s">
        <v>5</v>
      </c>
      <c r="D1130" t="s">
        <v>443</v>
      </c>
      <c r="E1130" t="s">
        <v>151</v>
      </c>
      <c r="F1130" t="s">
        <v>17</v>
      </c>
      <c r="G1130" t="s">
        <v>917</v>
      </c>
      <c r="H1130" t="s">
        <v>108</v>
      </c>
      <c r="I1130" t="s">
        <v>917</v>
      </c>
      <c r="J1130" t="s">
        <v>124</v>
      </c>
      <c r="K1130" t="s">
        <v>314</v>
      </c>
      <c r="L1130" t="s">
        <v>116</v>
      </c>
      <c r="M1130" t="s">
        <v>218</v>
      </c>
      <c r="N1130" t="s">
        <v>56</v>
      </c>
      <c r="O1130" t="s">
        <v>217</v>
      </c>
    </row>
    <row r="1131" spans="1:15" x14ac:dyDescent="0.25">
      <c r="A1131">
        <v>2015</v>
      </c>
      <c r="B1131">
        <v>78</v>
      </c>
      <c r="C1131" t="s">
        <v>5</v>
      </c>
      <c r="D1131" t="s">
        <v>443</v>
      </c>
      <c r="E1131" t="s">
        <v>149</v>
      </c>
      <c r="F1131" t="s">
        <v>17</v>
      </c>
      <c r="G1131" t="s">
        <v>917</v>
      </c>
      <c r="H1131" t="s">
        <v>108</v>
      </c>
      <c r="I1131" t="s">
        <v>917</v>
      </c>
      <c r="J1131" t="s">
        <v>124</v>
      </c>
      <c r="K1131" t="s">
        <v>314</v>
      </c>
      <c r="L1131" t="s">
        <v>116</v>
      </c>
      <c r="M1131" t="s">
        <v>218</v>
      </c>
      <c r="N1131" t="s">
        <v>56</v>
      </c>
      <c r="O1131" t="s">
        <v>217</v>
      </c>
    </row>
    <row r="1132" spans="1:15" x14ac:dyDescent="0.25">
      <c r="A1132">
        <v>2015</v>
      </c>
      <c r="B1132">
        <v>78</v>
      </c>
      <c r="C1132" t="s">
        <v>5</v>
      </c>
      <c r="D1132" t="s">
        <v>444</v>
      </c>
      <c r="E1132" t="s">
        <v>151</v>
      </c>
      <c r="F1132" t="s">
        <v>17</v>
      </c>
      <c r="G1132" t="s">
        <v>917</v>
      </c>
      <c r="H1132" t="s">
        <v>108</v>
      </c>
      <c r="I1132" t="s">
        <v>917</v>
      </c>
      <c r="J1132" t="s">
        <v>124</v>
      </c>
      <c r="K1132" t="s">
        <v>314</v>
      </c>
      <c r="L1132" t="s">
        <v>116</v>
      </c>
      <c r="M1132" t="s">
        <v>218</v>
      </c>
      <c r="N1132" t="s">
        <v>56</v>
      </c>
      <c r="O1132" t="s">
        <v>217</v>
      </c>
    </row>
    <row r="1133" spans="1:15" x14ac:dyDescent="0.25">
      <c r="A1133">
        <v>2015</v>
      </c>
      <c r="B1133">
        <v>78</v>
      </c>
      <c r="C1133" t="s">
        <v>5</v>
      </c>
      <c r="D1133" t="s">
        <v>444</v>
      </c>
      <c r="E1133" t="s">
        <v>149</v>
      </c>
      <c r="F1133" t="s">
        <v>17</v>
      </c>
      <c r="G1133" t="s">
        <v>917</v>
      </c>
      <c r="H1133" t="s">
        <v>108</v>
      </c>
      <c r="I1133" t="s">
        <v>917</v>
      </c>
      <c r="J1133" t="s">
        <v>124</v>
      </c>
      <c r="K1133" t="s">
        <v>314</v>
      </c>
      <c r="L1133" t="s">
        <v>116</v>
      </c>
      <c r="M1133" t="s">
        <v>218</v>
      </c>
      <c r="N1133" t="s">
        <v>56</v>
      </c>
      <c r="O1133" t="s">
        <v>217</v>
      </c>
    </row>
    <row r="1134" spans="1:15" x14ac:dyDescent="0.25">
      <c r="A1134">
        <v>2015</v>
      </c>
      <c r="B1134">
        <v>78</v>
      </c>
      <c r="C1134" t="s">
        <v>5</v>
      </c>
      <c r="D1134" t="s">
        <v>445</v>
      </c>
      <c r="E1134" t="s">
        <v>151</v>
      </c>
      <c r="F1134" t="s">
        <v>17</v>
      </c>
      <c r="G1134" t="s">
        <v>917</v>
      </c>
      <c r="H1134" t="s">
        <v>108</v>
      </c>
      <c r="I1134" t="s">
        <v>917</v>
      </c>
      <c r="J1134" t="s">
        <v>124</v>
      </c>
      <c r="K1134" t="s">
        <v>314</v>
      </c>
      <c r="L1134" t="s">
        <v>116</v>
      </c>
      <c r="M1134" t="s">
        <v>218</v>
      </c>
      <c r="N1134" t="s">
        <v>56</v>
      </c>
      <c r="O1134" t="s">
        <v>217</v>
      </c>
    </row>
    <row r="1135" spans="1:15" x14ac:dyDescent="0.25">
      <c r="A1135">
        <v>2015</v>
      </c>
      <c r="B1135">
        <v>78</v>
      </c>
      <c r="C1135" t="s">
        <v>5</v>
      </c>
      <c r="D1135" t="s">
        <v>445</v>
      </c>
      <c r="E1135" t="s">
        <v>149</v>
      </c>
      <c r="F1135" t="s">
        <v>17</v>
      </c>
      <c r="G1135" t="s">
        <v>917</v>
      </c>
      <c r="H1135" t="s">
        <v>108</v>
      </c>
      <c r="I1135" t="s">
        <v>917</v>
      </c>
      <c r="J1135" t="s">
        <v>124</v>
      </c>
      <c r="K1135" t="s">
        <v>314</v>
      </c>
      <c r="L1135" t="s">
        <v>116</v>
      </c>
      <c r="M1135" t="s">
        <v>218</v>
      </c>
      <c r="N1135" t="s">
        <v>56</v>
      </c>
      <c r="O1135" t="s">
        <v>217</v>
      </c>
    </row>
    <row r="1136" spans="1:15" x14ac:dyDescent="0.25">
      <c r="A1136">
        <v>2015</v>
      </c>
      <c r="B1136">
        <v>78</v>
      </c>
      <c r="C1136" t="s">
        <v>5</v>
      </c>
      <c r="D1136" t="s">
        <v>58</v>
      </c>
      <c r="E1136" t="s">
        <v>151</v>
      </c>
      <c r="F1136" t="s">
        <v>17</v>
      </c>
      <c r="G1136" t="s">
        <v>917</v>
      </c>
      <c r="H1136" t="s">
        <v>108</v>
      </c>
      <c r="I1136" t="s">
        <v>917</v>
      </c>
      <c r="J1136" t="s">
        <v>124</v>
      </c>
      <c r="K1136" t="s">
        <v>314</v>
      </c>
      <c r="L1136" t="s">
        <v>116</v>
      </c>
      <c r="M1136" t="s">
        <v>218</v>
      </c>
      <c r="N1136" t="s">
        <v>56</v>
      </c>
      <c r="O1136" t="s">
        <v>217</v>
      </c>
    </row>
    <row r="1137" spans="1:15" x14ac:dyDescent="0.25">
      <c r="A1137">
        <v>2015</v>
      </c>
      <c r="B1137">
        <v>78</v>
      </c>
      <c r="C1137" t="s">
        <v>5</v>
      </c>
      <c r="D1137" t="s">
        <v>58</v>
      </c>
      <c r="E1137" t="s">
        <v>149</v>
      </c>
      <c r="F1137" t="s">
        <v>17</v>
      </c>
      <c r="G1137" t="s">
        <v>917</v>
      </c>
      <c r="H1137" t="s">
        <v>108</v>
      </c>
      <c r="I1137" t="s">
        <v>917</v>
      </c>
      <c r="J1137" t="s">
        <v>124</v>
      </c>
      <c r="K1137" t="s">
        <v>314</v>
      </c>
      <c r="L1137" t="s">
        <v>116</v>
      </c>
      <c r="M1137" t="s">
        <v>218</v>
      </c>
      <c r="N1137" t="s">
        <v>56</v>
      </c>
      <c r="O1137" t="s">
        <v>217</v>
      </c>
    </row>
    <row r="1138" spans="1:15" x14ac:dyDescent="0.25">
      <c r="A1138">
        <v>2015</v>
      </c>
      <c r="B1138">
        <v>78</v>
      </c>
      <c r="C1138" t="s">
        <v>5</v>
      </c>
      <c r="D1138" t="s">
        <v>446</v>
      </c>
      <c r="E1138" t="s">
        <v>151</v>
      </c>
      <c r="F1138" t="s">
        <v>17</v>
      </c>
      <c r="G1138" t="s">
        <v>917</v>
      </c>
      <c r="H1138" t="s">
        <v>108</v>
      </c>
      <c r="I1138" t="s">
        <v>917</v>
      </c>
      <c r="J1138" t="s">
        <v>124</v>
      </c>
      <c r="K1138" t="s">
        <v>314</v>
      </c>
      <c r="L1138" t="s">
        <v>116</v>
      </c>
      <c r="M1138" t="s">
        <v>218</v>
      </c>
      <c r="N1138" t="s">
        <v>56</v>
      </c>
      <c r="O1138" t="s">
        <v>217</v>
      </c>
    </row>
    <row r="1139" spans="1:15" x14ac:dyDescent="0.25">
      <c r="A1139">
        <v>2015</v>
      </c>
      <c r="B1139">
        <v>78</v>
      </c>
      <c r="C1139" t="s">
        <v>5</v>
      </c>
      <c r="D1139" t="s">
        <v>446</v>
      </c>
      <c r="E1139" t="s">
        <v>149</v>
      </c>
      <c r="F1139" t="s">
        <v>17</v>
      </c>
      <c r="G1139" t="s">
        <v>917</v>
      </c>
      <c r="H1139" t="s">
        <v>108</v>
      </c>
      <c r="I1139" t="s">
        <v>917</v>
      </c>
      <c r="J1139" t="s">
        <v>124</v>
      </c>
      <c r="K1139" t="s">
        <v>314</v>
      </c>
      <c r="L1139" t="s">
        <v>116</v>
      </c>
      <c r="M1139" t="s">
        <v>218</v>
      </c>
      <c r="N1139" t="s">
        <v>56</v>
      </c>
      <c r="O1139" t="s">
        <v>217</v>
      </c>
    </row>
    <row r="1140" spans="1:15" x14ac:dyDescent="0.25">
      <c r="A1140">
        <v>2015</v>
      </c>
      <c r="B1140">
        <v>78</v>
      </c>
      <c r="C1140" t="s">
        <v>5</v>
      </c>
      <c r="D1140" t="s">
        <v>447</v>
      </c>
      <c r="E1140" t="s">
        <v>151</v>
      </c>
      <c r="F1140" t="s">
        <v>17</v>
      </c>
      <c r="G1140" t="s">
        <v>917</v>
      </c>
      <c r="H1140" t="s">
        <v>108</v>
      </c>
      <c r="I1140" t="s">
        <v>917</v>
      </c>
      <c r="J1140" t="s">
        <v>124</v>
      </c>
      <c r="K1140" t="s">
        <v>314</v>
      </c>
      <c r="L1140" t="s">
        <v>116</v>
      </c>
      <c r="M1140" t="s">
        <v>218</v>
      </c>
      <c r="N1140" t="s">
        <v>56</v>
      </c>
      <c r="O1140" t="s">
        <v>217</v>
      </c>
    </row>
    <row r="1141" spans="1:15" x14ac:dyDescent="0.25">
      <c r="A1141">
        <v>2015</v>
      </c>
      <c r="B1141">
        <v>78</v>
      </c>
      <c r="C1141" t="s">
        <v>5</v>
      </c>
      <c r="D1141" t="s">
        <v>447</v>
      </c>
      <c r="E1141" t="s">
        <v>149</v>
      </c>
      <c r="F1141" t="s">
        <v>17</v>
      </c>
      <c r="G1141" t="s">
        <v>917</v>
      </c>
      <c r="H1141" t="s">
        <v>108</v>
      </c>
      <c r="I1141" t="s">
        <v>917</v>
      </c>
      <c r="J1141" t="s">
        <v>124</v>
      </c>
      <c r="K1141" t="s">
        <v>314</v>
      </c>
      <c r="L1141" t="s">
        <v>116</v>
      </c>
      <c r="M1141" t="s">
        <v>218</v>
      </c>
      <c r="N1141" t="s">
        <v>56</v>
      </c>
      <c r="O1141" t="s">
        <v>217</v>
      </c>
    </row>
    <row r="1142" spans="1:15" x14ac:dyDescent="0.25">
      <c r="A1142">
        <v>2015</v>
      </c>
      <c r="B1142">
        <v>78</v>
      </c>
      <c r="C1142" t="s">
        <v>5</v>
      </c>
      <c r="D1142" t="s">
        <v>448</v>
      </c>
      <c r="E1142" t="s">
        <v>151</v>
      </c>
      <c r="F1142" t="s">
        <v>17</v>
      </c>
      <c r="G1142" t="s">
        <v>917</v>
      </c>
      <c r="H1142" t="s">
        <v>108</v>
      </c>
      <c r="I1142" t="s">
        <v>917</v>
      </c>
      <c r="J1142" t="s">
        <v>124</v>
      </c>
      <c r="K1142" t="s">
        <v>314</v>
      </c>
      <c r="L1142" t="s">
        <v>116</v>
      </c>
      <c r="M1142" t="s">
        <v>218</v>
      </c>
      <c r="N1142" t="s">
        <v>56</v>
      </c>
      <c r="O1142" t="s">
        <v>217</v>
      </c>
    </row>
    <row r="1143" spans="1:15" x14ac:dyDescent="0.25">
      <c r="A1143">
        <v>2015</v>
      </c>
      <c r="B1143">
        <v>78</v>
      </c>
      <c r="C1143" t="s">
        <v>5</v>
      </c>
      <c r="D1143" t="s">
        <v>448</v>
      </c>
      <c r="E1143" t="s">
        <v>149</v>
      </c>
      <c r="F1143" t="s">
        <v>17</v>
      </c>
      <c r="G1143" t="s">
        <v>917</v>
      </c>
      <c r="H1143" t="s">
        <v>108</v>
      </c>
      <c r="I1143" t="s">
        <v>917</v>
      </c>
      <c r="J1143" t="s">
        <v>124</v>
      </c>
      <c r="K1143" t="s">
        <v>314</v>
      </c>
      <c r="L1143" t="s">
        <v>116</v>
      </c>
      <c r="M1143" t="s">
        <v>218</v>
      </c>
      <c r="N1143" t="s">
        <v>56</v>
      </c>
      <c r="O1143" t="s">
        <v>217</v>
      </c>
    </row>
    <row r="1144" spans="1:15" x14ac:dyDescent="0.25">
      <c r="A1144">
        <v>2015</v>
      </c>
      <c r="B1144">
        <v>78</v>
      </c>
      <c r="C1144" t="s">
        <v>5</v>
      </c>
      <c r="D1144" t="s">
        <v>449</v>
      </c>
      <c r="E1144" t="s">
        <v>151</v>
      </c>
      <c r="F1144" t="s">
        <v>17</v>
      </c>
      <c r="G1144" t="s">
        <v>917</v>
      </c>
      <c r="H1144" t="s">
        <v>108</v>
      </c>
      <c r="I1144" t="s">
        <v>917</v>
      </c>
      <c r="J1144" t="s">
        <v>124</v>
      </c>
      <c r="K1144" t="s">
        <v>314</v>
      </c>
      <c r="L1144" t="s">
        <v>116</v>
      </c>
      <c r="M1144" t="s">
        <v>218</v>
      </c>
      <c r="N1144" t="s">
        <v>56</v>
      </c>
      <c r="O1144" t="s">
        <v>217</v>
      </c>
    </row>
    <row r="1145" spans="1:15" x14ac:dyDescent="0.25">
      <c r="A1145">
        <v>2015</v>
      </c>
      <c r="B1145">
        <v>78</v>
      </c>
      <c r="C1145" t="s">
        <v>5</v>
      </c>
      <c r="D1145" t="s">
        <v>449</v>
      </c>
      <c r="E1145" t="s">
        <v>149</v>
      </c>
      <c r="F1145" t="s">
        <v>17</v>
      </c>
      <c r="G1145" t="s">
        <v>917</v>
      </c>
      <c r="H1145" t="s">
        <v>108</v>
      </c>
      <c r="I1145" t="s">
        <v>917</v>
      </c>
      <c r="J1145" t="s">
        <v>124</v>
      </c>
      <c r="K1145" t="s">
        <v>314</v>
      </c>
      <c r="L1145" t="s">
        <v>116</v>
      </c>
      <c r="M1145" t="s">
        <v>218</v>
      </c>
      <c r="N1145" t="s">
        <v>56</v>
      </c>
      <c r="O1145" t="s">
        <v>217</v>
      </c>
    </row>
    <row r="1146" spans="1:15" x14ac:dyDescent="0.25">
      <c r="A1146">
        <v>2014</v>
      </c>
      <c r="B1146">
        <v>79</v>
      </c>
      <c r="C1146" t="s">
        <v>1111</v>
      </c>
      <c r="D1146" t="s">
        <v>446</v>
      </c>
      <c r="E1146" t="s">
        <v>151</v>
      </c>
      <c r="F1146" t="s">
        <v>51</v>
      </c>
      <c r="G1146" t="s">
        <v>134</v>
      </c>
      <c r="H1146" t="s">
        <v>165</v>
      </c>
      <c r="I1146" t="s">
        <v>917</v>
      </c>
      <c r="J1146" t="s">
        <v>163</v>
      </c>
      <c r="K1146" t="s">
        <v>163</v>
      </c>
      <c r="L1146" t="s">
        <v>117</v>
      </c>
      <c r="M1146" t="s">
        <v>713</v>
      </c>
      <c r="N1146" t="s">
        <v>95</v>
      </c>
      <c r="O1146" t="s">
        <v>177</v>
      </c>
    </row>
    <row r="1147" spans="1:15" x14ac:dyDescent="0.25">
      <c r="A1147">
        <v>2014</v>
      </c>
      <c r="B1147">
        <v>79</v>
      </c>
      <c r="C1147" t="s">
        <v>1111</v>
      </c>
      <c r="D1147" t="s">
        <v>446</v>
      </c>
      <c r="E1147" t="s">
        <v>151</v>
      </c>
      <c r="F1147" t="s">
        <v>51</v>
      </c>
      <c r="G1147" t="s">
        <v>911</v>
      </c>
      <c r="H1147" t="s">
        <v>165</v>
      </c>
      <c r="I1147" t="s">
        <v>917</v>
      </c>
      <c r="J1147" t="s">
        <v>163</v>
      </c>
      <c r="K1147" t="s">
        <v>163</v>
      </c>
      <c r="L1147" t="s">
        <v>117</v>
      </c>
      <c r="M1147" t="s">
        <v>713</v>
      </c>
      <c r="N1147" t="s">
        <v>95</v>
      </c>
      <c r="O1147" t="s">
        <v>177</v>
      </c>
    </row>
    <row r="1148" spans="1:15" x14ac:dyDescent="0.25">
      <c r="A1148">
        <v>2014</v>
      </c>
      <c r="B1148">
        <v>79</v>
      </c>
      <c r="C1148" t="s">
        <v>1111</v>
      </c>
      <c r="D1148" t="s">
        <v>446</v>
      </c>
      <c r="E1148" t="s">
        <v>151</v>
      </c>
      <c r="F1148" t="s">
        <v>51</v>
      </c>
      <c r="G1148" t="s">
        <v>793</v>
      </c>
      <c r="H1148" t="s">
        <v>165</v>
      </c>
      <c r="I1148" t="s">
        <v>917</v>
      </c>
      <c r="J1148" t="s">
        <v>163</v>
      </c>
      <c r="K1148" t="s">
        <v>163</v>
      </c>
      <c r="L1148" t="s">
        <v>117</v>
      </c>
      <c r="M1148" t="s">
        <v>713</v>
      </c>
      <c r="N1148" t="s">
        <v>95</v>
      </c>
      <c r="O1148" t="s">
        <v>177</v>
      </c>
    </row>
    <row r="1149" spans="1:15" x14ac:dyDescent="0.25">
      <c r="A1149">
        <v>2014</v>
      </c>
      <c r="B1149">
        <v>79</v>
      </c>
      <c r="C1149" t="s">
        <v>1111</v>
      </c>
      <c r="D1149" t="s">
        <v>446</v>
      </c>
      <c r="E1149" t="s">
        <v>151</v>
      </c>
      <c r="F1149" t="s">
        <v>51</v>
      </c>
      <c r="G1149" t="s">
        <v>770</v>
      </c>
      <c r="H1149" t="s">
        <v>165</v>
      </c>
      <c r="I1149" t="s">
        <v>917</v>
      </c>
      <c r="J1149" t="s">
        <v>163</v>
      </c>
      <c r="K1149" t="s">
        <v>163</v>
      </c>
      <c r="L1149" t="s">
        <v>117</v>
      </c>
      <c r="M1149" t="s">
        <v>713</v>
      </c>
      <c r="N1149" t="s">
        <v>95</v>
      </c>
      <c r="O1149" t="s">
        <v>177</v>
      </c>
    </row>
    <row r="1150" spans="1:15" x14ac:dyDescent="0.25">
      <c r="A1150">
        <v>2014</v>
      </c>
      <c r="B1150">
        <v>79</v>
      </c>
      <c r="C1150" t="s">
        <v>1111</v>
      </c>
      <c r="D1150" t="s">
        <v>446</v>
      </c>
      <c r="E1150" t="s">
        <v>151</v>
      </c>
      <c r="F1150" t="s">
        <v>51</v>
      </c>
      <c r="G1150" t="s">
        <v>856</v>
      </c>
      <c r="H1150" t="s">
        <v>165</v>
      </c>
      <c r="I1150" t="s">
        <v>917</v>
      </c>
      <c r="J1150" t="s">
        <v>163</v>
      </c>
      <c r="K1150" t="s">
        <v>163</v>
      </c>
      <c r="L1150" t="s">
        <v>117</v>
      </c>
      <c r="M1150" t="s">
        <v>713</v>
      </c>
      <c r="N1150" t="s">
        <v>95</v>
      </c>
      <c r="O1150" t="s">
        <v>177</v>
      </c>
    </row>
    <row r="1151" spans="1:15" x14ac:dyDescent="0.25">
      <c r="A1151">
        <v>2014</v>
      </c>
      <c r="B1151">
        <v>79</v>
      </c>
      <c r="C1151" t="s">
        <v>1111</v>
      </c>
      <c r="D1151" t="s">
        <v>446</v>
      </c>
      <c r="E1151" t="s">
        <v>151</v>
      </c>
      <c r="F1151" t="s">
        <v>51</v>
      </c>
      <c r="G1151" t="s">
        <v>787</v>
      </c>
      <c r="H1151" t="s">
        <v>165</v>
      </c>
      <c r="I1151" t="s">
        <v>917</v>
      </c>
      <c r="J1151" t="s">
        <v>163</v>
      </c>
      <c r="K1151" t="s">
        <v>163</v>
      </c>
      <c r="L1151" t="s">
        <v>117</v>
      </c>
      <c r="M1151" t="s">
        <v>713</v>
      </c>
      <c r="N1151" t="s">
        <v>95</v>
      </c>
      <c r="O1151" t="s">
        <v>177</v>
      </c>
    </row>
    <row r="1152" spans="1:15" x14ac:dyDescent="0.25">
      <c r="A1152">
        <v>2014</v>
      </c>
      <c r="B1152">
        <v>79</v>
      </c>
      <c r="C1152" t="s">
        <v>1111</v>
      </c>
      <c r="D1152" t="s">
        <v>446</v>
      </c>
      <c r="E1152" t="s">
        <v>151</v>
      </c>
      <c r="F1152" t="s">
        <v>128</v>
      </c>
      <c r="G1152" t="s">
        <v>134</v>
      </c>
      <c r="H1152" t="s">
        <v>165</v>
      </c>
      <c r="I1152" t="s">
        <v>917</v>
      </c>
      <c r="J1152" t="s">
        <v>163</v>
      </c>
      <c r="K1152" t="s">
        <v>163</v>
      </c>
      <c r="L1152" t="s">
        <v>117</v>
      </c>
      <c r="M1152" t="s">
        <v>713</v>
      </c>
      <c r="N1152" t="s">
        <v>95</v>
      </c>
      <c r="O1152" t="s">
        <v>177</v>
      </c>
    </row>
    <row r="1153" spans="1:15" x14ac:dyDescent="0.25">
      <c r="A1153">
        <v>2014</v>
      </c>
      <c r="B1153">
        <v>79</v>
      </c>
      <c r="C1153" t="s">
        <v>1111</v>
      </c>
      <c r="D1153" t="s">
        <v>446</v>
      </c>
      <c r="E1153" t="s">
        <v>151</v>
      </c>
      <c r="F1153" t="s">
        <v>128</v>
      </c>
      <c r="G1153" t="s">
        <v>911</v>
      </c>
      <c r="H1153" t="s">
        <v>165</v>
      </c>
      <c r="I1153" t="s">
        <v>917</v>
      </c>
      <c r="J1153" t="s">
        <v>163</v>
      </c>
      <c r="K1153" t="s">
        <v>163</v>
      </c>
      <c r="L1153" t="s">
        <v>117</v>
      </c>
      <c r="M1153" t="s">
        <v>713</v>
      </c>
      <c r="N1153" t="s">
        <v>95</v>
      </c>
      <c r="O1153" t="s">
        <v>177</v>
      </c>
    </row>
    <row r="1154" spans="1:15" x14ac:dyDescent="0.25">
      <c r="A1154">
        <v>2014</v>
      </c>
      <c r="B1154">
        <v>79</v>
      </c>
      <c r="C1154" t="s">
        <v>1111</v>
      </c>
      <c r="D1154" t="s">
        <v>446</v>
      </c>
      <c r="E1154" t="s">
        <v>151</v>
      </c>
      <c r="F1154" t="s">
        <v>128</v>
      </c>
      <c r="G1154" t="s">
        <v>793</v>
      </c>
      <c r="H1154" t="s">
        <v>165</v>
      </c>
      <c r="I1154" t="s">
        <v>917</v>
      </c>
      <c r="J1154" t="s">
        <v>163</v>
      </c>
      <c r="K1154" t="s">
        <v>163</v>
      </c>
      <c r="L1154" t="s">
        <v>117</v>
      </c>
      <c r="M1154" t="s">
        <v>713</v>
      </c>
      <c r="N1154" t="s">
        <v>95</v>
      </c>
      <c r="O1154" t="s">
        <v>177</v>
      </c>
    </row>
    <row r="1155" spans="1:15" x14ac:dyDescent="0.25">
      <c r="A1155">
        <v>2014</v>
      </c>
      <c r="B1155">
        <v>79</v>
      </c>
      <c r="C1155" t="s">
        <v>1111</v>
      </c>
      <c r="D1155" t="s">
        <v>446</v>
      </c>
      <c r="E1155" t="s">
        <v>151</v>
      </c>
      <c r="F1155" t="s">
        <v>128</v>
      </c>
      <c r="G1155" t="s">
        <v>770</v>
      </c>
      <c r="H1155" t="s">
        <v>165</v>
      </c>
      <c r="I1155" t="s">
        <v>917</v>
      </c>
      <c r="J1155" t="s">
        <v>163</v>
      </c>
      <c r="K1155" t="s">
        <v>163</v>
      </c>
      <c r="L1155" t="s">
        <v>117</v>
      </c>
      <c r="M1155" t="s">
        <v>713</v>
      </c>
      <c r="N1155" t="s">
        <v>95</v>
      </c>
      <c r="O1155" t="s">
        <v>177</v>
      </c>
    </row>
    <row r="1156" spans="1:15" x14ac:dyDescent="0.25">
      <c r="A1156">
        <v>2014</v>
      </c>
      <c r="B1156">
        <v>79</v>
      </c>
      <c r="C1156" t="s">
        <v>1111</v>
      </c>
      <c r="D1156" t="s">
        <v>446</v>
      </c>
      <c r="E1156" t="s">
        <v>151</v>
      </c>
      <c r="F1156" t="s">
        <v>128</v>
      </c>
      <c r="G1156" t="s">
        <v>856</v>
      </c>
      <c r="H1156" t="s">
        <v>165</v>
      </c>
      <c r="I1156" t="s">
        <v>917</v>
      </c>
      <c r="J1156" t="s">
        <v>163</v>
      </c>
      <c r="K1156" t="s">
        <v>163</v>
      </c>
      <c r="L1156" t="s">
        <v>117</v>
      </c>
      <c r="M1156" t="s">
        <v>713</v>
      </c>
      <c r="N1156" t="s">
        <v>95</v>
      </c>
      <c r="O1156" t="s">
        <v>177</v>
      </c>
    </row>
    <row r="1157" spans="1:15" x14ac:dyDescent="0.25">
      <c r="A1157">
        <v>2014</v>
      </c>
      <c r="B1157">
        <v>79</v>
      </c>
      <c r="C1157" t="s">
        <v>1111</v>
      </c>
      <c r="D1157" t="s">
        <v>446</v>
      </c>
      <c r="E1157" t="s">
        <v>151</v>
      </c>
      <c r="F1157" t="s">
        <v>128</v>
      </c>
      <c r="G1157" t="s">
        <v>787</v>
      </c>
      <c r="H1157" t="s">
        <v>165</v>
      </c>
      <c r="I1157" t="s">
        <v>917</v>
      </c>
      <c r="J1157" t="s">
        <v>163</v>
      </c>
      <c r="K1157" t="s">
        <v>163</v>
      </c>
      <c r="L1157" t="s">
        <v>117</v>
      </c>
      <c r="M1157" t="s">
        <v>713</v>
      </c>
      <c r="N1157" t="s">
        <v>95</v>
      </c>
      <c r="O1157" t="s">
        <v>177</v>
      </c>
    </row>
    <row r="1158" spans="1:15" x14ac:dyDescent="0.25">
      <c r="A1158">
        <v>2014</v>
      </c>
      <c r="B1158">
        <v>79</v>
      </c>
      <c r="C1158" t="s">
        <v>1111</v>
      </c>
      <c r="D1158" t="s">
        <v>84</v>
      </c>
      <c r="E1158" t="s">
        <v>151</v>
      </c>
      <c r="F1158" t="s">
        <v>51</v>
      </c>
      <c r="G1158" t="s">
        <v>134</v>
      </c>
      <c r="H1158" t="s">
        <v>165</v>
      </c>
      <c r="I1158" t="s">
        <v>917</v>
      </c>
      <c r="J1158" t="s">
        <v>163</v>
      </c>
      <c r="K1158" t="s">
        <v>163</v>
      </c>
      <c r="L1158" t="s">
        <v>117</v>
      </c>
      <c r="M1158" t="s">
        <v>713</v>
      </c>
      <c r="N1158" t="s">
        <v>95</v>
      </c>
      <c r="O1158" t="s">
        <v>177</v>
      </c>
    </row>
    <row r="1159" spans="1:15" x14ac:dyDescent="0.25">
      <c r="A1159">
        <v>2014</v>
      </c>
      <c r="B1159">
        <v>79</v>
      </c>
      <c r="C1159" t="s">
        <v>1111</v>
      </c>
      <c r="D1159" t="s">
        <v>84</v>
      </c>
      <c r="E1159" t="s">
        <v>151</v>
      </c>
      <c r="F1159" t="s">
        <v>51</v>
      </c>
      <c r="G1159" t="s">
        <v>911</v>
      </c>
      <c r="H1159" t="s">
        <v>165</v>
      </c>
      <c r="I1159" t="s">
        <v>917</v>
      </c>
      <c r="J1159" t="s">
        <v>163</v>
      </c>
      <c r="K1159" t="s">
        <v>163</v>
      </c>
      <c r="L1159" t="s">
        <v>117</v>
      </c>
      <c r="M1159" t="s">
        <v>713</v>
      </c>
      <c r="N1159" t="s">
        <v>95</v>
      </c>
      <c r="O1159" t="s">
        <v>177</v>
      </c>
    </row>
    <row r="1160" spans="1:15" x14ac:dyDescent="0.25">
      <c r="A1160">
        <v>2014</v>
      </c>
      <c r="B1160">
        <v>79</v>
      </c>
      <c r="C1160" t="s">
        <v>1111</v>
      </c>
      <c r="D1160" t="s">
        <v>84</v>
      </c>
      <c r="E1160" t="s">
        <v>151</v>
      </c>
      <c r="F1160" t="s">
        <v>51</v>
      </c>
      <c r="G1160" t="s">
        <v>793</v>
      </c>
      <c r="H1160" t="s">
        <v>165</v>
      </c>
      <c r="I1160" t="s">
        <v>917</v>
      </c>
      <c r="J1160" t="s">
        <v>163</v>
      </c>
      <c r="K1160" t="s">
        <v>163</v>
      </c>
      <c r="L1160" t="s">
        <v>117</v>
      </c>
      <c r="M1160" t="s">
        <v>713</v>
      </c>
      <c r="N1160" t="s">
        <v>95</v>
      </c>
      <c r="O1160" t="s">
        <v>177</v>
      </c>
    </row>
    <row r="1161" spans="1:15" x14ac:dyDescent="0.25">
      <c r="A1161">
        <v>2014</v>
      </c>
      <c r="B1161">
        <v>79</v>
      </c>
      <c r="C1161" t="s">
        <v>1111</v>
      </c>
      <c r="D1161" t="s">
        <v>84</v>
      </c>
      <c r="E1161" t="s">
        <v>151</v>
      </c>
      <c r="F1161" t="s">
        <v>51</v>
      </c>
      <c r="G1161" t="s">
        <v>770</v>
      </c>
      <c r="H1161" t="s">
        <v>165</v>
      </c>
      <c r="I1161" t="s">
        <v>917</v>
      </c>
      <c r="J1161" t="s">
        <v>163</v>
      </c>
      <c r="K1161" t="s">
        <v>163</v>
      </c>
      <c r="L1161" t="s">
        <v>117</v>
      </c>
      <c r="M1161" t="s">
        <v>713</v>
      </c>
      <c r="N1161" t="s">
        <v>95</v>
      </c>
      <c r="O1161" t="s">
        <v>177</v>
      </c>
    </row>
    <row r="1162" spans="1:15" x14ac:dyDescent="0.25">
      <c r="A1162">
        <v>2014</v>
      </c>
      <c r="B1162">
        <v>79</v>
      </c>
      <c r="C1162" t="s">
        <v>1111</v>
      </c>
      <c r="D1162" t="s">
        <v>84</v>
      </c>
      <c r="E1162" t="s">
        <v>151</v>
      </c>
      <c r="F1162" t="s">
        <v>51</v>
      </c>
      <c r="G1162" t="s">
        <v>856</v>
      </c>
      <c r="H1162" t="s">
        <v>165</v>
      </c>
      <c r="I1162" t="s">
        <v>917</v>
      </c>
      <c r="J1162" t="s">
        <v>163</v>
      </c>
      <c r="K1162" t="s">
        <v>163</v>
      </c>
      <c r="L1162" t="s">
        <v>117</v>
      </c>
      <c r="M1162" t="s">
        <v>713</v>
      </c>
      <c r="N1162" t="s">
        <v>95</v>
      </c>
      <c r="O1162" t="s">
        <v>177</v>
      </c>
    </row>
    <row r="1163" spans="1:15" x14ac:dyDescent="0.25">
      <c r="A1163">
        <v>2014</v>
      </c>
      <c r="B1163">
        <v>79</v>
      </c>
      <c r="C1163" t="s">
        <v>1111</v>
      </c>
      <c r="D1163" t="s">
        <v>84</v>
      </c>
      <c r="E1163" t="s">
        <v>151</v>
      </c>
      <c r="F1163" t="s">
        <v>51</v>
      </c>
      <c r="G1163" t="s">
        <v>787</v>
      </c>
      <c r="H1163" t="s">
        <v>165</v>
      </c>
      <c r="I1163" t="s">
        <v>917</v>
      </c>
      <c r="J1163" t="s">
        <v>163</v>
      </c>
      <c r="K1163" t="s">
        <v>163</v>
      </c>
      <c r="L1163" t="s">
        <v>117</v>
      </c>
      <c r="M1163" t="s">
        <v>713</v>
      </c>
      <c r="N1163" t="s">
        <v>95</v>
      </c>
      <c r="O1163" t="s">
        <v>177</v>
      </c>
    </row>
    <row r="1164" spans="1:15" x14ac:dyDescent="0.25">
      <c r="A1164">
        <v>2014</v>
      </c>
      <c r="B1164">
        <v>79</v>
      </c>
      <c r="C1164" t="s">
        <v>1111</v>
      </c>
      <c r="D1164" t="s">
        <v>84</v>
      </c>
      <c r="E1164" t="s">
        <v>151</v>
      </c>
      <c r="F1164" t="s">
        <v>128</v>
      </c>
      <c r="G1164" t="s">
        <v>134</v>
      </c>
      <c r="H1164" t="s">
        <v>165</v>
      </c>
      <c r="I1164" t="s">
        <v>917</v>
      </c>
      <c r="J1164" t="s">
        <v>163</v>
      </c>
      <c r="K1164" t="s">
        <v>163</v>
      </c>
      <c r="L1164" t="s">
        <v>117</v>
      </c>
      <c r="M1164" t="s">
        <v>713</v>
      </c>
      <c r="N1164" t="s">
        <v>95</v>
      </c>
      <c r="O1164" t="s">
        <v>177</v>
      </c>
    </row>
    <row r="1165" spans="1:15" x14ac:dyDescent="0.25">
      <c r="A1165">
        <v>2014</v>
      </c>
      <c r="B1165">
        <v>79</v>
      </c>
      <c r="C1165" t="s">
        <v>1111</v>
      </c>
      <c r="D1165" t="s">
        <v>84</v>
      </c>
      <c r="E1165" t="s">
        <v>151</v>
      </c>
      <c r="F1165" t="s">
        <v>128</v>
      </c>
      <c r="G1165" t="s">
        <v>911</v>
      </c>
      <c r="H1165" t="s">
        <v>165</v>
      </c>
      <c r="I1165" t="s">
        <v>917</v>
      </c>
      <c r="J1165" t="s">
        <v>163</v>
      </c>
      <c r="K1165" t="s">
        <v>163</v>
      </c>
      <c r="L1165" t="s">
        <v>117</v>
      </c>
      <c r="M1165" t="s">
        <v>713</v>
      </c>
      <c r="N1165" t="s">
        <v>95</v>
      </c>
      <c r="O1165" t="s">
        <v>177</v>
      </c>
    </row>
    <row r="1166" spans="1:15" x14ac:dyDescent="0.25">
      <c r="A1166">
        <v>2014</v>
      </c>
      <c r="B1166">
        <v>79</v>
      </c>
      <c r="C1166" t="s">
        <v>1111</v>
      </c>
      <c r="D1166" t="s">
        <v>84</v>
      </c>
      <c r="E1166" t="s">
        <v>151</v>
      </c>
      <c r="F1166" t="s">
        <v>128</v>
      </c>
      <c r="G1166" t="s">
        <v>793</v>
      </c>
      <c r="H1166" t="s">
        <v>165</v>
      </c>
      <c r="I1166" t="s">
        <v>917</v>
      </c>
      <c r="J1166" t="s">
        <v>163</v>
      </c>
      <c r="K1166" t="s">
        <v>163</v>
      </c>
      <c r="L1166" t="s">
        <v>117</v>
      </c>
      <c r="M1166" t="s">
        <v>713</v>
      </c>
      <c r="N1166" t="s">
        <v>95</v>
      </c>
      <c r="O1166" t="s">
        <v>177</v>
      </c>
    </row>
    <row r="1167" spans="1:15" x14ac:dyDescent="0.25">
      <c r="A1167">
        <v>2014</v>
      </c>
      <c r="B1167">
        <v>79</v>
      </c>
      <c r="C1167" t="s">
        <v>1111</v>
      </c>
      <c r="D1167" t="s">
        <v>84</v>
      </c>
      <c r="E1167" t="s">
        <v>151</v>
      </c>
      <c r="F1167" t="s">
        <v>128</v>
      </c>
      <c r="G1167" t="s">
        <v>770</v>
      </c>
      <c r="H1167" t="s">
        <v>165</v>
      </c>
      <c r="I1167" t="s">
        <v>917</v>
      </c>
      <c r="J1167" t="s">
        <v>163</v>
      </c>
      <c r="K1167" t="s">
        <v>163</v>
      </c>
      <c r="L1167" t="s">
        <v>117</v>
      </c>
      <c r="M1167" t="s">
        <v>713</v>
      </c>
      <c r="N1167" t="s">
        <v>95</v>
      </c>
      <c r="O1167" t="s">
        <v>177</v>
      </c>
    </row>
    <row r="1168" spans="1:15" x14ac:dyDescent="0.25">
      <c r="A1168">
        <v>2014</v>
      </c>
      <c r="B1168">
        <v>79</v>
      </c>
      <c r="C1168" t="s">
        <v>1111</v>
      </c>
      <c r="D1168" t="s">
        <v>84</v>
      </c>
      <c r="E1168" t="s">
        <v>151</v>
      </c>
      <c r="F1168" t="s">
        <v>128</v>
      </c>
      <c r="G1168" t="s">
        <v>856</v>
      </c>
      <c r="H1168" t="s">
        <v>165</v>
      </c>
      <c r="I1168" t="s">
        <v>917</v>
      </c>
      <c r="J1168" t="s">
        <v>163</v>
      </c>
      <c r="K1168" t="s">
        <v>163</v>
      </c>
      <c r="L1168" t="s">
        <v>117</v>
      </c>
      <c r="M1168" t="s">
        <v>713</v>
      </c>
      <c r="N1168" t="s">
        <v>95</v>
      </c>
      <c r="O1168" t="s">
        <v>177</v>
      </c>
    </row>
    <row r="1169" spans="1:15" x14ac:dyDescent="0.25">
      <c r="A1169">
        <v>2014</v>
      </c>
      <c r="B1169">
        <v>79</v>
      </c>
      <c r="C1169" t="s">
        <v>1111</v>
      </c>
      <c r="D1169" t="s">
        <v>84</v>
      </c>
      <c r="E1169" t="s">
        <v>151</v>
      </c>
      <c r="F1169" t="s">
        <v>128</v>
      </c>
      <c r="G1169" t="s">
        <v>787</v>
      </c>
      <c r="H1169" t="s">
        <v>165</v>
      </c>
      <c r="I1169" t="s">
        <v>917</v>
      </c>
      <c r="J1169" t="s">
        <v>163</v>
      </c>
      <c r="K1169" t="s">
        <v>163</v>
      </c>
      <c r="L1169" t="s">
        <v>117</v>
      </c>
      <c r="M1169" t="s">
        <v>713</v>
      </c>
      <c r="N1169" t="s">
        <v>95</v>
      </c>
      <c r="O1169" t="s">
        <v>177</v>
      </c>
    </row>
    <row r="1170" spans="1:15" x14ac:dyDescent="0.25">
      <c r="A1170">
        <v>2014</v>
      </c>
      <c r="B1170">
        <v>79</v>
      </c>
      <c r="C1170" t="s">
        <v>1111</v>
      </c>
      <c r="D1170" t="s">
        <v>545</v>
      </c>
      <c r="E1170" t="s">
        <v>151</v>
      </c>
      <c r="F1170" t="s">
        <v>51</v>
      </c>
      <c r="G1170" t="s">
        <v>134</v>
      </c>
      <c r="H1170" t="s">
        <v>165</v>
      </c>
      <c r="I1170" t="s">
        <v>917</v>
      </c>
      <c r="J1170" t="s">
        <v>163</v>
      </c>
      <c r="K1170" t="s">
        <v>163</v>
      </c>
      <c r="L1170" t="s">
        <v>117</v>
      </c>
      <c r="M1170" t="s">
        <v>713</v>
      </c>
      <c r="N1170" t="s">
        <v>95</v>
      </c>
      <c r="O1170" t="s">
        <v>177</v>
      </c>
    </row>
    <row r="1171" spans="1:15" x14ac:dyDescent="0.25">
      <c r="A1171">
        <v>2014</v>
      </c>
      <c r="B1171">
        <v>79</v>
      </c>
      <c r="C1171" t="s">
        <v>1111</v>
      </c>
      <c r="D1171" t="s">
        <v>545</v>
      </c>
      <c r="E1171" t="s">
        <v>151</v>
      </c>
      <c r="F1171" t="s">
        <v>51</v>
      </c>
      <c r="G1171" t="s">
        <v>911</v>
      </c>
      <c r="H1171" t="s">
        <v>165</v>
      </c>
      <c r="I1171" t="s">
        <v>917</v>
      </c>
      <c r="J1171" t="s">
        <v>163</v>
      </c>
      <c r="K1171" t="s">
        <v>163</v>
      </c>
      <c r="L1171" t="s">
        <v>117</v>
      </c>
      <c r="M1171" t="s">
        <v>713</v>
      </c>
      <c r="N1171" t="s">
        <v>95</v>
      </c>
      <c r="O1171" t="s">
        <v>177</v>
      </c>
    </row>
    <row r="1172" spans="1:15" x14ac:dyDescent="0.25">
      <c r="A1172">
        <v>2014</v>
      </c>
      <c r="B1172">
        <v>79</v>
      </c>
      <c r="C1172" t="s">
        <v>1111</v>
      </c>
      <c r="D1172" t="s">
        <v>545</v>
      </c>
      <c r="E1172" t="s">
        <v>151</v>
      </c>
      <c r="F1172" t="s">
        <v>51</v>
      </c>
      <c r="G1172" t="s">
        <v>793</v>
      </c>
      <c r="H1172" t="s">
        <v>165</v>
      </c>
      <c r="I1172" t="s">
        <v>917</v>
      </c>
      <c r="J1172" t="s">
        <v>163</v>
      </c>
      <c r="K1172" t="s">
        <v>163</v>
      </c>
      <c r="L1172" t="s">
        <v>117</v>
      </c>
      <c r="M1172" t="s">
        <v>713</v>
      </c>
      <c r="N1172" t="s">
        <v>95</v>
      </c>
      <c r="O1172" t="s">
        <v>177</v>
      </c>
    </row>
    <row r="1173" spans="1:15" x14ac:dyDescent="0.25">
      <c r="A1173">
        <v>2014</v>
      </c>
      <c r="B1173">
        <v>79</v>
      </c>
      <c r="C1173" t="s">
        <v>1111</v>
      </c>
      <c r="D1173" t="s">
        <v>545</v>
      </c>
      <c r="E1173" t="s">
        <v>151</v>
      </c>
      <c r="F1173" t="s">
        <v>51</v>
      </c>
      <c r="G1173" t="s">
        <v>770</v>
      </c>
      <c r="H1173" t="s">
        <v>165</v>
      </c>
      <c r="I1173" t="s">
        <v>917</v>
      </c>
      <c r="J1173" t="s">
        <v>163</v>
      </c>
      <c r="K1173" t="s">
        <v>163</v>
      </c>
      <c r="L1173" t="s">
        <v>117</v>
      </c>
      <c r="M1173" t="s">
        <v>713</v>
      </c>
      <c r="N1173" t="s">
        <v>95</v>
      </c>
      <c r="O1173" t="s">
        <v>177</v>
      </c>
    </row>
    <row r="1174" spans="1:15" x14ac:dyDescent="0.25">
      <c r="A1174">
        <v>2014</v>
      </c>
      <c r="B1174">
        <v>79</v>
      </c>
      <c r="C1174" t="s">
        <v>1111</v>
      </c>
      <c r="D1174" t="s">
        <v>545</v>
      </c>
      <c r="E1174" t="s">
        <v>151</v>
      </c>
      <c r="F1174" t="s">
        <v>51</v>
      </c>
      <c r="G1174" t="s">
        <v>856</v>
      </c>
      <c r="H1174" t="s">
        <v>165</v>
      </c>
      <c r="I1174" t="s">
        <v>917</v>
      </c>
      <c r="J1174" t="s">
        <v>163</v>
      </c>
      <c r="K1174" t="s">
        <v>163</v>
      </c>
      <c r="L1174" t="s">
        <v>117</v>
      </c>
      <c r="M1174" t="s">
        <v>713</v>
      </c>
      <c r="N1174" t="s">
        <v>95</v>
      </c>
      <c r="O1174" t="s">
        <v>177</v>
      </c>
    </row>
    <row r="1175" spans="1:15" x14ac:dyDescent="0.25">
      <c r="A1175">
        <v>2014</v>
      </c>
      <c r="B1175">
        <v>79</v>
      </c>
      <c r="C1175" t="s">
        <v>1111</v>
      </c>
      <c r="D1175" t="s">
        <v>545</v>
      </c>
      <c r="E1175" t="s">
        <v>151</v>
      </c>
      <c r="F1175" t="s">
        <v>51</v>
      </c>
      <c r="G1175" t="s">
        <v>787</v>
      </c>
      <c r="H1175" t="s">
        <v>165</v>
      </c>
      <c r="I1175" t="s">
        <v>917</v>
      </c>
      <c r="J1175" t="s">
        <v>163</v>
      </c>
      <c r="K1175" t="s">
        <v>163</v>
      </c>
      <c r="L1175" t="s">
        <v>117</v>
      </c>
      <c r="M1175" t="s">
        <v>713</v>
      </c>
      <c r="N1175" t="s">
        <v>95</v>
      </c>
      <c r="O1175" t="s">
        <v>177</v>
      </c>
    </row>
    <row r="1176" spans="1:15" x14ac:dyDescent="0.25">
      <c r="A1176">
        <v>2014</v>
      </c>
      <c r="B1176">
        <v>79</v>
      </c>
      <c r="C1176" t="s">
        <v>1111</v>
      </c>
      <c r="D1176" t="s">
        <v>545</v>
      </c>
      <c r="E1176" t="s">
        <v>151</v>
      </c>
      <c r="F1176" t="s">
        <v>128</v>
      </c>
      <c r="G1176" t="s">
        <v>134</v>
      </c>
      <c r="H1176" t="s">
        <v>165</v>
      </c>
      <c r="I1176" t="s">
        <v>917</v>
      </c>
      <c r="J1176" t="s">
        <v>163</v>
      </c>
      <c r="K1176" t="s">
        <v>163</v>
      </c>
      <c r="L1176" t="s">
        <v>117</v>
      </c>
      <c r="M1176" t="s">
        <v>713</v>
      </c>
      <c r="N1176" t="s">
        <v>95</v>
      </c>
      <c r="O1176" t="s">
        <v>177</v>
      </c>
    </row>
    <row r="1177" spans="1:15" x14ac:dyDescent="0.25">
      <c r="A1177">
        <v>2014</v>
      </c>
      <c r="B1177">
        <v>79</v>
      </c>
      <c r="C1177" t="s">
        <v>1111</v>
      </c>
      <c r="D1177" t="s">
        <v>545</v>
      </c>
      <c r="E1177" t="s">
        <v>151</v>
      </c>
      <c r="F1177" t="s">
        <v>128</v>
      </c>
      <c r="G1177" t="s">
        <v>911</v>
      </c>
      <c r="H1177" t="s">
        <v>165</v>
      </c>
      <c r="I1177" t="s">
        <v>917</v>
      </c>
      <c r="J1177" t="s">
        <v>163</v>
      </c>
      <c r="K1177" t="s">
        <v>163</v>
      </c>
      <c r="L1177" t="s">
        <v>117</v>
      </c>
      <c r="M1177" t="s">
        <v>713</v>
      </c>
      <c r="N1177" t="s">
        <v>95</v>
      </c>
      <c r="O1177" t="s">
        <v>177</v>
      </c>
    </row>
    <row r="1178" spans="1:15" x14ac:dyDescent="0.25">
      <c r="A1178">
        <v>2014</v>
      </c>
      <c r="B1178">
        <v>79</v>
      </c>
      <c r="C1178" t="s">
        <v>1111</v>
      </c>
      <c r="D1178" t="s">
        <v>545</v>
      </c>
      <c r="E1178" t="s">
        <v>151</v>
      </c>
      <c r="F1178" t="s">
        <v>128</v>
      </c>
      <c r="G1178" t="s">
        <v>793</v>
      </c>
      <c r="H1178" t="s">
        <v>165</v>
      </c>
      <c r="I1178" t="s">
        <v>917</v>
      </c>
      <c r="J1178" t="s">
        <v>163</v>
      </c>
      <c r="K1178" t="s">
        <v>163</v>
      </c>
      <c r="L1178" t="s">
        <v>117</v>
      </c>
      <c r="M1178" t="s">
        <v>713</v>
      </c>
      <c r="N1178" t="s">
        <v>95</v>
      </c>
      <c r="O1178" t="s">
        <v>177</v>
      </c>
    </row>
    <row r="1179" spans="1:15" x14ac:dyDescent="0.25">
      <c r="A1179">
        <v>2014</v>
      </c>
      <c r="B1179">
        <v>79</v>
      </c>
      <c r="C1179" t="s">
        <v>1111</v>
      </c>
      <c r="D1179" t="s">
        <v>545</v>
      </c>
      <c r="E1179" t="s">
        <v>151</v>
      </c>
      <c r="F1179" t="s">
        <v>128</v>
      </c>
      <c r="G1179" t="s">
        <v>770</v>
      </c>
      <c r="H1179" t="s">
        <v>165</v>
      </c>
      <c r="I1179" t="s">
        <v>917</v>
      </c>
      <c r="J1179" t="s">
        <v>163</v>
      </c>
      <c r="K1179" t="s">
        <v>163</v>
      </c>
      <c r="L1179" t="s">
        <v>117</v>
      </c>
      <c r="M1179" t="s">
        <v>713</v>
      </c>
      <c r="N1179" t="s">
        <v>95</v>
      </c>
      <c r="O1179" t="s">
        <v>177</v>
      </c>
    </row>
    <row r="1180" spans="1:15" x14ac:dyDescent="0.25">
      <c r="A1180">
        <v>2014</v>
      </c>
      <c r="B1180">
        <v>79</v>
      </c>
      <c r="C1180" t="s">
        <v>1111</v>
      </c>
      <c r="D1180" t="s">
        <v>545</v>
      </c>
      <c r="E1180" t="s">
        <v>151</v>
      </c>
      <c r="F1180" t="s">
        <v>128</v>
      </c>
      <c r="G1180" t="s">
        <v>856</v>
      </c>
      <c r="H1180" t="s">
        <v>165</v>
      </c>
      <c r="I1180" t="s">
        <v>917</v>
      </c>
      <c r="J1180" t="s">
        <v>163</v>
      </c>
      <c r="K1180" t="s">
        <v>163</v>
      </c>
      <c r="L1180" t="s">
        <v>117</v>
      </c>
      <c r="M1180" t="s">
        <v>713</v>
      </c>
      <c r="N1180" t="s">
        <v>95</v>
      </c>
      <c r="O1180" t="s">
        <v>177</v>
      </c>
    </row>
    <row r="1181" spans="1:15" x14ac:dyDescent="0.25">
      <c r="A1181">
        <v>2014</v>
      </c>
      <c r="B1181">
        <v>79</v>
      </c>
      <c r="C1181" t="s">
        <v>1111</v>
      </c>
      <c r="D1181" t="s">
        <v>545</v>
      </c>
      <c r="E1181" t="s">
        <v>151</v>
      </c>
      <c r="F1181" t="s">
        <v>128</v>
      </c>
      <c r="G1181" t="s">
        <v>787</v>
      </c>
      <c r="H1181" t="s">
        <v>165</v>
      </c>
      <c r="I1181" t="s">
        <v>917</v>
      </c>
      <c r="J1181" t="s">
        <v>163</v>
      </c>
      <c r="K1181" t="s">
        <v>163</v>
      </c>
      <c r="L1181" t="s">
        <v>117</v>
      </c>
      <c r="M1181" t="s">
        <v>713</v>
      </c>
      <c r="N1181" t="s">
        <v>95</v>
      </c>
      <c r="O1181" t="s">
        <v>177</v>
      </c>
    </row>
    <row r="1182" spans="1:15" x14ac:dyDescent="0.25">
      <c r="A1182">
        <v>2014</v>
      </c>
      <c r="B1182">
        <v>80</v>
      </c>
      <c r="C1182" t="s">
        <v>8</v>
      </c>
      <c r="D1182" t="s">
        <v>58</v>
      </c>
      <c r="E1182" t="s">
        <v>149</v>
      </c>
      <c r="F1182" t="s">
        <v>17</v>
      </c>
      <c r="G1182" t="s">
        <v>769</v>
      </c>
      <c r="H1182" t="s">
        <v>108</v>
      </c>
      <c r="I1182" t="s">
        <v>109</v>
      </c>
      <c r="J1182" t="s">
        <v>222</v>
      </c>
      <c r="K1182" t="s">
        <v>186</v>
      </c>
      <c r="L1182" t="s">
        <v>117</v>
      </c>
      <c r="M1182" t="s">
        <v>111</v>
      </c>
      <c r="N1182" t="s">
        <v>57</v>
      </c>
      <c r="O1182" t="s">
        <v>546</v>
      </c>
    </row>
    <row r="1183" spans="1:15" x14ac:dyDescent="0.25">
      <c r="A1183">
        <v>2014</v>
      </c>
      <c r="B1183">
        <v>80</v>
      </c>
      <c r="C1183" t="s">
        <v>8</v>
      </c>
      <c r="D1183" t="s">
        <v>58</v>
      </c>
      <c r="E1183" t="s">
        <v>149</v>
      </c>
      <c r="F1183" t="s">
        <v>17</v>
      </c>
      <c r="G1183" t="s">
        <v>770</v>
      </c>
      <c r="H1183" t="s">
        <v>108</v>
      </c>
      <c r="I1183" t="s">
        <v>109</v>
      </c>
      <c r="J1183" t="s">
        <v>222</v>
      </c>
      <c r="K1183" t="s">
        <v>186</v>
      </c>
      <c r="L1183" t="s">
        <v>117</v>
      </c>
      <c r="M1183" t="s">
        <v>111</v>
      </c>
      <c r="N1183" t="s">
        <v>57</v>
      </c>
      <c r="O1183" t="s">
        <v>546</v>
      </c>
    </row>
    <row r="1184" spans="1:15" x14ac:dyDescent="0.25">
      <c r="A1184">
        <v>2014</v>
      </c>
      <c r="B1184">
        <v>80</v>
      </c>
      <c r="C1184" t="s">
        <v>8</v>
      </c>
      <c r="D1184" t="s">
        <v>58</v>
      </c>
      <c r="E1184" t="s">
        <v>149</v>
      </c>
      <c r="F1184" t="s">
        <v>17</v>
      </c>
      <c r="G1184" t="s">
        <v>801</v>
      </c>
      <c r="H1184" t="s">
        <v>108</v>
      </c>
      <c r="I1184" t="s">
        <v>109</v>
      </c>
      <c r="J1184" t="s">
        <v>222</v>
      </c>
      <c r="K1184" t="s">
        <v>186</v>
      </c>
      <c r="L1184" t="s">
        <v>117</v>
      </c>
      <c r="M1184" t="s">
        <v>111</v>
      </c>
      <c r="N1184" t="s">
        <v>57</v>
      </c>
      <c r="O1184" t="s">
        <v>546</v>
      </c>
    </row>
    <row r="1185" spans="1:15" x14ac:dyDescent="0.25">
      <c r="A1185">
        <v>2014</v>
      </c>
      <c r="B1185">
        <v>80</v>
      </c>
      <c r="C1185" t="s">
        <v>8</v>
      </c>
      <c r="D1185" t="s">
        <v>58</v>
      </c>
      <c r="E1185" t="s">
        <v>149</v>
      </c>
      <c r="F1185" t="s">
        <v>51</v>
      </c>
      <c r="G1185" t="s">
        <v>769</v>
      </c>
      <c r="H1185" t="s">
        <v>108</v>
      </c>
      <c r="I1185" t="s">
        <v>109</v>
      </c>
      <c r="J1185" t="s">
        <v>222</v>
      </c>
      <c r="K1185" t="s">
        <v>186</v>
      </c>
      <c r="L1185" t="s">
        <v>117</v>
      </c>
      <c r="M1185" t="s">
        <v>111</v>
      </c>
      <c r="N1185" t="s">
        <v>57</v>
      </c>
      <c r="O1185" t="s">
        <v>546</v>
      </c>
    </row>
    <row r="1186" spans="1:15" x14ac:dyDescent="0.25">
      <c r="A1186">
        <v>2014</v>
      </c>
      <c r="B1186">
        <v>80</v>
      </c>
      <c r="C1186" t="s">
        <v>8</v>
      </c>
      <c r="D1186" t="s">
        <v>58</v>
      </c>
      <c r="E1186" t="s">
        <v>149</v>
      </c>
      <c r="F1186" t="s">
        <v>51</v>
      </c>
      <c r="G1186" t="s">
        <v>770</v>
      </c>
      <c r="H1186" t="s">
        <v>108</v>
      </c>
      <c r="I1186" t="s">
        <v>109</v>
      </c>
      <c r="J1186" t="s">
        <v>222</v>
      </c>
      <c r="K1186" t="s">
        <v>186</v>
      </c>
      <c r="L1186" t="s">
        <v>117</v>
      </c>
      <c r="M1186" t="s">
        <v>111</v>
      </c>
      <c r="N1186" t="s">
        <v>57</v>
      </c>
      <c r="O1186" t="s">
        <v>546</v>
      </c>
    </row>
    <row r="1187" spans="1:15" x14ac:dyDescent="0.25">
      <c r="A1187">
        <v>2014</v>
      </c>
      <c r="B1187">
        <v>80</v>
      </c>
      <c r="C1187" t="s">
        <v>8</v>
      </c>
      <c r="D1187" t="s">
        <v>58</v>
      </c>
      <c r="E1187" t="s">
        <v>149</v>
      </c>
      <c r="F1187" t="s">
        <v>51</v>
      </c>
      <c r="G1187" t="s">
        <v>801</v>
      </c>
      <c r="H1187" t="s">
        <v>108</v>
      </c>
      <c r="I1187" t="s">
        <v>109</v>
      </c>
      <c r="J1187" t="s">
        <v>222</v>
      </c>
      <c r="K1187" t="s">
        <v>186</v>
      </c>
      <c r="L1187" t="s">
        <v>117</v>
      </c>
      <c r="M1187" t="s">
        <v>111</v>
      </c>
      <c r="N1187" t="s">
        <v>57</v>
      </c>
      <c r="O1187" t="s">
        <v>546</v>
      </c>
    </row>
    <row r="1188" spans="1:15" x14ac:dyDescent="0.25">
      <c r="A1188">
        <v>2014</v>
      </c>
      <c r="B1188">
        <v>80</v>
      </c>
      <c r="C1188" t="s">
        <v>8</v>
      </c>
      <c r="D1188" t="s">
        <v>58</v>
      </c>
      <c r="E1188" t="s">
        <v>149</v>
      </c>
      <c r="F1188" t="s">
        <v>128</v>
      </c>
      <c r="G1188" t="s">
        <v>769</v>
      </c>
      <c r="H1188" t="s">
        <v>108</v>
      </c>
      <c r="I1188" t="s">
        <v>109</v>
      </c>
      <c r="J1188" t="s">
        <v>222</v>
      </c>
      <c r="K1188" t="s">
        <v>186</v>
      </c>
      <c r="L1188" t="s">
        <v>117</v>
      </c>
      <c r="M1188" t="s">
        <v>111</v>
      </c>
      <c r="N1188" t="s">
        <v>57</v>
      </c>
      <c r="O1188" t="s">
        <v>546</v>
      </c>
    </row>
    <row r="1189" spans="1:15" x14ac:dyDescent="0.25">
      <c r="A1189">
        <v>2014</v>
      </c>
      <c r="B1189">
        <v>80</v>
      </c>
      <c r="C1189" t="s">
        <v>8</v>
      </c>
      <c r="D1189" t="s">
        <v>58</v>
      </c>
      <c r="E1189" t="s">
        <v>149</v>
      </c>
      <c r="F1189" t="s">
        <v>128</v>
      </c>
      <c r="G1189" t="s">
        <v>770</v>
      </c>
      <c r="H1189" t="s">
        <v>108</v>
      </c>
      <c r="I1189" t="s">
        <v>109</v>
      </c>
      <c r="J1189" t="s">
        <v>222</v>
      </c>
      <c r="K1189" t="s">
        <v>186</v>
      </c>
      <c r="L1189" t="s">
        <v>117</v>
      </c>
      <c r="M1189" t="s">
        <v>111</v>
      </c>
      <c r="N1189" t="s">
        <v>57</v>
      </c>
      <c r="O1189" t="s">
        <v>546</v>
      </c>
    </row>
    <row r="1190" spans="1:15" x14ac:dyDescent="0.25">
      <c r="A1190">
        <v>2014</v>
      </c>
      <c r="B1190">
        <v>80</v>
      </c>
      <c r="C1190" t="s">
        <v>8</v>
      </c>
      <c r="D1190" t="s">
        <v>58</v>
      </c>
      <c r="E1190" t="s">
        <v>149</v>
      </c>
      <c r="F1190" t="s">
        <v>128</v>
      </c>
      <c r="G1190" t="s">
        <v>801</v>
      </c>
      <c r="H1190" t="s">
        <v>108</v>
      </c>
      <c r="I1190" t="s">
        <v>109</v>
      </c>
      <c r="J1190" t="s">
        <v>222</v>
      </c>
      <c r="K1190" t="s">
        <v>186</v>
      </c>
      <c r="L1190" t="s">
        <v>117</v>
      </c>
      <c r="M1190" t="s">
        <v>111</v>
      </c>
      <c r="N1190" t="s">
        <v>57</v>
      </c>
      <c r="O1190" t="s">
        <v>546</v>
      </c>
    </row>
    <row r="1191" spans="1:15" x14ac:dyDescent="0.25">
      <c r="A1191">
        <v>2014</v>
      </c>
      <c r="B1191">
        <v>80</v>
      </c>
      <c r="C1191" t="s">
        <v>8</v>
      </c>
      <c r="D1191" t="s">
        <v>488</v>
      </c>
      <c r="E1191" t="s">
        <v>149</v>
      </c>
      <c r="F1191" t="s">
        <v>17</v>
      </c>
      <c r="G1191" t="s">
        <v>769</v>
      </c>
      <c r="H1191" t="s">
        <v>108</v>
      </c>
      <c r="I1191" t="s">
        <v>109</v>
      </c>
      <c r="J1191" t="s">
        <v>222</v>
      </c>
      <c r="K1191" t="s">
        <v>186</v>
      </c>
      <c r="L1191" t="s">
        <v>117</v>
      </c>
      <c r="M1191" t="s">
        <v>111</v>
      </c>
      <c r="N1191" t="s">
        <v>57</v>
      </c>
      <c r="O1191" t="s">
        <v>546</v>
      </c>
    </row>
    <row r="1192" spans="1:15" x14ac:dyDescent="0.25">
      <c r="A1192">
        <v>2014</v>
      </c>
      <c r="B1192">
        <v>80</v>
      </c>
      <c r="C1192" t="s">
        <v>8</v>
      </c>
      <c r="D1192" t="s">
        <v>488</v>
      </c>
      <c r="E1192" t="s">
        <v>149</v>
      </c>
      <c r="F1192" t="s">
        <v>17</v>
      </c>
      <c r="G1192" t="s">
        <v>770</v>
      </c>
      <c r="H1192" t="s">
        <v>108</v>
      </c>
      <c r="I1192" t="s">
        <v>109</v>
      </c>
      <c r="J1192" t="s">
        <v>222</v>
      </c>
      <c r="K1192" t="s">
        <v>186</v>
      </c>
      <c r="L1192" t="s">
        <v>117</v>
      </c>
      <c r="M1192" t="s">
        <v>111</v>
      </c>
      <c r="N1192" t="s">
        <v>57</v>
      </c>
      <c r="O1192" t="s">
        <v>546</v>
      </c>
    </row>
    <row r="1193" spans="1:15" x14ac:dyDescent="0.25">
      <c r="A1193">
        <v>2014</v>
      </c>
      <c r="B1193">
        <v>80</v>
      </c>
      <c r="C1193" t="s">
        <v>8</v>
      </c>
      <c r="D1193" t="s">
        <v>488</v>
      </c>
      <c r="E1193" t="s">
        <v>149</v>
      </c>
      <c r="F1193" t="s">
        <v>17</v>
      </c>
      <c r="G1193" t="s">
        <v>801</v>
      </c>
      <c r="H1193" t="s">
        <v>108</v>
      </c>
      <c r="I1193" t="s">
        <v>109</v>
      </c>
      <c r="J1193" t="s">
        <v>222</v>
      </c>
      <c r="K1193" t="s">
        <v>186</v>
      </c>
      <c r="L1193" t="s">
        <v>117</v>
      </c>
      <c r="M1193" t="s">
        <v>111</v>
      </c>
      <c r="N1193" t="s">
        <v>57</v>
      </c>
      <c r="O1193" t="s">
        <v>546</v>
      </c>
    </row>
    <row r="1194" spans="1:15" x14ac:dyDescent="0.25">
      <c r="A1194">
        <v>2014</v>
      </c>
      <c r="B1194">
        <v>80</v>
      </c>
      <c r="C1194" t="s">
        <v>8</v>
      </c>
      <c r="D1194" t="s">
        <v>488</v>
      </c>
      <c r="E1194" t="s">
        <v>149</v>
      </c>
      <c r="F1194" t="s">
        <v>51</v>
      </c>
      <c r="G1194" t="s">
        <v>769</v>
      </c>
      <c r="H1194" t="s">
        <v>108</v>
      </c>
      <c r="I1194" t="s">
        <v>109</v>
      </c>
      <c r="J1194" t="s">
        <v>222</v>
      </c>
      <c r="K1194" t="s">
        <v>186</v>
      </c>
      <c r="L1194" t="s">
        <v>117</v>
      </c>
      <c r="M1194" t="s">
        <v>111</v>
      </c>
      <c r="N1194" t="s">
        <v>57</v>
      </c>
      <c r="O1194" t="s">
        <v>546</v>
      </c>
    </row>
    <row r="1195" spans="1:15" x14ac:dyDescent="0.25">
      <c r="A1195">
        <v>2014</v>
      </c>
      <c r="B1195">
        <v>80</v>
      </c>
      <c r="C1195" t="s">
        <v>8</v>
      </c>
      <c r="D1195" t="s">
        <v>488</v>
      </c>
      <c r="E1195" t="s">
        <v>149</v>
      </c>
      <c r="F1195" t="s">
        <v>51</v>
      </c>
      <c r="G1195" t="s">
        <v>770</v>
      </c>
      <c r="H1195" t="s">
        <v>108</v>
      </c>
      <c r="I1195" t="s">
        <v>109</v>
      </c>
      <c r="J1195" t="s">
        <v>222</v>
      </c>
      <c r="K1195" t="s">
        <v>186</v>
      </c>
      <c r="L1195" t="s">
        <v>117</v>
      </c>
      <c r="M1195" t="s">
        <v>111</v>
      </c>
      <c r="N1195" t="s">
        <v>57</v>
      </c>
      <c r="O1195" t="s">
        <v>546</v>
      </c>
    </row>
    <row r="1196" spans="1:15" x14ac:dyDescent="0.25">
      <c r="A1196">
        <v>2014</v>
      </c>
      <c r="B1196">
        <v>80</v>
      </c>
      <c r="C1196" t="s">
        <v>8</v>
      </c>
      <c r="D1196" t="s">
        <v>488</v>
      </c>
      <c r="E1196" t="s">
        <v>149</v>
      </c>
      <c r="F1196" t="s">
        <v>51</v>
      </c>
      <c r="G1196" t="s">
        <v>801</v>
      </c>
      <c r="H1196" t="s">
        <v>108</v>
      </c>
      <c r="I1196" t="s">
        <v>109</v>
      </c>
      <c r="J1196" t="s">
        <v>222</v>
      </c>
      <c r="K1196" t="s">
        <v>186</v>
      </c>
      <c r="L1196" t="s">
        <v>117</v>
      </c>
      <c r="M1196" t="s">
        <v>111</v>
      </c>
      <c r="N1196" t="s">
        <v>57</v>
      </c>
      <c r="O1196" t="s">
        <v>546</v>
      </c>
    </row>
    <row r="1197" spans="1:15" x14ac:dyDescent="0.25">
      <c r="A1197">
        <v>2014</v>
      </c>
      <c r="B1197">
        <v>80</v>
      </c>
      <c r="C1197" t="s">
        <v>8</v>
      </c>
      <c r="D1197" t="s">
        <v>488</v>
      </c>
      <c r="E1197" t="s">
        <v>149</v>
      </c>
      <c r="F1197" t="s">
        <v>128</v>
      </c>
      <c r="G1197" t="s">
        <v>769</v>
      </c>
      <c r="H1197" t="s">
        <v>108</v>
      </c>
      <c r="I1197" t="s">
        <v>109</v>
      </c>
      <c r="J1197" t="s">
        <v>222</v>
      </c>
      <c r="K1197" t="s">
        <v>186</v>
      </c>
      <c r="L1197" t="s">
        <v>117</v>
      </c>
      <c r="M1197" t="s">
        <v>111</v>
      </c>
      <c r="N1197" t="s">
        <v>57</v>
      </c>
      <c r="O1197" t="s">
        <v>546</v>
      </c>
    </row>
    <row r="1198" spans="1:15" x14ac:dyDescent="0.25">
      <c r="A1198">
        <v>2014</v>
      </c>
      <c r="B1198">
        <v>80</v>
      </c>
      <c r="C1198" t="s">
        <v>8</v>
      </c>
      <c r="D1198" t="s">
        <v>488</v>
      </c>
      <c r="E1198" t="s">
        <v>149</v>
      </c>
      <c r="F1198" t="s">
        <v>128</v>
      </c>
      <c r="G1198" t="s">
        <v>770</v>
      </c>
      <c r="H1198" t="s">
        <v>108</v>
      </c>
      <c r="I1198" t="s">
        <v>109</v>
      </c>
      <c r="J1198" t="s">
        <v>222</v>
      </c>
      <c r="K1198" t="s">
        <v>186</v>
      </c>
      <c r="L1198" t="s">
        <v>117</v>
      </c>
      <c r="M1198" t="s">
        <v>111</v>
      </c>
      <c r="N1198" t="s">
        <v>57</v>
      </c>
      <c r="O1198" t="s">
        <v>546</v>
      </c>
    </row>
    <row r="1199" spans="1:15" x14ac:dyDescent="0.25">
      <c r="A1199">
        <v>2014</v>
      </c>
      <c r="B1199">
        <v>80</v>
      </c>
      <c r="C1199" t="s">
        <v>8</v>
      </c>
      <c r="D1199" t="s">
        <v>488</v>
      </c>
      <c r="E1199" t="s">
        <v>149</v>
      </c>
      <c r="F1199" t="s">
        <v>128</v>
      </c>
      <c r="G1199" t="s">
        <v>801</v>
      </c>
      <c r="H1199" t="s">
        <v>108</v>
      </c>
      <c r="I1199" t="s">
        <v>109</v>
      </c>
      <c r="J1199" t="s">
        <v>222</v>
      </c>
      <c r="K1199" t="s">
        <v>186</v>
      </c>
      <c r="L1199" t="s">
        <v>117</v>
      </c>
      <c r="M1199" t="s">
        <v>111</v>
      </c>
      <c r="N1199" t="s">
        <v>57</v>
      </c>
      <c r="O1199" t="s">
        <v>546</v>
      </c>
    </row>
    <row r="1200" spans="1:15" x14ac:dyDescent="0.25">
      <c r="A1200">
        <v>2014</v>
      </c>
      <c r="B1200">
        <v>80</v>
      </c>
      <c r="C1200" t="s">
        <v>8</v>
      </c>
      <c r="D1200" t="s">
        <v>72</v>
      </c>
      <c r="E1200" t="s">
        <v>149</v>
      </c>
      <c r="F1200" t="s">
        <v>17</v>
      </c>
      <c r="G1200" t="s">
        <v>769</v>
      </c>
      <c r="H1200" t="s">
        <v>108</v>
      </c>
      <c r="I1200" t="s">
        <v>109</v>
      </c>
      <c r="J1200" t="s">
        <v>222</v>
      </c>
      <c r="K1200" t="s">
        <v>186</v>
      </c>
      <c r="L1200" t="s">
        <v>117</v>
      </c>
      <c r="M1200" t="s">
        <v>111</v>
      </c>
      <c r="N1200" t="s">
        <v>57</v>
      </c>
      <c r="O1200" t="s">
        <v>546</v>
      </c>
    </row>
    <row r="1201" spans="1:15" x14ac:dyDescent="0.25">
      <c r="A1201">
        <v>2014</v>
      </c>
      <c r="B1201">
        <v>80</v>
      </c>
      <c r="C1201" t="s">
        <v>8</v>
      </c>
      <c r="D1201" t="s">
        <v>72</v>
      </c>
      <c r="E1201" t="s">
        <v>149</v>
      </c>
      <c r="F1201" t="s">
        <v>17</v>
      </c>
      <c r="G1201" t="s">
        <v>770</v>
      </c>
      <c r="H1201" t="s">
        <v>108</v>
      </c>
      <c r="I1201" t="s">
        <v>109</v>
      </c>
      <c r="J1201" t="s">
        <v>222</v>
      </c>
      <c r="K1201" t="s">
        <v>186</v>
      </c>
      <c r="L1201" t="s">
        <v>117</v>
      </c>
      <c r="M1201" t="s">
        <v>111</v>
      </c>
      <c r="N1201" t="s">
        <v>57</v>
      </c>
      <c r="O1201" t="s">
        <v>546</v>
      </c>
    </row>
    <row r="1202" spans="1:15" x14ac:dyDescent="0.25">
      <c r="A1202">
        <v>2014</v>
      </c>
      <c r="B1202">
        <v>80</v>
      </c>
      <c r="C1202" t="s">
        <v>8</v>
      </c>
      <c r="D1202" t="s">
        <v>72</v>
      </c>
      <c r="E1202" t="s">
        <v>149</v>
      </c>
      <c r="F1202" t="s">
        <v>17</v>
      </c>
      <c r="G1202" t="s">
        <v>801</v>
      </c>
      <c r="H1202" t="s">
        <v>108</v>
      </c>
      <c r="I1202" t="s">
        <v>109</v>
      </c>
      <c r="J1202" t="s">
        <v>222</v>
      </c>
      <c r="K1202" t="s">
        <v>186</v>
      </c>
      <c r="L1202" t="s">
        <v>117</v>
      </c>
      <c r="M1202" t="s">
        <v>111</v>
      </c>
      <c r="N1202" t="s">
        <v>57</v>
      </c>
      <c r="O1202" t="s">
        <v>546</v>
      </c>
    </row>
    <row r="1203" spans="1:15" x14ac:dyDescent="0.25">
      <c r="A1203">
        <v>2014</v>
      </c>
      <c r="B1203">
        <v>80</v>
      </c>
      <c r="C1203" t="s">
        <v>8</v>
      </c>
      <c r="D1203" t="s">
        <v>72</v>
      </c>
      <c r="E1203" t="s">
        <v>149</v>
      </c>
      <c r="F1203" t="s">
        <v>51</v>
      </c>
      <c r="G1203" t="s">
        <v>769</v>
      </c>
      <c r="H1203" t="s">
        <v>108</v>
      </c>
      <c r="I1203" t="s">
        <v>109</v>
      </c>
      <c r="J1203" t="s">
        <v>222</v>
      </c>
      <c r="K1203" t="s">
        <v>186</v>
      </c>
      <c r="L1203" t="s">
        <v>117</v>
      </c>
      <c r="M1203" t="s">
        <v>111</v>
      </c>
      <c r="N1203" t="s">
        <v>57</v>
      </c>
      <c r="O1203" t="s">
        <v>546</v>
      </c>
    </row>
    <row r="1204" spans="1:15" x14ac:dyDescent="0.25">
      <c r="A1204">
        <v>2014</v>
      </c>
      <c r="B1204">
        <v>80</v>
      </c>
      <c r="C1204" t="s">
        <v>8</v>
      </c>
      <c r="D1204" t="s">
        <v>72</v>
      </c>
      <c r="E1204" t="s">
        <v>149</v>
      </c>
      <c r="F1204" t="s">
        <v>51</v>
      </c>
      <c r="G1204" t="s">
        <v>770</v>
      </c>
      <c r="H1204" t="s">
        <v>108</v>
      </c>
      <c r="I1204" t="s">
        <v>109</v>
      </c>
      <c r="J1204" t="s">
        <v>222</v>
      </c>
      <c r="K1204" t="s">
        <v>186</v>
      </c>
      <c r="L1204" t="s">
        <v>117</v>
      </c>
      <c r="M1204" t="s">
        <v>111</v>
      </c>
      <c r="N1204" t="s">
        <v>57</v>
      </c>
      <c r="O1204" t="s">
        <v>546</v>
      </c>
    </row>
    <row r="1205" spans="1:15" x14ac:dyDescent="0.25">
      <c r="A1205">
        <v>2014</v>
      </c>
      <c r="B1205">
        <v>80</v>
      </c>
      <c r="C1205" t="s">
        <v>8</v>
      </c>
      <c r="D1205" t="s">
        <v>72</v>
      </c>
      <c r="E1205" t="s">
        <v>149</v>
      </c>
      <c r="F1205" t="s">
        <v>51</v>
      </c>
      <c r="G1205" t="s">
        <v>801</v>
      </c>
      <c r="H1205" t="s">
        <v>108</v>
      </c>
      <c r="I1205" t="s">
        <v>109</v>
      </c>
      <c r="J1205" t="s">
        <v>222</v>
      </c>
      <c r="K1205" t="s">
        <v>186</v>
      </c>
      <c r="L1205" t="s">
        <v>117</v>
      </c>
      <c r="M1205" t="s">
        <v>111</v>
      </c>
      <c r="N1205" t="s">
        <v>57</v>
      </c>
      <c r="O1205" t="s">
        <v>546</v>
      </c>
    </row>
    <row r="1206" spans="1:15" x14ac:dyDescent="0.25">
      <c r="A1206">
        <v>2014</v>
      </c>
      <c r="B1206">
        <v>80</v>
      </c>
      <c r="C1206" t="s">
        <v>8</v>
      </c>
      <c r="D1206" t="s">
        <v>72</v>
      </c>
      <c r="E1206" t="s">
        <v>149</v>
      </c>
      <c r="F1206" t="s">
        <v>128</v>
      </c>
      <c r="G1206" t="s">
        <v>769</v>
      </c>
      <c r="H1206" t="s">
        <v>108</v>
      </c>
      <c r="I1206" t="s">
        <v>109</v>
      </c>
      <c r="J1206" t="s">
        <v>222</v>
      </c>
      <c r="K1206" t="s">
        <v>186</v>
      </c>
      <c r="L1206" t="s">
        <v>117</v>
      </c>
      <c r="M1206" t="s">
        <v>111</v>
      </c>
      <c r="N1206" t="s">
        <v>57</v>
      </c>
      <c r="O1206" t="s">
        <v>546</v>
      </c>
    </row>
    <row r="1207" spans="1:15" x14ac:dyDescent="0.25">
      <c r="A1207">
        <v>2014</v>
      </c>
      <c r="B1207">
        <v>80</v>
      </c>
      <c r="C1207" t="s">
        <v>8</v>
      </c>
      <c r="D1207" t="s">
        <v>72</v>
      </c>
      <c r="E1207" t="s">
        <v>149</v>
      </c>
      <c r="F1207" t="s">
        <v>128</v>
      </c>
      <c r="G1207" t="s">
        <v>770</v>
      </c>
      <c r="H1207" t="s">
        <v>108</v>
      </c>
      <c r="I1207" t="s">
        <v>109</v>
      </c>
      <c r="J1207" t="s">
        <v>222</v>
      </c>
      <c r="K1207" t="s">
        <v>186</v>
      </c>
      <c r="L1207" t="s">
        <v>117</v>
      </c>
      <c r="M1207" t="s">
        <v>111</v>
      </c>
      <c r="N1207" t="s">
        <v>57</v>
      </c>
      <c r="O1207" t="s">
        <v>546</v>
      </c>
    </row>
    <row r="1208" spans="1:15" x14ac:dyDescent="0.25">
      <c r="A1208">
        <v>2014</v>
      </c>
      <c r="B1208">
        <v>80</v>
      </c>
      <c r="C1208" t="s">
        <v>8</v>
      </c>
      <c r="D1208" t="s">
        <v>72</v>
      </c>
      <c r="E1208" t="s">
        <v>149</v>
      </c>
      <c r="F1208" t="s">
        <v>128</v>
      </c>
      <c r="G1208" t="s">
        <v>801</v>
      </c>
      <c r="H1208" t="s">
        <v>108</v>
      </c>
      <c r="I1208" t="s">
        <v>109</v>
      </c>
      <c r="J1208" t="s">
        <v>222</v>
      </c>
      <c r="K1208" t="s">
        <v>186</v>
      </c>
      <c r="L1208" t="s">
        <v>117</v>
      </c>
      <c r="M1208" t="s">
        <v>111</v>
      </c>
      <c r="N1208" t="s">
        <v>57</v>
      </c>
      <c r="O1208" t="s">
        <v>546</v>
      </c>
    </row>
    <row r="1209" spans="1:15" x14ac:dyDescent="0.25">
      <c r="A1209">
        <v>2014</v>
      </c>
      <c r="B1209">
        <v>81</v>
      </c>
      <c r="C1209" t="s">
        <v>30</v>
      </c>
      <c r="D1209" t="s">
        <v>58</v>
      </c>
      <c r="E1209" t="s">
        <v>149</v>
      </c>
      <c r="F1209" t="s">
        <v>17</v>
      </c>
      <c r="G1209" t="s">
        <v>836</v>
      </c>
      <c r="H1209" t="s">
        <v>108</v>
      </c>
      <c r="I1209" t="s">
        <v>109</v>
      </c>
      <c r="J1209" t="s">
        <v>222</v>
      </c>
      <c r="K1209" t="s">
        <v>186</v>
      </c>
      <c r="L1209" t="s">
        <v>117</v>
      </c>
      <c r="M1209" t="s">
        <v>129</v>
      </c>
      <c r="N1209" t="s">
        <v>59</v>
      </c>
      <c r="O1209" t="s">
        <v>221</v>
      </c>
    </row>
    <row r="1210" spans="1:15" x14ac:dyDescent="0.25">
      <c r="A1210">
        <v>2014</v>
      </c>
      <c r="B1210">
        <v>81</v>
      </c>
      <c r="C1210" t="s">
        <v>30</v>
      </c>
      <c r="D1210" t="s">
        <v>58</v>
      </c>
      <c r="E1210" t="s">
        <v>149</v>
      </c>
      <c r="F1210" t="s">
        <v>17</v>
      </c>
      <c r="G1210" t="s">
        <v>775</v>
      </c>
      <c r="H1210" t="s">
        <v>108</v>
      </c>
      <c r="I1210" t="s">
        <v>109</v>
      </c>
      <c r="J1210" t="s">
        <v>222</v>
      </c>
      <c r="K1210" t="s">
        <v>186</v>
      </c>
      <c r="L1210" t="s">
        <v>117</v>
      </c>
      <c r="M1210" t="s">
        <v>129</v>
      </c>
      <c r="N1210" t="s">
        <v>59</v>
      </c>
      <c r="O1210" t="s">
        <v>221</v>
      </c>
    </row>
    <row r="1211" spans="1:15" x14ac:dyDescent="0.25">
      <c r="A1211">
        <v>2014</v>
      </c>
      <c r="B1211">
        <v>82</v>
      </c>
      <c r="C1211" t="s">
        <v>888</v>
      </c>
      <c r="D1211" t="s">
        <v>58</v>
      </c>
      <c r="E1211" t="s">
        <v>149</v>
      </c>
      <c r="F1211" t="s">
        <v>17</v>
      </c>
      <c r="G1211" t="s">
        <v>134</v>
      </c>
      <c r="H1211" t="s">
        <v>108</v>
      </c>
      <c r="I1211" t="s">
        <v>917</v>
      </c>
      <c r="J1211" t="s">
        <v>224</v>
      </c>
      <c r="K1211" t="s">
        <v>411</v>
      </c>
      <c r="L1211" t="s">
        <v>117</v>
      </c>
      <c r="M1211" t="s">
        <v>223</v>
      </c>
      <c r="N1211" t="s">
        <v>60</v>
      </c>
      <c r="O1211" t="s">
        <v>547</v>
      </c>
    </row>
    <row r="1212" spans="1:15" x14ac:dyDescent="0.25">
      <c r="A1212">
        <v>2014</v>
      </c>
      <c r="B1212">
        <v>82</v>
      </c>
      <c r="C1212" t="s">
        <v>888</v>
      </c>
      <c r="D1212" t="s">
        <v>58</v>
      </c>
      <c r="E1212" t="s">
        <v>149</v>
      </c>
      <c r="F1212" t="s">
        <v>17</v>
      </c>
      <c r="G1212" t="s">
        <v>770</v>
      </c>
      <c r="H1212" t="s">
        <v>108</v>
      </c>
      <c r="I1212" t="s">
        <v>917</v>
      </c>
      <c r="J1212" t="s">
        <v>224</v>
      </c>
      <c r="K1212" t="s">
        <v>411</v>
      </c>
      <c r="L1212" t="s">
        <v>117</v>
      </c>
      <c r="M1212" t="s">
        <v>223</v>
      </c>
      <c r="N1212" t="s">
        <v>60</v>
      </c>
      <c r="O1212" t="s">
        <v>547</v>
      </c>
    </row>
    <row r="1213" spans="1:15" x14ac:dyDescent="0.25">
      <c r="A1213">
        <v>2014</v>
      </c>
      <c r="B1213">
        <v>82</v>
      </c>
      <c r="C1213" t="s">
        <v>888</v>
      </c>
      <c r="D1213" t="s">
        <v>58</v>
      </c>
      <c r="E1213" t="s">
        <v>149</v>
      </c>
      <c r="F1213" t="s">
        <v>128</v>
      </c>
      <c r="G1213" t="s">
        <v>134</v>
      </c>
      <c r="H1213" t="s">
        <v>108</v>
      </c>
      <c r="I1213" t="s">
        <v>917</v>
      </c>
      <c r="J1213" t="s">
        <v>224</v>
      </c>
      <c r="K1213" t="s">
        <v>411</v>
      </c>
      <c r="L1213" t="s">
        <v>117</v>
      </c>
      <c r="M1213" t="s">
        <v>223</v>
      </c>
      <c r="N1213" t="s">
        <v>60</v>
      </c>
      <c r="O1213" t="s">
        <v>547</v>
      </c>
    </row>
    <row r="1214" spans="1:15" x14ac:dyDescent="0.25">
      <c r="A1214">
        <v>2014</v>
      </c>
      <c r="B1214">
        <v>82</v>
      </c>
      <c r="C1214" t="s">
        <v>888</v>
      </c>
      <c r="D1214" t="s">
        <v>58</v>
      </c>
      <c r="E1214" t="s">
        <v>149</v>
      </c>
      <c r="F1214" t="s">
        <v>128</v>
      </c>
      <c r="G1214" t="s">
        <v>770</v>
      </c>
      <c r="H1214" t="s">
        <v>108</v>
      </c>
      <c r="I1214" t="s">
        <v>917</v>
      </c>
      <c r="J1214" t="s">
        <v>224</v>
      </c>
      <c r="K1214" t="s">
        <v>411</v>
      </c>
      <c r="L1214" t="s">
        <v>117</v>
      </c>
      <c r="M1214" t="s">
        <v>223</v>
      </c>
      <c r="N1214" t="s">
        <v>60</v>
      </c>
      <c r="O1214" t="s">
        <v>547</v>
      </c>
    </row>
    <row r="1215" spans="1:15" x14ac:dyDescent="0.25">
      <c r="A1215">
        <v>2014</v>
      </c>
      <c r="B1215">
        <v>83</v>
      </c>
      <c r="C1215" t="s">
        <v>30</v>
      </c>
      <c r="D1215" t="s">
        <v>58</v>
      </c>
      <c r="E1215" t="s">
        <v>149</v>
      </c>
      <c r="F1215" t="s">
        <v>128</v>
      </c>
      <c r="G1215" t="s">
        <v>134</v>
      </c>
      <c r="H1215" t="s">
        <v>108</v>
      </c>
      <c r="I1215" t="s">
        <v>109</v>
      </c>
      <c r="J1215" t="s">
        <v>387</v>
      </c>
      <c r="K1215" t="s">
        <v>186</v>
      </c>
      <c r="L1215" t="s">
        <v>117</v>
      </c>
      <c r="M1215" t="s">
        <v>111</v>
      </c>
      <c r="N1215" t="s">
        <v>61</v>
      </c>
      <c r="O1215" t="s">
        <v>548</v>
      </c>
    </row>
    <row r="1216" spans="1:15" x14ac:dyDescent="0.25">
      <c r="A1216">
        <v>2014</v>
      </c>
      <c r="B1216">
        <v>83</v>
      </c>
      <c r="C1216" t="s">
        <v>30</v>
      </c>
      <c r="D1216" t="s">
        <v>58</v>
      </c>
      <c r="E1216" t="s">
        <v>149</v>
      </c>
      <c r="F1216" t="s">
        <v>128</v>
      </c>
      <c r="G1216" t="s">
        <v>770</v>
      </c>
      <c r="H1216" t="s">
        <v>108</v>
      </c>
      <c r="I1216" t="s">
        <v>109</v>
      </c>
      <c r="J1216" t="s">
        <v>387</v>
      </c>
      <c r="K1216" t="s">
        <v>186</v>
      </c>
      <c r="L1216" t="s">
        <v>117</v>
      </c>
      <c r="M1216" t="s">
        <v>111</v>
      </c>
      <c r="N1216" t="s">
        <v>61</v>
      </c>
      <c r="O1216" t="s">
        <v>548</v>
      </c>
    </row>
    <row r="1217" spans="1:15" x14ac:dyDescent="0.25">
      <c r="A1217">
        <v>2014</v>
      </c>
      <c r="B1217">
        <v>83</v>
      </c>
      <c r="C1217" t="s">
        <v>30</v>
      </c>
      <c r="D1217" t="s">
        <v>58</v>
      </c>
      <c r="E1217" t="s">
        <v>149</v>
      </c>
      <c r="F1217" t="s">
        <v>128</v>
      </c>
      <c r="G1217" t="s">
        <v>787</v>
      </c>
      <c r="H1217" t="s">
        <v>108</v>
      </c>
      <c r="I1217" t="s">
        <v>109</v>
      </c>
      <c r="J1217" t="s">
        <v>387</v>
      </c>
      <c r="K1217" t="s">
        <v>186</v>
      </c>
      <c r="L1217" t="s">
        <v>117</v>
      </c>
      <c r="M1217" t="s">
        <v>111</v>
      </c>
      <c r="N1217" t="s">
        <v>61</v>
      </c>
      <c r="O1217" t="s">
        <v>548</v>
      </c>
    </row>
    <row r="1218" spans="1:15" x14ac:dyDescent="0.25">
      <c r="A1218">
        <v>2014</v>
      </c>
      <c r="B1218">
        <v>83</v>
      </c>
      <c r="C1218" t="s">
        <v>30</v>
      </c>
      <c r="D1218" t="s">
        <v>58</v>
      </c>
      <c r="E1218" t="s">
        <v>149</v>
      </c>
      <c r="F1218" t="s">
        <v>51</v>
      </c>
      <c r="G1218" t="s">
        <v>134</v>
      </c>
      <c r="H1218" t="s">
        <v>108</v>
      </c>
      <c r="I1218" t="s">
        <v>109</v>
      </c>
      <c r="J1218" t="s">
        <v>387</v>
      </c>
      <c r="K1218" t="s">
        <v>186</v>
      </c>
      <c r="L1218" t="s">
        <v>117</v>
      </c>
      <c r="M1218" t="s">
        <v>111</v>
      </c>
      <c r="N1218" t="s">
        <v>61</v>
      </c>
      <c r="O1218" t="s">
        <v>548</v>
      </c>
    </row>
    <row r="1219" spans="1:15" x14ac:dyDescent="0.25">
      <c r="A1219">
        <v>2014</v>
      </c>
      <c r="B1219">
        <v>83</v>
      </c>
      <c r="C1219" t="s">
        <v>30</v>
      </c>
      <c r="D1219" t="s">
        <v>58</v>
      </c>
      <c r="E1219" t="s">
        <v>149</v>
      </c>
      <c r="F1219" t="s">
        <v>51</v>
      </c>
      <c r="G1219" t="s">
        <v>770</v>
      </c>
      <c r="H1219" t="s">
        <v>108</v>
      </c>
      <c r="I1219" t="s">
        <v>109</v>
      </c>
      <c r="J1219" t="s">
        <v>387</v>
      </c>
      <c r="K1219" t="s">
        <v>186</v>
      </c>
      <c r="L1219" t="s">
        <v>117</v>
      </c>
      <c r="M1219" t="s">
        <v>111</v>
      </c>
      <c r="N1219" t="s">
        <v>61</v>
      </c>
      <c r="O1219" t="s">
        <v>548</v>
      </c>
    </row>
    <row r="1220" spans="1:15" x14ac:dyDescent="0.25">
      <c r="A1220">
        <v>2014</v>
      </c>
      <c r="B1220">
        <v>83</v>
      </c>
      <c r="C1220" t="s">
        <v>30</v>
      </c>
      <c r="D1220" t="s">
        <v>58</v>
      </c>
      <c r="E1220" t="s">
        <v>149</v>
      </c>
      <c r="F1220" t="s">
        <v>51</v>
      </c>
      <c r="G1220" t="s">
        <v>787</v>
      </c>
      <c r="H1220" t="s">
        <v>108</v>
      </c>
      <c r="I1220" t="s">
        <v>109</v>
      </c>
      <c r="J1220" t="s">
        <v>387</v>
      </c>
      <c r="K1220" t="s">
        <v>186</v>
      </c>
      <c r="L1220" t="s">
        <v>117</v>
      </c>
      <c r="M1220" t="s">
        <v>111</v>
      </c>
      <c r="N1220" t="s">
        <v>61</v>
      </c>
      <c r="O1220" t="s">
        <v>548</v>
      </c>
    </row>
    <row r="1221" spans="1:15" x14ac:dyDescent="0.25">
      <c r="A1221">
        <v>2014</v>
      </c>
      <c r="B1221">
        <v>83</v>
      </c>
      <c r="C1221" t="s">
        <v>30</v>
      </c>
      <c r="D1221" t="s">
        <v>58</v>
      </c>
      <c r="E1221" t="s">
        <v>149</v>
      </c>
      <c r="F1221" t="s">
        <v>17</v>
      </c>
      <c r="G1221" t="s">
        <v>134</v>
      </c>
      <c r="H1221" t="s">
        <v>108</v>
      </c>
      <c r="I1221" t="s">
        <v>109</v>
      </c>
      <c r="J1221" t="s">
        <v>387</v>
      </c>
      <c r="K1221" t="s">
        <v>186</v>
      </c>
      <c r="L1221" t="s">
        <v>117</v>
      </c>
      <c r="M1221" t="s">
        <v>111</v>
      </c>
      <c r="N1221" t="s">
        <v>61</v>
      </c>
      <c r="O1221" t="s">
        <v>548</v>
      </c>
    </row>
    <row r="1222" spans="1:15" x14ac:dyDescent="0.25">
      <c r="A1222">
        <v>2014</v>
      </c>
      <c r="B1222">
        <v>83</v>
      </c>
      <c r="C1222" t="s">
        <v>30</v>
      </c>
      <c r="D1222" t="s">
        <v>58</v>
      </c>
      <c r="E1222" t="s">
        <v>149</v>
      </c>
      <c r="F1222" t="s">
        <v>17</v>
      </c>
      <c r="G1222" t="s">
        <v>770</v>
      </c>
      <c r="H1222" t="s">
        <v>108</v>
      </c>
      <c r="I1222" t="s">
        <v>109</v>
      </c>
      <c r="J1222" t="s">
        <v>387</v>
      </c>
      <c r="K1222" t="s">
        <v>186</v>
      </c>
      <c r="L1222" t="s">
        <v>117</v>
      </c>
      <c r="M1222" t="s">
        <v>111</v>
      </c>
      <c r="N1222" t="s">
        <v>61</v>
      </c>
      <c r="O1222" t="s">
        <v>548</v>
      </c>
    </row>
    <row r="1223" spans="1:15" x14ac:dyDescent="0.25">
      <c r="A1223">
        <v>2014</v>
      </c>
      <c r="B1223">
        <v>83</v>
      </c>
      <c r="C1223" t="s">
        <v>30</v>
      </c>
      <c r="D1223" t="s">
        <v>58</v>
      </c>
      <c r="E1223" t="s">
        <v>149</v>
      </c>
      <c r="F1223" t="s">
        <v>17</v>
      </c>
      <c r="G1223" t="s">
        <v>787</v>
      </c>
      <c r="H1223" t="s">
        <v>108</v>
      </c>
      <c r="I1223" t="s">
        <v>109</v>
      </c>
      <c r="J1223" t="s">
        <v>387</v>
      </c>
      <c r="K1223" t="s">
        <v>186</v>
      </c>
      <c r="L1223" t="s">
        <v>117</v>
      </c>
      <c r="M1223" t="s">
        <v>111</v>
      </c>
      <c r="N1223" t="s">
        <v>61</v>
      </c>
      <c r="O1223" t="s">
        <v>548</v>
      </c>
    </row>
    <row r="1224" spans="1:15" x14ac:dyDescent="0.25">
      <c r="A1224">
        <v>2014</v>
      </c>
      <c r="B1224">
        <v>83</v>
      </c>
      <c r="C1224" t="s">
        <v>30</v>
      </c>
      <c r="D1224" t="s">
        <v>58</v>
      </c>
      <c r="E1224" t="s">
        <v>151</v>
      </c>
      <c r="F1224" t="s">
        <v>128</v>
      </c>
      <c r="G1224" t="s">
        <v>134</v>
      </c>
      <c r="H1224" t="s">
        <v>108</v>
      </c>
      <c r="I1224" t="s">
        <v>109</v>
      </c>
      <c r="J1224" t="s">
        <v>387</v>
      </c>
      <c r="K1224" t="s">
        <v>186</v>
      </c>
      <c r="L1224" t="s">
        <v>117</v>
      </c>
      <c r="M1224" t="s">
        <v>111</v>
      </c>
      <c r="N1224" t="s">
        <v>61</v>
      </c>
      <c r="O1224" t="s">
        <v>548</v>
      </c>
    </row>
    <row r="1225" spans="1:15" x14ac:dyDescent="0.25">
      <c r="A1225">
        <v>2014</v>
      </c>
      <c r="B1225">
        <v>83</v>
      </c>
      <c r="C1225" t="s">
        <v>30</v>
      </c>
      <c r="D1225" t="s">
        <v>58</v>
      </c>
      <c r="E1225" t="s">
        <v>151</v>
      </c>
      <c r="F1225" t="s">
        <v>128</v>
      </c>
      <c r="G1225" t="s">
        <v>770</v>
      </c>
      <c r="H1225" t="s">
        <v>108</v>
      </c>
      <c r="I1225" t="s">
        <v>109</v>
      </c>
      <c r="J1225" t="s">
        <v>387</v>
      </c>
      <c r="K1225" t="s">
        <v>186</v>
      </c>
      <c r="L1225" t="s">
        <v>117</v>
      </c>
      <c r="M1225" t="s">
        <v>111</v>
      </c>
      <c r="N1225" t="s">
        <v>61</v>
      </c>
      <c r="O1225" t="s">
        <v>548</v>
      </c>
    </row>
    <row r="1226" spans="1:15" x14ac:dyDescent="0.25">
      <c r="A1226">
        <v>2014</v>
      </c>
      <c r="B1226">
        <v>83</v>
      </c>
      <c r="C1226" t="s">
        <v>30</v>
      </c>
      <c r="D1226" t="s">
        <v>58</v>
      </c>
      <c r="E1226" t="s">
        <v>151</v>
      </c>
      <c r="F1226" t="s">
        <v>128</v>
      </c>
      <c r="G1226" t="s">
        <v>787</v>
      </c>
      <c r="H1226" t="s">
        <v>108</v>
      </c>
      <c r="I1226" t="s">
        <v>109</v>
      </c>
      <c r="J1226" t="s">
        <v>387</v>
      </c>
      <c r="K1226" t="s">
        <v>186</v>
      </c>
      <c r="L1226" t="s">
        <v>117</v>
      </c>
      <c r="M1226" t="s">
        <v>111</v>
      </c>
      <c r="N1226" t="s">
        <v>61</v>
      </c>
      <c r="O1226" t="s">
        <v>548</v>
      </c>
    </row>
    <row r="1227" spans="1:15" x14ac:dyDescent="0.25">
      <c r="A1227">
        <v>2014</v>
      </c>
      <c r="B1227">
        <v>83</v>
      </c>
      <c r="C1227" t="s">
        <v>30</v>
      </c>
      <c r="D1227" t="s">
        <v>58</v>
      </c>
      <c r="E1227" t="s">
        <v>151</v>
      </c>
      <c r="F1227" t="s">
        <v>51</v>
      </c>
      <c r="G1227" t="s">
        <v>134</v>
      </c>
      <c r="H1227" t="s">
        <v>108</v>
      </c>
      <c r="I1227" t="s">
        <v>109</v>
      </c>
      <c r="J1227" t="s">
        <v>387</v>
      </c>
      <c r="K1227" t="s">
        <v>186</v>
      </c>
      <c r="L1227" t="s">
        <v>117</v>
      </c>
      <c r="M1227" t="s">
        <v>111</v>
      </c>
      <c r="N1227" t="s">
        <v>61</v>
      </c>
      <c r="O1227" t="s">
        <v>548</v>
      </c>
    </row>
    <row r="1228" spans="1:15" x14ac:dyDescent="0.25">
      <c r="A1228">
        <v>2014</v>
      </c>
      <c r="B1228">
        <v>83</v>
      </c>
      <c r="C1228" t="s">
        <v>30</v>
      </c>
      <c r="D1228" t="s">
        <v>58</v>
      </c>
      <c r="E1228" t="s">
        <v>151</v>
      </c>
      <c r="F1228" t="s">
        <v>51</v>
      </c>
      <c r="G1228" t="s">
        <v>770</v>
      </c>
      <c r="H1228" t="s">
        <v>108</v>
      </c>
      <c r="I1228" t="s">
        <v>109</v>
      </c>
      <c r="J1228" t="s">
        <v>387</v>
      </c>
      <c r="K1228" t="s">
        <v>186</v>
      </c>
      <c r="L1228" t="s">
        <v>117</v>
      </c>
      <c r="M1228" t="s">
        <v>111</v>
      </c>
      <c r="N1228" t="s">
        <v>61</v>
      </c>
      <c r="O1228" t="s">
        <v>548</v>
      </c>
    </row>
    <row r="1229" spans="1:15" x14ac:dyDescent="0.25">
      <c r="A1229">
        <v>2014</v>
      </c>
      <c r="B1229">
        <v>83</v>
      </c>
      <c r="C1229" t="s">
        <v>30</v>
      </c>
      <c r="D1229" t="s">
        <v>58</v>
      </c>
      <c r="E1229" t="s">
        <v>151</v>
      </c>
      <c r="F1229" t="s">
        <v>51</v>
      </c>
      <c r="G1229" t="s">
        <v>787</v>
      </c>
      <c r="H1229" t="s">
        <v>108</v>
      </c>
      <c r="I1229" t="s">
        <v>109</v>
      </c>
      <c r="J1229" t="s">
        <v>387</v>
      </c>
      <c r="K1229" t="s">
        <v>186</v>
      </c>
      <c r="L1229" t="s">
        <v>117</v>
      </c>
      <c r="M1229" t="s">
        <v>111</v>
      </c>
      <c r="N1229" t="s">
        <v>61</v>
      </c>
      <c r="O1229" t="s">
        <v>548</v>
      </c>
    </row>
    <row r="1230" spans="1:15" x14ac:dyDescent="0.25">
      <c r="A1230">
        <v>2014</v>
      </c>
      <c r="B1230">
        <v>83</v>
      </c>
      <c r="C1230" t="s">
        <v>30</v>
      </c>
      <c r="D1230" t="s">
        <v>58</v>
      </c>
      <c r="E1230" t="s">
        <v>151</v>
      </c>
      <c r="F1230" t="s">
        <v>17</v>
      </c>
      <c r="G1230" t="s">
        <v>134</v>
      </c>
      <c r="H1230" t="s">
        <v>108</v>
      </c>
      <c r="I1230" t="s">
        <v>109</v>
      </c>
      <c r="J1230" t="s">
        <v>387</v>
      </c>
      <c r="K1230" t="s">
        <v>186</v>
      </c>
      <c r="L1230" t="s">
        <v>117</v>
      </c>
      <c r="M1230" t="s">
        <v>111</v>
      </c>
      <c r="N1230" t="s">
        <v>61</v>
      </c>
      <c r="O1230" t="s">
        <v>548</v>
      </c>
    </row>
    <row r="1231" spans="1:15" x14ac:dyDescent="0.25">
      <c r="A1231">
        <v>2014</v>
      </c>
      <c r="B1231">
        <v>83</v>
      </c>
      <c r="C1231" t="s">
        <v>30</v>
      </c>
      <c r="D1231" t="s">
        <v>58</v>
      </c>
      <c r="E1231" t="s">
        <v>151</v>
      </c>
      <c r="F1231" t="s">
        <v>17</v>
      </c>
      <c r="G1231" t="s">
        <v>770</v>
      </c>
      <c r="H1231" t="s">
        <v>108</v>
      </c>
      <c r="I1231" t="s">
        <v>109</v>
      </c>
      <c r="J1231" t="s">
        <v>387</v>
      </c>
      <c r="K1231" t="s">
        <v>186</v>
      </c>
      <c r="L1231" t="s">
        <v>117</v>
      </c>
      <c r="M1231" t="s">
        <v>111</v>
      </c>
      <c r="N1231" t="s">
        <v>61</v>
      </c>
      <c r="O1231" t="s">
        <v>548</v>
      </c>
    </row>
    <row r="1232" spans="1:15" x14ac:dyDescent="0.25">
      <c r="A1232">
        <v>2014</v>
      </c>
      <c r="B1232">
        <v>83</v>
      </c>
      <c r="C1232" t="s">
        <v>30</v>
      </c>
      <c r="D1232" t="s">
        <v>58</v>
      </c>
      <c r="E1232" t="s">
        <v>151</v>
      </c>
      <c r="F1232" t="s">
        <v>17</v>
      </c>
      <c r="G1232" t="s">
        <v>787</v>
      </c>
      <c r="H1232" t="s">
        <v>108</v>
      </c>
      <c r="I1232" t="s">
        <v>109</v>
      </c>
      <c r="J1232" t="s">
        <v>387</v>
      </c>
      <c r="K1232" t="s">
        <v>186</v>
      </c>
      <c r="L1232" t="s">
        <v>117</v>
      </c>
      <c r="M1232" t="s">
        <v>111</v>
      </c>
      <c r="N1232" t="s">
        <v>61</v>
      </c>
      <c r="O1232" t="s">
        <v>548</v>
      </c>
    </row>
    <row r="1233" spans="1:15" x14ac:dyDescent="0.25">
      <c r="A1233">
        <v>2014</v>
      </c>
      <c r="B1233">
        <v>83</v>
      </c>
      <c r="C1233" t="s">
        <v>30</v>
      </c>
      <c r="D1233" t="s">
        <v>9</v>
      </c>
      <c r="E1233" t="s">
        <v>149</v>
      </c>
      <c r="F1233" t="s">
        <v>128</v>
      </c>
      <c r="G1233" t="s">
        <v>134</v>
      </c>
      <c r="H1233" t="s">
        <v>108</v>
      </c>
      <c r="I1233" t="s">
        <v>109</v>
      </c>
      <c r="J1233" t="s">
        <v>387</v>
      </c>
      <c r="K1233" t="s">
        <v>186</v>
      </c>
      <c r="L1233" t="s">
        <v>117</v>
      </c>
      <c r="M1233" t="s">
        <v>111</v>
      </c>
      <c r="N1233" t="s">
        <v>61</v>
      </c>
      <c r="O1233" t="s">
        <v>548</v>
      </c>
    </row>
    <row r="1234" spans="1:15" x14ac:dyDescent="0.25">
      <c r="A1234">
        <v>2014</v>
      </c>
      <c r="B1234">
        <v>83</v>
      </c>
      <c r="C1234" t="s">
        <v>30</v>
      </c>
      <c r="D1234" t="s">
        <v>9</v>
      </c>
      <c r="E1234" t="s">
        <v>149</v>
      </c>
      <c r="F1234" t="s">
        <v>128</v>
      </c>
      <c r="G1234" t="s">
        <v>770</v>
      </c>
      <c r="H1234" t="s">
        <v>108</v>
      </c>
      <c r="I1234" t="s">
        <v>109</v>
      </c>
      <c r="J1234" t="s">
        <v>387</v>
      </c>
      <c r="K1234" t="s">
        <v>186</v>
      </c>
      <c r="L1234" t="s">
        <v>117</v>
      </c>
      <c r="M1234" t="s">
        <v>111</v>
      </c>
      <c r="N1234" t="s">
        <v>61</v>
      </c>
      <c r="O1234" t="s">
        <v>548</v>
      </c>
    </row>
    <row r="1235" spans="1:15" x14ac:dyDescent="0.25">
      <c r="A1235">
        <v>2014</v>
      </c>
      <c r="B1235">
        <v>83</v>
      </c>
      <c r="C1235" t="s">
        <v>30</v>
      </c>
      <c r="D1235" t="s">
        <v>9</v>
      </c>
      <c r="E1235" t="s">
        <v>149</v>
      </c>
      <c r="F1235" t="s">
        <v>128</v>
      </c>
      <c r="G1235" t="s">
        <v>787</v>
      </c>
      <c r="H1235" t="s">
        <v>108</v>
      </c>
      <c r="I1235" t="s">
        <v>109</v>
      </c>
      <c r="J1235" t="s">
        <v>387</v>
      </c>
      <c r="K1235" t="s">
        <v>186</v>
      </c>
      <c r="L1235" t="s">
        <v>117</v>
      </c>
      <c r="M1235" t="s">
        <v>111</v>
      </c>
      <c r="N1235" t="s">
        <v>61</v>
      </c>
      <c r="O1235" t="s">
        <v>548</v>
      </c>
    </row>
    <row r="1236" spans="1:15" x14ac:dyDescent="0.25">
      <c r="A1236">
        <v>2014</v>
      </c>
      <c r="B1236">
        <v>83</v>
      </c>
      <c r="C1236" t="s">
        <v>30</v>
      </c>
      <c r="D1236" t="s">
        <v>9</v>
      </c>
      <c r="E1236" t="s">
        <v>149</v>
      </c>
      <c r="F1236" t="s">
        <v>51</v>
      </c>
      <c r="G1236" t="s">
        <v>134</v>
      </c>
      <c r="H1236" t="s">
        <v>108</v>
      </c>
      <c r="I1236" t="s">
        <v>109</v>
      </c>
      <c r="J1236" t="s">
        <v>387</v>
      </c>
      <c r="K1236" t="s">
        <v>186</v>
      </c>
      <c r="L1236" t="s">
        <v>117</v>
      </c>
      <c r="M1236" t="s">
        <v>111</v>
      </c>
      <c r="N1236" t="s">
        <v>61</v>
      </c>
      <c r="O1236" t="s">
        <v>548</v>
      </c>
    </row>
    <row r="1237" spans="1:15" x14ac:dyDescent="0.25">
      <c r="A1237">
        <v>2014</v>
      </c>
      <c r="B1237">
        <v>83</v>
      </c>
      <c r="C1237" t="s">
        <v>30</v>
      </c>
      <c r="D1237" t="s">
        <v>9</v>
      </c>
      <c r="E1237" t="s">
        <v>149</v>
      </c>
      <c r="F1237" t="s">
        <v>51</v>
      </c>
      <c r="G1237" t="s">
        <v>770</v>
      </c>
      <c r="H1237" t="s">
        <v>108</v>
      </c>
      <c r="I1237" t="s">
        <v>109</v>
      </c>
      <c r="J1237" t="s">
        <v>387</v>
      </c>
      <c r="K1237" t="s">
        <v>186</v>
      </c>
      <c r="L1237" t="s">
        <v>117</v>
      </c>
      <c r="M1237" t="s">
        <v>111</v>
      </c>
      <c r="N1237" t="s">
        <v>61</v>
      </c>
      <c r="O1237" t="s">
        <v>548</v>
      </c>
    </row>
    <row r="1238" spans="1:15" x14ac:dyDescent="0.25">
      <c r="A1238">
        <v>2014</v>
      </c>
      <c r="B1238">
        <v>83</v>
      </c>
      <c r="C1238" t="s">
        <v>30</v>
      </c>
      <c r="D1238" t="s">
        <v>9</v>
      </c>
      <c r="E1238" t="s">
        <v>149</v>
      </c>
      <c r="F1238" t="s">
        <v>51</v>
      </c>
      <c r="G1238" t="s">
        <v>787</v>
      </c>
      <c r="H1238" t="s">
        <v>108</v>
      </c>
      <c r="I1238" t="s">
        <v>109</v>
      </c>
      <c r="J1238" t="s">
        <v>387</v>
      </c>
      <c r="K1238" t="s">
        <v>186</v>
      </c>
      <c r="L1238" t="s">
        <v>117</v>
      </c>
      <c r="M1238" t="s">
        <v>111</v>
      </c>
      <c r="N1238" t="s">
        <v>61</v>
      </c>
      <c r="O1238" t="s">
        <v>548</v>
      </c>
    </row>
    <row r="1239" spans="1:15" x14ac:dyDescent="0.25">
      <c r="A1239">
        <v>2014</v>
      </c>
      <c r="B1239">
        <v>83</v>
      </c>
      <c r="C1239" t="s">
        <v>30</v>
      </c>
      <c r="D1239" t="s">
        <v>9</v>
      </c>
      <c r="E1239" t="s">
        <v>149</v>
      </c>
      <c r="F1239" t="s">
        <v>17</v>
      </c>
      <c r="G1239" t="s">
        <v>134</v>
      </c>
      <c r="H1239" t="s">
        <v>108</v>
      </c>
      <c r="I1239" t="s">
        <v>109</v>
      </c>
      <c r="J1239" t="s">
        <v>387</v>
      </c>
      <c r="K1239" t="s">
        <v>186</v>
      </c>
      <c r="L1239" t="s">
        <v>117</v>
      </c>
      <c r="M1239" t="s">
        <v>111</v>
      </c>
      <c r="N1239" t="s">
        <v>61</v>
      </c>
      <c r="O1239" t="s">
        <v>548</v>
      </c>
    </row>
    <row r="1240" spans="1:15" x14ac:dyDescent="0.25">
      <c r="A1240">
        <v>2014</v>
      </c>
      <c r="B1240">
        <v>83</v>
      </c>
      <c r="C1240" t="s">
        <v>30</v>
      </c>
      <c r="D1240" t="s">
        <v>9</v>
      </c>
      <c r="E1240" t="s">
        <v>149</v>
      </c>
      <c r="F1240" t="s">
        <v>17</v>
      </c>
      <c r="G1240" t="s">
        <v>770</v>
      </c>
      <c r="H1240" t="s">
        <v>108</v>
      </c>
      <c r="I1240" t="s">
        <v>109</v>
      </c>
      <c r="J1240" t="s">
        <v>387</v>
      </c>
      <c r="K1240" t="s">
        <v>186</v>
      </c>
      <c r="L1240" t="s">
        <v>117</v>
      </c>
      <c r="M1240" t="s">
        <v>111</v>
      </c>
      <c r="N1240" t="s">
        <v>61</v>
      </c>
      <c r="O1240" t="s">
        <v>548</v>
      </c>
    </row>
    <row r="1241" spans="1:15" x14ac:dyDescent="0.25">
      <c r="A1241">
        <v>2014</v>
      </c>
      <c r="B1241">
        <v>83</v>
      </c>
      <c r="C1241" t="s">
        <v>30</v>
      </c>
      <c r="D1241" t="s">
        <v>9</v>
      </c>
      <c r="E1241" t="s">
        <v>149</v>
      </c>
      <c r="F1241" t="s">
        <v>17</v>
      </c>
      <c r="G1241" t="s">
        <v>787</v>
      </c>
      <c r="H1241" t="s">
        <v>108</v>
      </c>
      <c r="I1241" t="s">
        <v>109</v>
      </c>
      <c r="J1241" t="s">
        <v>387</v>
      </c>
      <c r="K1241" t="s">
        <v>186</v>
      </c>
      <c r="L1241" t="s">
        <v>117</v>
      </c>
      <c r="M1241" t="s">
        <v>111</v>
      </c>
      <c r="N1241" t="s">
        <v>61</v>
      </c>
      <c r="O1241" t="s">
        <v>548</v>
      </c>
    </row>
    <row r="1242" spans="1:15" x14ac:dyDescent="0.25">
      <c r="A1242">
        <v>2014</v>
      </c>
      <c r="B1242">
        <v>83</v>
      </c>
      <c r="C1242" t="s">
        <v>30</v>
      </c>
      <c r="D1242" t="s">
        <v>9</v>
      </c>
      <c r="E1242" t="s">
        <v>151</v>
      </c>
      <c r="F1242" t="s">
        <v>128</v>
      </c>
      <c r="G1242" t="s">
        <v>134</v>
      </c>
      <c r="H1242" t="s">
        <v>108</v>
      </c>
      <c r="I1242" t="s">
        <v>109</v>
      </c>
      <c r="J1242" t="s">
        <v>387</v>
      </c>
      <c r="K1242" t="s">
        <v>186</v>
      </c>
      <c r="L1242" t="s">
        <v>117</v>
      </c>
      <c r="M1242" t="s">
        <v>111</v>
      </c>
      <c r="N1242" t="s">
        <v>61</v>
      </c>
      <c r="O1242" t="s">
        <v>548</v>
      </c>
    </row>
    <row r="1243" spans="1:15" x14ac:dyDescent="0.25">
      <c r="A1243">
        <v>2014</v>
      </c>
      <c r="B1243">
        <v>83</v>
      </c>
      <c r="C1243" t="s">
        <v>30</v>
      </c>
      <c r="D1243" t="s">
        <v>9</v>
      </c>
      <c r="E1243" t="s">
        <v>151</v>
      </c>
      <c r="F1243" t="s">
        <v>128</v>
      </c>
      <c r="G1243" t="s">
        <v>770</v>
      </c>
      <c r="H1243" t="s">
        <v>108</v>
      </c>
      <c r="I1243" t="s">
        <v>109</v>
      </c>
      <c r="J1243" t="s">
        <v>387</v>
      </c>
      <c r="K1243" t="s">
        <v>186</v>
      </c>
      <c r="L1243" t="s">
        <v>117</v>
      </c>
      <c r="M1243" t="s">
        <v>111</v>
      </c>
      <c r="N1243" t="s">
        <v>61</v>
      </c>
      <c r="O1243" t="s">
        <v>548</v>
      </c>
    </row>
    <row r="1244" spans="1:15" x14ac:dyDescent="0.25">
      <c r="A1244">
        <v>2014</v>
      </c>
      <c r="B1244">
        <v>83</v>
      </c>
      <c r="C1244" t="s">
        <v>30</v>
      </c>
      <c r="D1244" t="s">
        <v>9</v>
      </c>
      <c r="E1244" t="s">
        <v>151</v>
      </c>
      <c r="F1244" t="s">
        <v>128</v>
      </c>
      <c r="G1244" t="s">
        <v>787</v>
      </c>
      <c r="H1244" t="s">
        <v>108</v>
      </c>
      <c r="I1244" t="s">
        <v>109</v>
      </c>
      <c r="J1244" t="s">
        <v>387</v>
      </c>
      <c r="K1244" t="s">
        <v>186</v>
      </c>
      <c r="L1244" t="s">
        <v>117</v>
      </c>
      <c r="M1244" t="s">
        <v>111</v>
      </c>
      <c r="N1244" t="s">
        <v>61</v>
      </c>
      <c r="O1244" t="s">
        <v>548</v>
      </c>
    </row>
    <row r="1245" spans="1:15" x14ac:dyDescent="0.25">
      <c r="A1245">
        <v>2014</v>
      </c>
      <c r="B1245">
        <v>83</v>
      </c>
      <c r="C1245" t="s">
        <v>30</v>
      </c>
      <c r="D1245" t="s">
        <v>9</v>
      </c>
      <c r="E1245" t="s">
        <v>151</v>
      </c>
      <c r="F1245" t="s">
        <v>51</v>
      </c>
      <c r="G1245" t="s">
        <v>134</v>
      </c>
      <c r="H1245" t="s">
        <v>108</v>
      </c>
      <c r="I1245" t="s">
        <v>109</v>
      </c>
      <c r="J1245" t="s">
        <v>387</v>
      </c>
      <c r="K1245" t="s">
        <v>186</v>
      </c>
      <c r="L1245" t="s">
        <v>117</v>
      </c>
      <c r="M1245" t="s">
        <v>111</v>
      </c>
      <c r="N1245" t="s">
        <v>61</v>
      </c>
      <c r="O1245" t="s">
        <v>548</v>
      </c>
    </row>
    <row r="1246" spans="1:15" x14ac:dyDescent="0.25">
      <c r="A1246">
        <v>2014</v>
      </c>
      <c r="B1246">
        <v>83</v>
      </c>
      <c r="C1246" t="s">
        <v>30</v>
      </c>
      <c r="D1246" t="s">
        <v>9</v>
      </c>
      <c r="E1246" t="s">
        <v>151</v>
      </c>
      <c r="F1246" t="s">
        <v>51</v>
      </c>
      <c r="G1246" t="s">
        <v>770</v>
      </c>
      <c r="H1246" t="s">
        <v>108</v>
      </c>
      <c r="I1246" t="s">
        <v>109</v>
      </c>
      <c r="J1246" t="s">
        <v>387</v>
      </c>
      <c r="K1246" t="s">
        <v>186</v>
      </c>
      <c r="L1246" t="s">
        <v>117</v>
      </c>
      <c r="M1246" t="s">
        <v>111</v>
      </c>
      <c r="N1246" t="s">
        <v>61</v>
      </c>
      <c r="O1246" t="s">
        <v>548</v>
      </c>
    </row>
    <row r="1247" spans="1:15" x14ac:dyDescent="0.25">
      <c r="A1247">
        <v>2014</v>
      </c>
      <c r="B1247">
        <v>83</v>
      </c>
      <c r="C1247" t="s">
        <v>30</v>
      </c>
      <c r="D1247" t="s">
        <v>9</v>
      </c>
      <c r="E1247" t="s">
        <v>151</v>
      </c>
      <c r="F1247" t="s">
        <v>51</v>
      </c>
      <c r="G1247" t="s">
        <v>787</v>
      </c>
      <c r="H1247" t="s">
        <v>108</v>
      </c>
      <c r="I1247" t="s">
        <v>109</v>
      </c>
      <c r="J1247" t="s">
        <v>387</v>
      </c>
      <c r="K1247" t="s">
        <v>186</v>
      </c>
      <c r="L1247" t="s">
        <v>117</v>
      </c>
      <c r="M1247" t="s">
        <v>111</v>
      </c>
      <c r="N1247" t="s">
        <v>61</v>
      </c>
      <c r="O1247" t="s">
        <v>548</v>
      </c>
    </row>
    <row r="1248" spans="1:15" x14ac:dyDescent="0.25">
      <c r="A1248">
        <v>2014</v>
      </c>
      <c r="B1248">
        <v>83</v>
      </c>
      <c r="C1248" t="s">
        <v>30</v>
      </c>
      <c r="D1248" t="s">
        <v>9</v>
      </c>
      <c r="E1248" t="s">
        <v>151</v>
      </c>
      <c r="F1248" t="s">
        <v>17</v>
      </c>
      <c r="G1248" t="s">
        <v>134</v>
      </c>
      <c r="H1248" t="s">
        <v>108</v>
      </c>
      <c r="I1248" t="s">
        <v>109</v>
      </c>
      <c r="J1248" t="s">
        <v>387</v>
      </c>
      <c r="K1248" t="s">
        <v>186</v>
      </c>
      <c r="L1248" t="s">
        <v>117</v>
      </c>
      <c r="M1248" t="s">
        <v>111</v>
      </c>
      <c r="N1248" t="s">
        <v>61</v>
      </c>
      <c r="O1248" t="s">
        <v>548</v>
      </c>
    </row>
    <row r="1249" spans="1:15" x14ac:dyDescent="0.25">
      <c r="A1249">
        <v>2014</v>
      </c>
      <c r="B1249">
        <v>83</v>
      </c>
      <c r="C1249" t="s">
        <v>30</v>
      </c>
      <c r="D1249" t="s">
        <v>9</v>
      </c>
      <c r="E1249" t="s">
        <v>151</v>
      </c>
      <c r="F1249" t="s">
        <v>17</v>
      </c>
      <c r="G1249" t="s">
        <v>770</v>
      </c>
      <c r="H1249" t="s">
        <v>108</v>
      </c>
      <c r="I1249" t="s">
        <v>109</v>
      </c>
      <c r="J1249" t="s">
        <v>387</v>
      </c>
      <c r="K1249" t="s">
        <v>186</v>
      </c>
      <c r="L1249" t="s">
        <v>117</v>
      </c>
      <c r="M1249" t="s">
        <v>111</v>
      </c>
      <c r="N1249" t="s">
        <v>61</v>
      </c>
      <c r="O1249" t="s">
        <v>548</v>
      </c>
    </row>
    <row r="1250" spans="1:15" x14ac:dyDescent="0.25">
      <c r="A1250">
        <v>2014</v>
      </c>
      <c r="B1250">
        <v>83</v>
      </c>
      <c r="C1250" t="s">
        <v>30</v>
      </c>
      <c r="D1250" t="s">
        <v>9</v>
      </c>
      <c r="E1250" t="s">
        <v>151</v>
      </c>
      <c r="F1250" t="s">
        <v>17</v>
      </c>
      <c r="G1250" t="s">
        <v>787</v>
      </c>
      <c r="H1250" t="s">
        <v>108</v>
      </c>
      <c r="I1250" t="s">
        <v>109</v>
      </c>
      <c r="J1250" t="s">
        <v>387</v>
      </c>
      <c r="K1250" t="s">
        <v>186</v>
      </c>
      <c r="L1250" t="s">
        <v>117</v>
      </c>
      <c r="M1250" t="s">
        <v>111</v>
      </c>
      <c r="N1250" t="s">
        <v>61</v>
      </c>
      <c r="O1250" t="s">
        <v>548</v>
      </c>
    </row>
    <row r="1251" spans="1:15" x14ac:dyDescent="0.25">
      <c r="A1251">
        <v>2014</v>
      </c>
      <c r="B1251">
        <v>83</v>
      </c>
      <c r="C1251" t="s">
        <v>30</v>
      </c>
      <c r="D1251" t="s">
        <v>549</v>
      </c>
      <c r="E1251" t="s">
        <v>149</v>
      </c>
      <c r="F1251" t="s">
        <v>128</v>
      </c>
      <c r="G1251" t="s">
        <v>134</v>
      </c>
      <c r="H1251" t="s">
        <v>108</v>
      </c>
      <c r="I1251" t="s">
        <v>109</v>
      </c>
      <c r="J1251" t="s">
        <v>387</v>
      </c>
      <c r="K1251" t="s">
        <v>186</v>
      </c>
      <c r="L1251" t="s">
        <v>117</v>
      </c>
      <c r="M1251" t="s">
        <v>111</v>
      </c>
      <c r="N1251" t="s">
        <v>61</v>
      </c>
      <c r="O1251" t="s">
        <v>548</v>
      </c>
    </row>
    <row r="1252" spans="1:15" x14ac:dyDescent="0.25">
      <c r="A1252">
        <v>2014</v>
      </c>
      <c r="B1252">
        <v>83</v>
      </c>
      <c r="C1252" t="s">
        <v>30</v>
      </c>
      <c r="D1252" t="s">
        <v>549</v>
      </c>
      <c r="E1252" t="s">
        <v>149</v>
      </c>
      <c r="F1252" t="s">
        <v>128</v>
      </c>
      <c r="G1252" t="s">
        <v>770</v>
      </c>
      <c r="H1252" t="s">
        <v>108</v>
      </c>
      <c r="I1252" t="s">
        <v>109</v>
      </c>
      <c r="J1252" t="s">
        <v>387</v>
      </c>
      <c r="K1252" t="s">
        <v>186</v>
      </c>
      <c r="L1252" t="s">
        <v>117</v>
      </c>
      <c r="M1252" t="s">
        <v>111</v>
      </c>
      <c r="N1252" t="s">
        <v>61</v>
      </c>
      <c r="O1252" t="s">
        <v>548</v>
      </c>
    </row>
    <row r="1253" spans="1:15" x14ac:dyDescent="0.25">
      <c r="A1253">
        <v>2014</v>
      </c>
      <c r="B1253">
        <v>83</v>
      </c>
      <c r="C1253" t="s">
        <v>30</v>
      </c>
      <c r="D1253" t="s">
        <v>549</v>
      </c>
      <c r="E1253" t="s">
        <v>149</v>
      </c>
      <c r="F1253" t="s">
        <v>128</v>
      </c>
      <c r="G1253" t="s">
        <v>787</v>
      </c>
      <c r="H1253" t="s">
        <v>108</v>
      </c>
      <c r="I1253" t="s">
        <v>109</v>
      </c>
      <c r="J1253" t="s">
        <v>387</v>
      </c>
      <c r="K1253" t="s">
        <v>186</v>
      </c>
      <c r="L1253" t="s">
        <v>117</v>
      </c>
      <c r="M1253" t="s">
        <v>111</v>
      </c>
      <c r="N1253" t="s">
        <v>61</v>
      </c>
      <c r="O1253" t="s">
        <v>548</v>
      </c>
    </row>
    <row r="1254" spans="1:15" x14ac:dyDescent="0.25">
      <c r="A1254">
        <v>2014</v>
      </c>
      <c r="B1254">
        <v>83</v>
      </c>
      <c r="C1254" t="s">
        <v>30</v>
      </c>
      <c r="D1254" t="s">
        <v>549</v>
      </c>
      <c r="E1254" t="s">
        <v>149</v>
      </c>
      <c r="F1254" t="s">
        <v>51</v>
      </c>
      <c r="G1254" t="s">
        <v>134</v>
      </c>
      <c r="H1254" t="s">
        <v>108</v>
      </c>
      <c r="I1254" t="s">
        <v>109</v>
      </c>
      <c r="J1254" t="s">
        <v>387</v>
      </c>
      <c r="K1254" t="s">
        <v>186</v>
      </c>
      <c r="L1254" t="s">
        <v>117</v>
      </c>
      <c r="M1254" t="s">
        <v>111</v>
      </c>
      <c r="N1254" t="s">
        <v>61</v>
      </c>
      <c r="O1254" t="s">
        <v>548</v>
      </c>
    </row>
    <row r="1255" spans="1:15" x14ac:dyDescent="0.25">
      <c r="A1255">
        <v>2014</v>
      </c>
      <c r="B1255">
        <v>83</v>
      </c>
      <c r="C1255" t="s">
        <v>30</v>
      </c>
      <c r="D1255" t="s">
        <v>549</v>
      </c>
      <c r="E1255" t="s">
        <v>149</v>
      </c>
      <c r="F1255" t="s">
        <v>51</v>
      </c>
      <c r="G1255" t="s">
        <v>770</v>
      </c>
      <c r="H1255" t="s">
        <v>108</v>
      </c>
      <c r="I1255" t="s">
        <v>109</v>
      </c>
      <c r="J1255" t="s">
        <v>387</v>
      </c>
      <c r="K1255" t="s">
        <v>186</v>
      </c>
      <c r="L1255" t="s">
        <v>117</v>
      </c>
      <c r="M1255" t="s">
        <v>111</v>
      </c>
      <c r="N1255" t="s">
        <v>61</v>
      </c>
      <c r="O1255" t="s">
        <v>548</v>
      </c>
    </row>
    <row r="1256" spans="1:15" x14ac:dyDescent="0.25">
      <c r="A1256">
        <v>2014</v>
      </c>
      <c r="B1256">
        <v>83</v>
      </c>
      <c r="C1256" t="s">
        <v>30</v>
      </c>
      <c r="D1256" t="s">
        <v>549</v>
      </c>
      <c r="E1256" t="s">
        <v>149</v>
      </c>
      <c r="F1256" t="s">
        <v>51</v>
      </c>
      <c r="G1256" t="s">
        <v>787</v>
      </c>
      <c r="H1256" t="s">
        <v>108</v>
      </c>
      <c r="I1256" t="s">
        <v>109</v>
      </c>
      <c r="J1256" t="s">
        <v>387</v>
      </c>
      <c r="K1256" t="s">
        <v>186</v>
      </c>
      <c r="L1256" t="s">
        <v>117</v>
      </c>
      <c r="M1256" t="s">
        <v>111</v>
      </c>
      <c r="N1256" t="s">
        <v>61</v>
      </c>
      <c r="O1256" t="s">
        <v>548</v>
      </c>
    </row>
    <row r="1257" spans="1:15" x14ac:dyDescent="0.25">
      <c r="A1257">
        <v>2014</v>
      </c>
      <c r="B1257">
        <v>83</v>
      </c>
      <c r="C1257" t="s">
        <v>30</v>
      </c>
      <c r="D1257" t="s">
        <v>549</v>
      </c>
      <c r="E1257" t="s">
        <v>149</v>
      </c>
      <c r="F1257" t="s">
        <v>17</v>
      </c>
      <c r="G1257" t="s">
        <v>134</v>
      </c>
      <c r="H1257" t="s">
        <v>108</v>
      </c>
      <c r="I1257" t="s">
        <v>109</v>
      </c>
      <c r="J1257" t="s">
        <v>387</v>
      </c>
      <c r="K1257" t="s">
        <v>186</v>
      </c>
      <c r="L1257" t="s">
        <v>117</v>
      </c>
      <c r="M1257" t="s">
        <v>111</v>
      </c>
      <c r="N1257" t="s">
        <v>61</v>
      </c>
      <c r="O1257" t="s">
        <v>548</v>
      </c>
    </row>
    <row r="1258" spans="1:15" x14ac:dyDescent="0.25">
      <c r="A1258">
        <v>2014</v>
      </c>
      <c r="B1258">
        <v>83</v>
      </c>
      <c r="C1258" t="s">
        <v>30</v>
      </c>
      <c r="D1258" t="s">
        <v>549</v>
      </c>
      <c r="E1258" t="s">
        <v>149</v>
      </c>
      <c r="F1258" t="s">
        <v>17</v>
      </c>
      <c r="G1258" t="s">
        <v>770</v>
      </c>
      <c r="H1258" t="s">
        <v>108</v>
      </c>
      <c r="I1258" t="s">
        <v>109</v>
      </c>
      <c r="J1258" t="s">
        <v>387</v>
      </c>
      <c r="K1258" t="s">
        <v>186</v>
      </c>
      <c r="L1258" t="s">
        <v>117</v>
      </c>
      <c r="M1258" t="s">
        <v>111</v>
      </c>
      <c r="N1258" t="s">
        <v>61</v>
      </c>
      <c r="O1258" t="s">
        <v>548</v>
      </c>
    </row>
    <row r="1259" spans="1:15" x14ac:dyDescent="0.25">
      <c r="A1259">
        <v>2014</v>
      </c>
      <c r="B1259">
        <v>83</v>
      </c>
      <c r="C1259" t="s">
        <v>30</v>
      </c>
      <c r="D1259" t="s">
        <v>549</v>
      </c>
      <c r="E1259" t="s">
        <v>149</v>
      </c>
      <c r="F1259" t="s">
        <v>17</v>
      </c>
      <c r="G1259" t="s">
        <v>787</v>
      </c>
      <c r="H1259" t="s">
        <v>108</v>
      </c>
      <c r="I1259" t="s">
        <v>109</v>
      </c>
      <c r="J1259" t="s">
        <v>387</v>
      </c>
      <c r="K1259" t="s">
        <v>186</v>
      </c>
      <c r="L1259" t="s">
        <v>117</v>
      </c>
      <c r="M1259" t="s">
        <v>111</v>
      </c>
      <c r="N1259" t="s">
        <v>61</v>
      </c>
      <c r="O1259" t="s">
        <v>548</v>
      </c>
    </row>
    <row r="1260" spans="1:15" x14ac:dyDescent="0.25">
      <c r="A1260">
        <v>2014</v>
      </c>
      <c r="B1260">
        <v>83</v>
      </c>
      <c r="C1260" t="s">
        <v>30</v>
      </c>
      <c r="D1260" t="s">
        <v>549</v>
      </c>
      <c r="E1260" t="s">
        <v>151</v>
      </c>
      <c r="F1260" t="s">
        <v>128</v>
      </c>
      <c r="G1260" t="s">
        <v>134</v>
      </c>
      <c r="H1260" t="s">
        <v>108</v>
      </c>
      <c r="I1260" t="s">
        <v>109</v>
      </c>
      <c r="J1260" t="s">
        <v>387</v>
      </c>
      <c r="K1260" t="s">
        <v>186</v>
      </c>
      <c r="L1260" t="s">
        <v>117</v>
      </c>
      <c r="M1260" t="s">
        <v>111</v>
      </c>
      <c r="N1260" t="s">
        <v>61</v>
      </c>
      <c r="O1260" t="s">
        <v>548</v>
      </c>
    </row>
    <row r="1261" spans="1:15" x14ac:dyDescent="0.25">
      <c r="A1261">
        <v>2014</v>
      </c>
      <c r="B1261">
        <v>83</v>
      </c>
      <c r="C1261" t="s">
        <v>30</v>
      </c>
      <c r="D1261" t="s">
        <v>549</v>
      </c>
      <c r="E1261" t="s">
        <v>151</v>
      </c>
      <c r="F1261" t="s">
        <v>128</v>
      </c>
      <c r="G1261" t="s">
        <v>770</v>
      </c>
      <c r="H1261" t="s">
        <v>108</v>
      </c>
      <c r="I1261" t="s">
        <v>109</v>
      </c>
      <c r="J1261" t="s">
        <v>387</v>
      </c>
      <c r="K1261" t="s">
        <v>186</v>
      </c>
      <c r="L1261" t="s">
        <v>117</v>
      </c>
      <c r="M1261" t="s">
        <v>111</v>
      </c>
      <c r="N1261" t="s">
        <v>61</v>
      </c>
      <c r="O1261" t="s">
        <v>548</v>
      </c>
    </row>
    <row r="1262" spans="1:15" x14ac:dyDescent="0.25">
      <c r="A1262">
        <v>2014</v>
      </c>
      <c r="B1262">
        <v>83</v>
      </c>
      <c r="C1262" t="s">
        <v>30</v>
      </c>
      <c r="D1262" t="s">
        <v>549</v>
      </c>
      <c r="E1262" t="s">
        <v>151</v>
      </c>
      <c r="F1262" t="s">
        <v>128</v>
      </c>
      <c r="G1262" t="s">
        <v>787</v>
      </c>
      <c r="H1262" t="s">
        <v>108</v>
      </c>
      <c r="I1262" t="s">
        <v>109</v>
      </c>
      <c r="J1262" t="s">
        <v>387</v>
      </c>
      <c r="K1262" t="s">
        <v>186</v>
      </c>
      <c r="L1262" t="s">
        <v>117</v>
      </c>
      <c r="M1262" t="s">
        <v>111</v>
      </c>
      <c r="N1262" t="s">
        <v>61</v>
      </c>
      <c r="O1262" t="s">
        <v>548</v>
      </c>
    </row>
    <row r="1263" spans="1:15" x14ac:dyDescent="0.25">
      <c r="A1263">
        <v>2014</v>
      </c>
      <c r="B1263">
        <v>83</v>
      </c>
      <c r="C1263" t="s">
        <v>30</v>
      </c>
      <c r="D1263" t="s">
        <v>549</v>
      </c>
      <c r="E1263" t="s">
        <v>151</v>
      </c>
      <c r="F1263" t="s">
        <v>51</v>
      </c>
      <c r="G1263" t="s">
        <v>134</v>
      </c>
      <c r="H1263" t="s">
        <v>108</v>
      </c>
      <c r="I1263" t="s">
        <v>109</v>
      </c>
      <c r="J1263" t="s">
        <v>387</v>
      </c>
      <c r="K1263" t="s">
        <v>186</v>
      </c>
      <c r="L1263" t="s">
        <v>117</v>
      </c>
      <c r="M1263" t="s">
        <v>111</v>
      </c>
      <c r="N1263" t="s">
        <v>61</v>
      </c>
      <c r="O1263" t="s">
        <v>548</v>
      </c>
    </row>
    <row r="1264" spans="1:15" x14ac:dyDescent="0.25">
      <c r="A1264">
        <v>2014</v>
      </c>
      <c r="B1264">
        <v>83</v>
      </c>
      <c r="C1264" t="s">
        <v>30</v>
      </c>
      <c r="D1264" t="s">
        <v>549</v>
      </c>
      <c r="E1264" t="s">
        <v>151</v>
      </c>
      <c r="F1264" t="s">
        <v>51</v>
      </c>
      <c r="G1264" t="s">
        <v>770</v>
      </c>
      <c r="H1264" t="s">
        <v>108</v>
      </c>
      <c r="I1264" t="s">
        <v>109</v>
      </c>
      <c r="J1264" t="s">
        <v>387</v>
      </c>
      <c r="K1264" t="s">
        <v>186</v>
      </c>
      <c r="L1264" t="s">
        <v>117</v>
      </c>
      <c r="M1264" t="s">
        <v>111</v>
      </c>
      <c r="N1264" t="s">
        <v>61</v>
      </c>
      <c r="O1264" t="s">
        <v>548</v>
      </c>
    </row>
    <row r="1265" spans="1:15" x14ac:dyDescent="0.25">
      <c r="A1265">
        <v>2014</v>
      </c>
      <c r="B1265">
        <v>83</v>
      </c>
      <c r="C1265" t="s">
        <v>30</v>
      </c>
      <c r="D1265" t="s">
        <v>549</v>
      </c>
      <c r="E1265" t="s">
        <v>151</v>
      </c>
      <c r="F1265" t="s">
        <v>51</v>
      </c>
      <c r="G1265" t="s">
        <v>787</v>
      </c>
      <c r="H1265" t="s">
        <v>108</v>
      </c>
      <c r="I1265" t="s">
        <v>109</v>
      </c>
      <c r="J1265" t="s">
        <v>387</v>
      </c>
      <c r="K1265" t="s">
        <v>186</v>
      </c>
      <c r="L1265" t="s">
        <v>117</v>
      </c>
      <c r="M1265" t="s">
        <v>111</v>
      </c>
      <c r="N1265" t="s">
        <v>61</v>
      </c>
      <c r="O1265" t="s">
        <v>548</v>
      </c>
    </row>
    <row r="1266" spans="1:15" x14ac:dyDescent="0.25">
      <c r="A1266">
        <v>2014</v>
      </c>
      <c r="B1266">
        <v>83</v>
      </c>
      <c r="C1266" t="s">
        <v>30</v>
      </c>
      <c r="D1266" t="s">
        <v>549</v>
      </c>
      <c r="E1266" t="s">
        <v>151</v>
      </c>
      <c r="F1266" t="s">
        <v>17</v>
      </c>
      <c r="G1266" t="s">
        <v>134</v>
      </c>
      <c r="H1266" t="s">
        <v>108</v>
      </c>
      <c r="I1266" t="s">
        <v>109</v>
      </c>
      <c r="J1266" t="s">
        <v>387</v>
      </c>
      <c r="K1266" t="s">
        <v>186</v>
      </c>
      <c r="L1266" t="s">
        <v>117</v>
      </c>
      <c r="M1266" t="s">
        <v>111</v>
      </c>
      <c r="N1266" t="s">
        <v>61</v>
      </c>
      <c r="O1266" t="s">
        <v>548</v>
      </c>
    </row>
    <row r="1267" spans="1:15" x14ac:dyDescent="0.25">
      <c r="A1267">
        <v>2014</v>
      </c>
      <c r="B1267">
        <v>83</v>
      </c>
      <c r="C1267" t="s">
        <v>30</v>
      </c>
      <c r="D1267" t="s">
        <v>549</v>
      </c>
      <c r="E1267" t="s">
        <v>151</v>
      </c>
      <c r="F1267" t="s">
        <v>17</v>
      </c>
      <c r="G1267" t="s">
        <v>770</v>
      </c>
      <c r="H1267" t="s">
        <v>108</v>
      </c>
      <c r="I1267" t="s">
        <v>109</v>
      </c>
      <c r="J1267" t="s">
        <v>387</v>
      </c>
      <c r="K1267" t="s">
        <v>186</v>
      </c>
      <c r="L1267" t="s">
        <v>117</v>
      </c>
      <c r="M1267" t="s">
        <v>111</v>
      </c>
      <c r="N1267" t="s">
        <v>61</v>
      </c>
      <c r="O1267" t="s">
        <v>548</v>
      </c>
    </row>
    <row r="1268" spans="1:15" x14ac:dyDescent="0.25">
      <c r="A1268">
        <v>2014</v>
      </c>
      <c r="B1268">
        <v>83</v>
      </c>
      <c r="C1268" t="s">
        <v>30</v>
      </c>
      <c r="D1268" t="s">
        <v>549</v>
      </c>
      <c r="E1268" t="s">
        <v>151</v>
      </c>
      <c r="F1268" t="s">
        <v>17</v>
      </c>
      <c r="G1268" t="s">
        <v>787</v>
      </c>
      <c r="H1268" t="s">
        <v>108</v>
      </c>
      <c r="I1268" t="s">
        <v>109</v>
      </c>
      <c r="J1268" t="s">
        <v>387</v>
      </c>
      <c r="K1268" t="s">
        <v>186</v>
      </c>
      <c r="L1268" t="s">
        <v>117</v>
      </c>
      <c r="M1268" t="s">
        <v>111</v>
      </c>
      <c r="N1268" t="s">
        <v>61</v>
      </c>
      <c r="O1268" t="s">
        <v>548</v>
      </c>
    </row>
    <row r="1269" spans="1:15" x14ac:dyDescent="0.25">
      <c r="A1269">
        <v>2014</v>
      </c>
      <c r="B1269">
        <v>83</v>
      </c>
      <c r="C1269" t="s">
        <v>30</v>
      </c>
      <c r="D1269" t="s">
        <v>84</v>
      </c>
      <c r="E1269" t="s">
        <v>149</v>
      </c>
      <c r="F1269" t="s">
        <v>128</v>
      </c>
      <c r="G1269" t="s">
        <v>134</v>
      </c>
      <c r="H1269" t="s">
        <v>108</v>
      </c>
      <c r="I1269" t="s">
        <v>109</v>
      </c>
      <c r="J1269" t="s">
        <v>387</v>
      </c>
      <c r="K1269" t="s">
        <v>186</v>
      </c>
      <c r="L1269" t="s">
        <v>117</v>
      </c>
      <c r="M1269" t="s">
        <v>111</v>
      </c>
      <c r="N1269" t="s">
        <v>61</v>
      </c>
      <c r="O1269" t="s">
        <v>548</v>
      </c>
    </row>
    <row r="1270" spans="1:15" x14ac:dyDescent="0.25">
      <c r="A1270">
        <v>2014</v>
      </c>
      <c r="B1270">
        <v>83</v>
      </c>
      <c r="C1270" t="s">
        <v>30</v>
      </c>
      <c r="D1270" t="s">
        <v>84</v>
      </c>
      <c r="E1270" t="s">
        <v>149</v>
      </c>
      <c r="F1270" t="s">
        <v>128</v>
      </c>
      <c r="G1270" t="s">
        <v>770</v>
      </c>
      <c r="H1270" t="s">
        <v>108</v>
      </c>
      <c r="I1270" t="s">
        <v>109</v>
      </c>
      <c r="J1270" t="s">
        <v>387</v>
      </c>
      <c r="K1270" t="s">
        <v>186</v>
      </c>
      <c r="L1270" t="s">
        <v>117</v>
      </c>
      <c r="M1270" t="s">
        <v>111</v>
      </c>
      <c r="N1270" t="s">
        <v>61</v>
      </c>
      <c r="O1270" t="s">
        <v>548</v>
      </c>
    </row>
    <row r="1271" spans="1:15" x14ac:dyDescent="0.25">
      <c r="A1271">
        <v>2014</v>
      </c>
      <c r="B1271">
        <v>83</v>
      </c>
      <c r="C1271" t="s">
        <v>30</v>
      </c>
      <c r="D1271" t="s">
        <v>84</v>
      </c>
      <c r="E1271" t="s">
        <v>149</v>
      </c>
      <c r="F1271" t="s">
        <v>128</v>
      </c>
      <c r="G1271" t="s">
        <v>787</v>
      </c>
      <c r="H1271" t="s">
        <v>108</v>
      </c>
      <c r="I1271" t="s">
        <v>109</v>
      </c>
      <c r="J1271" t="s">
        <v>387</v>
      </c>
      <c r="K1271" t="s">
        <v>186</v>
      </c>
      <c r="L1271" t="s">
        <v>117</v>
      </c>
      <c r="M1271" t="s">
        <v>111</v>
      </c>
      <c r="N1271" t="s">
        <v>61</v>
      </c>
      <c r="O1271" t="s">
        <v>548</v>
      </c>
    </row>
    <row r="1272" spans="1:15" x14ac:dyDescent="0.25">
      <c r="A1272">
        <v>2014</v>
      </c>
      <c r="B1272">
        <v>83</v>
      </c>
      <c r="C1272" t="s">
        <v>30</v>
      </c>
      <c r="D1272" t="s">
        <v>84</v>
      </c>
      <c r="E1272" t="s">
        <v>149</v>
      </c>
      <c r="F1272" t="s">
        <v>51</v>
      </c>
      <c r="G1272" t="s">
        <v>134</v>
      </c>
      <c r="H1272" t="s">
        <v>108</v>
      </c>
      <c r="I1272" t="s">
        <v>109</v>
      </c>
      <c r="J1272" t="s">
        <v>387</v>
      </c>
      <c r="K1272" t="s">
        <v>186</v>
      </c>
      <c r="L1272" t="s">
        <v>117</v>
      </c>
      <c r="M1272" t="s">
        <v>111</v>
      </c>
      <c r="N1272" t="s">
        <v>61</v>
      </c>
      <c r="O1272" t="s">
        <v>548</v>
      </c>
    </row>
    <row r="1273" spans="1:15" x14ac:dyDescent="0.25">
      <c r="A1273">
        <v>2014</v>
      </c>
      <c r="B1273">
        <v>83</v>
      </c>
      <c r="C1273" t="s">
        <v>30</v>
      </c>
      <c r="D1273" t="s">
        <v>84</v>
      </c>
      <c r="E1273" t="s">
        <v>149</v>
      </c>
      <c r="F1273" t="s">
        <v>51</v>
      </c>
      <c r="G1273" t="s">
        <v>770</v>
      </c>
      <c r="H1273" t="s">
        <v>108</v>
      </c>
      <c r="I1273" t="s">
        <v>109</v>
      </c>
      <c r="J1273" t="s">
        <v>387</v>
      </c>
      <c r="K1273" t="s">
        <v>186</v>
      </c>
      <c r="L1273" t="s">
        <v>117</v>
      </c>
      <c r="M1273" t="s">
        <v>111</v>
      </c>
      <c r="N1273" t="s">
        <v>61</v>
      </c>
      <c r="O1273" t="s">
        <v>548</v>
      </c>
    </row>
    <row r="1274" spans="1:15" x14ac:dyDescent="0.25">
      <c r="A1274">
        <v>2014</v>
      </c>
      <c r="B1274">
        <v>83</v>
      </c>
      <c r="C1274" t="s">
        <v>30</v>
      </c>
      <c r="D1274" t="s">
        <v>84</v>
      </c>
      <c r="E1274" t="s">
        <v>149</v>
      </c>
      <c r="F1274" t="s">
        <v>51</v>
      </c>
      <c r="G1274" t="s">
        <v>787</v>
      </c>
      <c r="H1274" t="s">
        <v>108</v>
      </c>
      <c r="I1274" t="s">
        <v>109</v>
      </c>
      <c r="J1274" t="s">
        <v>387</v>
      </c>
      <c r="K1274" t="s">
        <v>186</v>
      </c>
      <c r="L1274" t="s">
        <v>117</v>
      </c>
      <c r="M1274" t="s">
        <v>111</v>
      </c>
      <c r="N1274" t="s">
        <v>61</v>
      </c>
      <c r="O1274" t="s">
        <v>548</v>
      </c>
    </row>
    <row r="1275" spans="1:15" x14ac:dyDescent="0.25">
      <c r="A1275">
        <v>2014</v>
      </c>
      <c r="B1275">
        <v>83</v>
      </c>
      <c r="C1275" t="s">
        <v>30</v>
      </c>
      <c r="D1275" t="s">
        <v>84</v>
      </c>
      <c r="E1275" t="s">
        <v>149</v>
      </c>
      <c r="F1275" t="s">
        <v>17</v>
      </c>
      <c r="G1275" t="s">
        <v>134</v>
      </c>
      <c r="H1275" t="s">
        <v>108</v>
      </c>
      <c r="I1275" t="s">
        <v>109</v>
      </c>
      <c r="J1275" t="s">
        <v>387</v>
      </c>
      <c r="K1275" t="s">
        <v>186</v>
      </c>
      <c r="L1275" t="s">
        <v>117</v>
      </c>
      <c r="M1275" t="s">
        <v>111</v>
      </c>
      <c r="N1275" t="s">
        <v>61</v>
      </c>
      <c r="O1275" t="s">
        <v>548</v>
      </c>
    </row>
    <row r="1276" spans="1:15" x14ac:dyDescent="0.25">
      <c r="A1276">
        <v>2014</v>
      </c>
      <c r="B1276">
        <v>83</v>
      </c>
      <c r="C1276" t="s">
        <v>30</v>
      </c>
      <c r="D1276" t="s">
        <v>84</v>
      </c>
      <c r="E1276" t="s">
        <v>149</v>
      </c>
      <c r="F1276" t="s">
        <v>17</v>
      </c>
      <c r="G1276" t="s">
        <v>770</v>
      </c>
      <c r="H1276" t="s">
        <v>108</v>
      </c>
      <c r="I1276" t="s">
        <v>109</v>
      </c>
      <c r="J1276" t="s">
        <v>387</v>
      </c>
      <c r="K1276" t="s">
        <v>186</v>
      </c>
      <c r="L1276" t="s">
        <v>117</v>
      </c>
      <c r="M1276" t="s">
        <v>111</v>
      </c>
      <c r="N1276" t="s">
        <v>61</v>
      </c>
      <c r="O1276" t="s">
        <v>548</v>
      </c>
    </row>
    <row r="1277" spans="1:15" x14ac:dyDescent="0.25">
      <c r="A1277">
        <v>2014</v>
      </c>
      <c r="B1277">
        <v>83</v>
      </c>
      <c r="C1277" t="s">
        <v>30</v>
      </c>
      <c r="D1277" t="s">
        <v>84</v>
      </c>
      <c r="E1277" t="s">
        <v>149</v>
      </c>
      <c r="F1277" t="s">
        <v>17</v>
      </c>
      <c r="G1277" t="s">
        <v>787</v>
      </c>
      <c r="H1277" t="s">
        <v>108</v>
      </c>
      <c r="I1277" t="s">
        <v>109</v>
      </c>
      <c r="J1277" t="s">
        <v>387</v>
      </c>
      <c r="K1277" t="s">
        <v>186</v>
      </c>
      <c r="L1277" t="s">
        <v>117</v>
      </c>
      <c r="M1277" t="s">
        <v>111</v>
      </c>
      <c r="N1277" t="s">
        <v>61</v>
      </c>
      <c r="O1277" t="s">
        <v>548</v>
      </c>
    </row>
    <row r="1278" spans="1:15" x14ac:dyDescent="0.25">
      <c r="A1278">
        <v>2014</v>
      </c>
      <c r="B1278">
        <v>83</v>
      </c>
      <c r="C1278" t="s">
        <v>30</v>
      </c>
      <c r="D1278" t="s">
        <v>84</v>
      </c>
      <c r="E1278" t="s">
        <v>151</v>
      </c>
      <c r="F1278" t="s">
        <v>128</v>
      </c>
      <c r="G1278" t="s">
        <v>134</v>
      </c>
      <c r="H1278" t="s">
        <v>108</v>
      </c>
      <c r="I1278" t="s">
        <v>109</v>
      </c>
      <c r="J1278" t="s">
        <v>387</v>
      </c>
      <c r="K1278" t="s">
        <v>186</v>
      </c>
      <c r="L1278" t="s">
        <v>117</v>
      </c>
      <c r="M1278" t="s">
        <v>111</v>
      </c>
      <c r="N1278" t="s">
        <v>61</v>
      </c>
      <c r="O1278" t="s">
        <v>548</v>
      </c>
    </row>
    <row r="1279" spans="1:15" x14ac:dyDescent="0.25">
      <c r="A1279">
        <v>2014</v>
      </c>
      <c r="B1279">
        <v>83</v>
      </c>
      <c r="C1279" t="s">
        <v>30</v>
      </c>
      <c r="D1279" t="s">
        <v>84</v>
      </c>
      <c r="E1279" t="s">
        <v>151</v>
      </c>
      <c r="F1279" t="s">
        <v>128</v>
      </c>
      <c r="G1279" t="s">
        <v>770</v>
      </c>
      <c r="H1279" t="s">
        <v>108</v>
      </c>
      <c r="I1279" t="s">
        <v>109</v>
      </c>
      <c r="J1279" t="s">
        <v>387</v>
      </c>
      <c r="K1279" t="s">
        <v>186</v>
      </c>
      <c r="L1279" t="s">
        <v>117</v>
      </c>
      <c r="M1279" t="s">
        <v>111</v>
      </c>
      <c r="N1279" t="s">
        <v>61</v>
      </c>
      <c r="O1279" t="s">
        <v>548</v>
      </c>
    </row>
    <row r="1280" spans="1:15" x14ac:dyDescent="0.25">
      <c r="A1280">
        <v>2014</v>
      </c>
      <c r="B1280">
        <v>83</v>
      </c>
      <c r="C1280" t="s">
        <v>30</v>
      </c>
      <c r="D1280" t="s">
        <v>84</v>
      </c>
      <c r="E1280" t="s">
        <v>151</v>
      </c>
      <c r="F1280" t="s">
        <v>128</v>
      </c>
      <c r="G1280" t="s">
        <v>787</v>
      </c>
      <c r="H1280" t="s">
        <v>108</v>
      </c>
      <c r="I1280" t="s">
        <v>109</v>
      </c>
      <c r="J1280" t="s">
        <v>387</v>
      </c>
      <c r="K1280" t="s">
        <v>186</v>
      </c>
      <c r="L1280" t="s">
        <v>117</v>
      </c>
      <c r="M1280" t="s">
        <v>111</v>
      </c>
      <c r="N1280" t="s">
        <v>61</v>
      </c>
      <c r="O1280" t="s">
        <v>548</v>
      </c>
    </row>
    <row r="1281" spans="1:15" x14ac:dyDescent="0.25">
      <c r="A1281">
        <v>2014</v>
      </c>
      <c r="B1281">
        <v>83</v>
      </c>
      <c r="C1281" t="s">
        <v>30</v>
      </c>
      <c r="D1281" t="s">
        <v>84</v>
      </c>
      <c r="E1281" t="s">
        <v>151</v>
      </c>
      <c r="F1281" t="s">
        <v>51</v>
      </c>
      <c r="G1281" t="s">
        <v>134</v>
      </c>
      <c r="H1281" t="s">
        <v>108</v>
      </c>
      <c r="I1281" t="s">
        <v>109</v>
      </c>
      <c r="J1281" t="s">
        <v>387</v>
      </c>
      <c r="K1281" t="s">
        <v>186</v>
      </c>
      <c r="L1281" t="s">
        <v>117</v>
      </c>
      <c r="M1281" t="s">
        <v>111</v>
      </c>
      <c r="N1281" t="s">
        <v>61</v>
      </c>
      <c r="O1281" t="s">
        <v>548</v>
      </c>
    </row>
    <row r="1282" spans="1:15" x14ac:dyDescent="0.25">
      <c r="A1282">
        <v>2014</v>
      </c>
      <c r="B1282">
        <v>83</v>
      </c>
      <c r="C1282" t="s">
        <v>30</v>
      </c>
      <c r="D1282" t="s">
        <v>84</v>
      </c>
      <c r="E1282" t="s">
        <v>151</v>
      </c>
      <c r="F1282" t="s">
        <v>51</v>
      </c>
      <c r="G1282" t="s">
        <v>770</v>
      </c>
      <c r="H1282" t="s">
        <v>108</v>
      </c>
      <c r="I1282" t="s">
        <v>109</v>
      </c>
      <c r="J1282" t="s">
        <v>387</v>
      </c>
      <c r="K1282" t="s">
        <v>186</v>
      </c>
      <c r="L1282" t="s">
        <v>117</v>
      </c>
      <c r="M1282" t="s">
        <v>111</v>
      </c>
      <c r="N1282" t="s">
        <v>61</v>
      </c>
      <c r="O1282" t="s">
        <v>548</v>
      </c>
    </row>
    <row r="1283" spans="1:15" x14ac:dyDescent="0.25">
      <c r="A1283">
        <v>2014</v>
      </c>
      <c r="B1283">
        <v>83</v>
      </c>
      <c r="C1283" t="s">
        <v>30</v>
      </c>
      <c r="D1283" t="s">
        <v>84</v>
      </c>
      <c r="E1283" t="s">
        <v>151</v>
      </c>
      <c r="F1283" t="s">
        <v>51</v>
      </c>
      <c r="G1283" t="s">
        <v>787</v>
      </c>
      <c r="H1283" t="s">
        <v>108</v>
      </c>
      <c r="I1283" t="s">
        <v>109</v>
      </c>
      <c r="J1283" t="s">
        <v>387</v>
      </c>
      <c r="K1283" t="s">
        <v>186</v>
      </c>
      <c r="L1283" t="s">
        <v>117</v>
      </c>
      <c r="M1283" t="s">
        <v>111</v>
      </c>
      <c r="N1283" t="s">
        <v>61</v>
      </c>
      <c r="O1283" t="s">
        <v>548</v>
      </c>
    </row>
    <row r="1284" spans="1:15" x14ac:dyDescent="0.25">
      <c r="A1284">
        <v>2014</v>
      </c>
      <c r="B1284">
        <v>83</v>
      </c>
      <c r="C1284" t="s">
        <v>30</v>
      </c>
      <c r="D1284" t="s">
        <v>84</v>
      </c>
      <c r="E1284" t="s">
        <v>151</v>
      </c>
      <c r="F1284" t="s">
        <v>17</v>
      </c>
      <c r="G1284" t="s">
        <v>134</v>
      </c>
      <c r="H1284" t="s">
        <v>108</v>
      </c>
      <c r="I1284" t="s">
        <v>109</v>
      </c>
      <c r="J1284" t="s">
        <v>387</v>
      </c>
      <c r="K1284" t="s">
        <v>186</v>
      </c>
      <c r="L1284" t="s">
        <v>117</v>
      </c>
      <c r="M1284" t="s">
        <v>111</v>
      </c>
      <c r="N1284" t="s">
        <v>61</v>
      </c>
      <c r="O1284" t="s">
        <v>548</v>
      </c>
    </row>
    <row r="1285" spans="1:15" x14ac:dyDescent="0.25">
      <c r="A1285">
        <v>2014</v>
      </c>
      <c r="B1285">
        <v>83</v>
      </c>
      <c r="C1285" t="s">
        <v>30</v>
      </c>
      <c r="D1285" t="s">
        <v>84</v>
      </c>
      <c r="E1285" t="s">
        <v>151</v>
      </c>
      <c r="F1285" t="s">
        <v>17</v>
      </c>
      <c r="G1285" t="s">
        <v>770</v>
      </c>
      <c r="H1285" t="s">
        <v>108</v>
      </c>
      <c r="I1285" t="s">
        <v>109</v>
      </c>
      <c r="J1285" t="s">
        <v>387</v>
      </c>
      <c r="K1285" t="s">
        <v>186</v>
      </c>
      <c r="L1285" t="s">
        <v>117</v>
      </c>
      <c r="M1285" t="s">
        <v>111</v>
      </c>
      <c r="N1285" t="s">
        <v>61</v>
      </c>
      <c r="O1285" t="s">
        <v>548</v>
      </c>
    </row>
    <row r="1286" spans="1:15" x14ac:dyDescent="0.25">
      <c r="A1286">
        <v>2014</v>
      </c>
      <c r="B1286">
        <v>83</v>
      </c>
      <c r="C1286" t="s">
        <v>30</v>
      </c>
      <c r="D1286" t="s">
        <v>84</v>
      </c>
      <c r="E1286" t="s">
        <v>151</v>
      </c>
      <c r="F1286" t="s">
        <v>17</v>
      </c>
      <c r="G1286" t="s">
        <v>787</v>
      </c>
      <c r="H1286" t="s">
        <v>108</v>
      </c>
      <c r="I1286" t="s">
        <v>109</v>
      </c>
      <c r="J1286" t="s">
        <v>387</v>
      </c>
      <c r="K1286" t="s">
        <v>186</v>
      </c>
      <c r="L1286" t="s">
        <v>117</v>
      </c>
      <c r="M1286" t="s">
        <v>111</v>
      </c>
      <c r="N1286" t="s">
        <v>61</v>
      </c>
      <c r="O1286" t="s">
        <v>548</v>
      </c>
    </row>
    <row r="1287" spans="1:15" x14ac:dyDescent="0.25">
      <c r="A1287">
        <v>2014</v>
      </c>
      <c r="B1287">
        <v>83</v>
      </c>
      <c r="C1287" t="s">
        <v>30</v>
      </c>
      <c r="D1287" t="s">
        <v>550</v>
      </c>
      <c r="E1287" t="s">
        <v>149</v>
      </c>
      <c r="F1287" t="s">
        <v>128</v>
      </c>
      <c r="G1287" t="s">
        <v>134</v>
      </c>
      <c r="H1287" t="s">
        <v>108</v>
      </c>
      <c r="I1287" t="s">
        <v>109</v>
      </c>
      <c r="J1287" t="s">
        <v>387</v>
      </c>
      <c r="K1287" t="s">
        <v>186</v>
      </c>
      <c r="L1287" t="s">
        <v>117</v>
      </c>
      <c r="M1287" t="s">
        <v>111</v>
      </c>
      <c r="N1287" t="s">
        <v>61</v>
      </c>
      <c r="O1287" t="s">
        <v>548</v>
      </c>
    </row>
    <row r="1288" spans="1:15" x14ac:dyDescent="0.25">
      <c r="A1288">
        <v>2014</v>
      </c>
      <c r="B1288">
        <v>83</v>
      </c>
      <c r="C1288" t="s">
        <v>30</v>
      </c>
      <c r="D1288" t="s">
        <v>550</v>
      </c>
      <c r="E1288" t="s">
        <v>149</v>
      </c>
      <c r="F1288" t="s">
        <v>128</v>
      </c>
      <c r="G1288" t="s">
        <v>770</v>
      </c>
      <c r="H1288" t="s">
        <v>108</v>
      </c>
      <c r="I1288" t="s">
        <v>109</v>
      </c>
      <c r="J1288" t="s">
        <v>387</v>
      </c>
      <c r="K1288" t="s">
        <v>186</v>
      </c>
      <c r="L1288" t="s">
        <v>117</v>
      </c>
      <c r="M1288" t="s">
        <v>111</v>
      </c>
      <c r="N1288" t="s">
        <v>61</v>
      </c>
      <c r="O1288" t="s">
        <v>548</v>
      </c>
    </row>
    <row r="1289" spans="1:15" x14ac:dyDescent="0.25">
      <c r="A1289">
        <v>2014</v>
      </c>
      <c r="B1289">
        <v>83</v>
      </c>
      <c r="C1289" t="s">
        <v>30</v>
      </c>
      <c r="D1289" t="s">
        <v>550</v>
      </c>
      <c r="E1289" t="s">
        <v>149</v>
      </c>
      <c r="F1289" t="s">
        <v>128</v>
      </c>
      <c r="G1289" t="s">
        <v>787</v>
      </c>
      <c r="H1289" t="s">
        <v>108</v>
      </c>
      <c r="I1289" t="s">
        <v>109</v>
      </c>
      <c r="J1289" t="s">
        <v>387</v>
      </c>
      <c r="K1289" t="s">
        <v>186</v>
      </c>
      <c r="L1289" t="s">
        <v>117</v>
      </c>
      <c r="M1289" t="s">
        <v>111</v>
      </c>
      <c r="N1289" t="s">
        <v>61</v>
      </c>
      <c r="O1289" t="s">
        <v>548</v>
      </c>
    </row>
    <row r="1290" spans="1:15" x14ac:dyDescent="0.25">
      <c r="A1290">
        <v>2014</v>
      </c>
      <c r="B1290">
        <v>83</v>
      </c>
      <c r="C1290" t="s">
        <v>30</v>
      </c>
      <c r="D1290" t="s">
        <v>550</v>
      </c>
      <c r="E1290" t="s">
        <v>149</v>
      </c>
      <c r="F1290" t="s">
        <v>51</v>
      </c>
      <c r="G1290" t="s">
        <v>134</v>
      </c>
      <c r="H1290" t="s">
        <v>108</v>
      </c>
      <c r="I1290" t="s">
        <v>109</v>
      </c>
      <c r="J1290" t="s">
        <v>387</v>
      </c>
      <c r="K1290" t="s">
        <v>186</v>
      </c>
      <c r="L1290" t="s">
        <v>117</v>
      </c>
      <c r="M1290" t="s">
        <v>111</v>
      </c>
      <c r="N1290" t="s">
        <v>61</v>
      </c>
      <c r="O1290" t="s">
        <v>548</v>
      </c>
    </row>
    <row r="1291" spans="1:15" x14ac:dyDescent="0.25">
      <c r="A1291">
        <v>2014</v>
      </c>
      <c r="B1291">
        <v>83</v>
      </c>
      <c r="C1291" t="s">
        <v>30</v>
      </c>
      <c r="D1291" t="s">
        <v>550</v>
      </c>
      <c r="E1291" t="s">
        <v>149</v>
      </c>
      <c r="F1291" t="s">
        <v>51</v>
      </c>
      <c r="G1291" t="s">
        <v>770</v>
      </c>
      <c r="H1291" t="s">
        <v>108</v>
      </c>
      <c r="I1291" t="s">
        <v>109</v>
      </c>
      <c r="J1291" t="s">
        <v>387</v>
      </c>
      <c r="K1291" t="s">
        <v>186</v>
      </c>
      <c r="L1291" t="s">
        <v>117</v>
      </c>
      <c r="M1291" t="s">
        <v>111</v>
      </c>
      <c r="N1291" t="s">
        <v>61</v>
      </c>
      <c r="O1291" t="s">
        <v>548</v>
      </c>
    </row>
    <row r="1292" spans="1:15" x14ac:dyDescent="0.25">
      <c r="A1292">
        <v>2014</v>
      </c>
      <c r="B1292">
        <v>83</v>
      </c>
      <c r="C1292" t="s">
        <v>30</v>
      </c>
      <c r="D1292" t="s">
        <v>550</v>
      </c>
      <c r="E1292" t="s">
        <v>149</v>
      </c>
      <c r="F1292" t="s">
        <v>51</v>
      </c>
      <c r="G1292" t="s">
        <v>787</v>
      </c>
      <c r="H1292" t="s">
        <v>108</v>
      </c>
      <c r="I1292" t="s">
        <v>109</v>
      </c>
      <c r="J1292" t="s">
        <v>387</v>
      </c>
      <c r="K1292" t="s">
        <v>186</v>
      </c>
      <c r="L1292" t="s">
        <v>117</v>
      </c>
      <c r="M1292" t="s">
        <v>111</v>
      </c>
      <c r="N1292" t="s">
        <v>61</v>
      </c>
      <c r="O1292" t="s">
        <v>548</v>
      </c>
    </row>
    <row r="1293" spans="1:15" x14ac:dyDescent="0.25">
      <c r="A1293">
        <v>2014</v>
      </c>
      <c r="B1293">
        <v>83</v>
      </c>
      <c r="C1293" t="s">
        <v>30</v>
      </c>
      <c r="D1293" t="s">
        <v>550</v>
      </c>
      <c r="E1293" t="s">
        <v>149</v>
      </c>
      <c r="F1293" t="s">
        <v>17</v>
      </c>
      <c r="G1293" t="s">
        <v>134</v>
      </c>
      <c r="H1293" t="s">
        <v>108</v>
      </c>
      <c r="I1293" t="s">
        <v>109</v>
      </c>
      <c r="J1293" t="s">
        <v>387</v>
      </c>
      <c r="K1293" t="s">
        <v>186</v>
      </c>
      <c r="L1293" t="s">
        <v>117</v>
      </c>
      <c r="M1293" t="s">
        <v>111</v>
      </c>
      <c r="N1293" t="s">
        <v>61</v>
      </c>
      <c r="O1293" t="s">
        <v>548</v>
      </c>
    </row>
    <row r="1294" spans="1:15" x14ac:dyDescent="0.25">
      <c r="A1294">
        <v>2014</v>
      </c>
      <c r="B1294">
        <v>83</v>
      </c>
      <c r="C1294" t="s">
        <v>30</v>
      </c>
      <c r="D1294" t="s">
        <v>550</v>
      </c>
      <c r="E1294" t="s">
        <v>149</v>
      </c>
      <c r="F1294" t="s">
        <v>17</v>
      </c>
      <c r="G1294" t="s">
        <v>770</v>
      </c>
      <c r="H1294" t="s">
        <v>108</v>
      </c>
      <c r="I1294" t="s">
        <v>109</v>
      </c>
      <c r="J1294" t="s">
        <v>387</v>
      </c>
      <c r="K1294" t="s">
        <v>186</v>
      </c>
      <c r="L1294" t="s">
        <v>117</v>
      </c>
      <c r="M1294" t="s">
        <v>111</v>
      </c>
      <c r="N1294" t="s">
        <v>61</v>
      </c>
      <c r="O1294" t="s">
        <v>548</v>
      </c>
    </row>
    <row r="1295" spans="1:15" x14ac:dyDescent="0.25">
      <c r="A1295">
        <v>2014</v>
      </c>
      <c r="B1295">
        <v>83</v>
      </c>
      <c r="C1295" t="s">
        <v>30</v>
      </c>
      <c r="D1295" t="s">
        <v>550</v>
      </c>
      <c r="E1295" t="s">
        <v>149</v>
      </c>
      <c r="F1295" t="s">
        <v>17</v>
      </c>
      <c r="G1295" t="s">
        <v>787</v>
      </c>
      <c r="H1295" t="s">
        <v>108</v>
      </c>
      <c r="I1295" t="s">
        <v>109</v>
      </c>
      <c r="J1295" t="s">
        <v>387</v>
      </c>
      <c r="K1295" t="s">
        <v>186</v>
      </c>
      <c r="L1295" t="s">
        <v>117</v>
      </c>
      <c r="M1295" t="s">
        <v>111</v>
      </c>
      <c r="N1295" t="s">
        <v>61</v>
      </c>
      <c r="O1295" t="s">
        <v>548</v>
      </c>
    </row>
    <row r="1296" spans="1:15" x14ac:dyDescent="0.25">
      <c r="A1296">
        <v>2014</v>
      </c>
      <c r="B1296">
        <v>83</v>
      </c>
      <c r="C1296" t="s">
        <v>30</v>
      </c>
      <c r="D1296" t="s">
        <v>550</v>
      </c>
      <c r="E1296" t="s">
        <v>151</v>
      </c>
      <c r="F1296" t="s">
        <v>128</v>
      </c>
      <c r="G1296" t="s">
        <v>134</v>
      </c>
      <c r="H1296" t="s">
        <v>108</v>
      </c>
      <c r="I1296" t="s">
        <v>109</v>
      </c>
      <c r="J1296" t="s">
        <v>387</v>
      </c>
      <c r="K1296" t="s">
        <v>186</v>
      </c>
      <c r="L1296" t="s">
        <v>117</v>
      </c>
      <c r="M1296" t="s">
        <v>111</v>
      </c>
      <c r="N1296" t="s">
        <v>61</v>
      </c>
      <c r="O1296" t="s">
        <v>548</v>
      </c>
    </row>
    <row r="1297" spans="1:15" x14ac:dyDescent="0.25">
      <c r="A1297">
        <v>2014</v>
      </c>
      <c r="B1297">
        <v>83</v>
      </c>
      <c r="C1297" t="s">
        <v>30</v>
      </c>
      <c r="D1297" t="s">
        <v>550</v>
      </c>
      <c r="E1297" t="s">
        <v>151</v>
      </c>
      <c r="F1297" t="s">
        <v>128</v>
      </c>
      <c r="G1297" t="s">
        <v>770</v>
      </c>
      <c r="H1297" t="s">
        <v>108</v>
      </c>
      <c r="I1297" t="s">
        <v>109</v>
      </c>
      <c r="J1297" t="s">
        <v>387</v>
      </c>
      <c r="K1297" t="s">
        <v>186</v>
      </c>
      <c r="L1297" t="s">
        <v>117</v>
      </c>
      <c r="M1297" t="s">
        <v>111</v>
      </c>
      <c r="N1297" t="s">
        <v>61</v>
      </c>
      <c r="O1297" t="s">
        <v>548</v>
      </c>
    </row>
    <row r="1298" spans="1:15" x14ac:dyDescent="0.25">
      <c r="A1298">
        <v>2014</v>
      </c>
      <c r="B1298">
        <v>83</v>
      </c>
      <c r="C1298" t="s">
        <v>30</v>
      </c>
      <c r="D1298" t="s">
        <v>550</v>
      </c>
      <c r="E1298" t="s">
        <v>151</v>
      </c>
      <c r="F1298" t="s">
        <v>128</v>
      </c>
      <c r="G1298" t="s">
        <v>787</v>
      </c>
      <c r="H1298" t="s">
        <v>108</v>
      </c>
      <c r="I1298" t="s">
        <v>109</v>
      </c>
      <c r="J1298" t="s">
        <v>387</v>
      </c>
      <c r="K1298" t="s">
        <v>186</v>
      </c>
      <c r="L1298" t="s">
        <v>117</v>
      </c>
      <c r="M1298" t="s">
        <v>111</v>
      </c>
      <c r="N1298" t="s">
        <v>61</v>
      </c>
      <c r="O1298" t="s">
        <v>548</v>
      </c>
    </row>
    <row r="1299" spans="1:15" x14ac:dyDescent="0.25">
      <c r="A1299">
        <v>2014</v>
      </c>
      <c r="B1299">
        <v>83</v>
      </c>
      <c r="C1299" t="s">
        <v>30</v>
      </c>
      <c r="D1299" t="s">
        <v>550</v>
      </c>
      <c r="E1299" t="s">
        <v>151</v>
      </c>
      <c r="F1299" t="s">
        <v>51</v>
      </c>
      <c r="G1299" t="s">
        <v>134</v>
      </c>
      <c r="H1299" t="s">
        <v>108</v>
      </c>
      <c r="I1299" t="s">
        <v>109</v>
      </c>
      <c r="J1299" t="s">
        <v>387</v>
      </c>
      <c r="K1299" t="s">
        <v>186</v>
      </c>
      <c r="L1299" t="s">
        <v>117</v>
      </c>
      <c r="M1299" t="s">
        <v>111</v>
      </c>
      <c r="N1299" t="s">
        <v>61</v>
      </c>
      <c r="O1299" t="s">
        <v>548</v>
      </c>
    </row>
    <row r="1300" spans="1:15" x14ac:dyDescent="0.25">
      <c r="A1300">
        <v>2014</v>
      </c>
      <c r="B1300">
        <v>83</v>
      </c>
      <c r="C1300" t="s">
        <v>30</v>
      </c>
      <c r="D1300" t="s">
        <v>550</v>
      </c>
      <c r="E1300" t="s">
        <v>151</v>
      </c>
      <c r="F1300" t="s">
        <v>51</v>
      </c>
      <c r="G1300" t="s">
        <v>770</v>
      </c>
      <c r="H1300" t="s">
        <v>108</v>
      </c>
      <c r="I1300" t="s">
        <v>109</v>
      </c>
      <c r="J1300" t="s">
        <v>387</v>
      </c>
      <c r="K1300" t="s">
        <v>186</v>
      </c>
      <c r="L1300" t="s">
        <v>117</v>
      </c>
      <c r="M1300" t="s">
        <v>111</v>
      </c>
      <c r="N1300" t="s">
        <v>61</v>
      </c>
      <c r="O1300" t="s">
        <v>548</v>
      </c>
    </row>
    <row r="1301" spans="1:15" x14ac:dyDescent="0.25">
      <c r="A1301">
        <v>2014</v>
      </c>
      <c r="B1301">
        <v>83</v>
      </c>
      <c r="C1301" t="s">
        <v>30</v>
      </c>
      <c r="D1301" t="s">
        <v>550</v>
      </c>
      <c r="E1301" t="s">
        <v>151</v>
      </c>
      <c r="F1301" t="s">
        <v>51</v>
      </c>
      <c r="G1301" t="s">
        <v>787</v>
      </c>
      <c r="H1301" t="s">
        <v>108</v>
      </c>
      <c r="I1301" t="s">
        <v>109</v>
      </c>
      <c r="J1301" t="s">
        <v>387</v>
      </c>
      <c r="K1301" t="s">
        <v>186</v>
      </c>
      <c r="L1301" t="s">
        <v>117</v>
      </c>
      <c r="M1301" t="s">
        <v>111</v>
      </c>
      <c r="N1301" t="s">
        <v>61</v>
      </c>
      <c r="O1301" t="s">
        <v>548</v>
      </c>
    </row>
    <row r="1302" spans="1:15" x14ac:dyDescent="0.25">
      <c r="A1302">
        <v>2014</v>
      </c>
      <c r="B1302">
        <v>83</v>
      </c>
      <c r="C1302" t="s">
        <v>30</v>
      </c>
      <c r="D1302" t="s">
        <v>550</v>
      </c>
      <c r="E1302" t="s">
        <v>151</v>
      </c>
      <c r="F1302" t="s">
        <v>17</v>
      </c>
      <c r="G1302" t="s">
        <v>134</v>
      </c>
      <c r="H1302" t="s">
        <v>108</v>
      </c>
      <c r="I1302" t="s">
        <v>109</v>
      </c>
      <c r="J1302" t="s">
        <v>387</v>
      </c>
      <c r="K1302" t="s">
        <v>186</v>
      </c>
      <c r="L1302" t="s">
        <v>117</v>
      </c>
      <c r="M1302" t="s">
        <v>111</v>
      </c>
      <c r="N1302" t="s">
        <v>61</v>
      </c>
      <c r="O1302" t="s">
        <v>548</v>
      </c>
    </row>
    <row r="1303" spans="1:15" x14ac:dyDescent="0.25">
      <c r="A1303">
        <v>2014</v>
      </c>
      <c r="B1303">
        <v>83</v>
      </c>
      <c r="C1303" t="s">
        <v>30</v>
      </c>
      <c r="D1303" t="s">
        <v>550</v>
      </c>
      <c r="E1303" t="s">
        <v>151</v>
      </c>
      <c r="F1303" t="s">
        <v>17</v>
      </c>
      <c r="G1303" t="s">
        <v>770</v>
      </c>
      <c r="H1303" t="s">
        <v>108</v>
      </c>
      <c r="I1303" t="s">
        <v>109</v>
      </c>
      <c r="J1303" t="s">
        <v>387</v>
      </c>
      <c r="K1303" t="s">
        <v>186</v>
      </c>
      <c r="L1303" t="s">
        <v>117</v>
      </c>
      <c r="M1303" t="s">
        <v>111</v>
      </c>
      <c r="N1303" t="s">
        <v>61</v>
      </c>
      <c r="O1303" t="s">
        <v>548</v>
      </c>
    </row>
    <row r="1304" spans="1:15" x14ac:dyDescent="0.25">
      <c r="A1304">
        <v>2014</v>
      </c>
      <c r="B1304">
        <v>83</v>
      </c>
      <c r="C1304" t="s">
        <v>30</v>
      </c>
      <c r="D1304" t="s">
        <v>550</v>
      </c>
      <c r="E1304" t="s">
        <v>151</v>
      </c>
      <c r="F1304" t="s">
        <v>17</v>
      </c>
      <c r="G1304" t="s">
        <v>787</v>
      </c>
      <c r="H1304" t="s">
        <v>108</v>
      </c>
      <c r="I1304" t="s">
        <v>109</v>
      </c>
      <c r="J1304" t="s">
        <v>387</v>
      </c>
      <c r="K1304" t="s">
        <v>186</v>
      </c>
      <c r="L1304" t="s">
        <v>117</v>
      </c>
      <c r="M1304" t="s">
        <v>111</v>
      </c>
      <c r="N1304" t="s">
        <v>61</v>
      </c>
      <c r="O1304" t="s">
        <v>548</v>
      </c>
    </row>
    <row r="1305" spans="1:15" x14ac:dyDescent="0.25">
      <c r="A1305">
        <v>2014</v>
      </c>
      <c r="B1305">
        <v>83</v>
      </c>
      <c r="C1305" t="s">
        <v>30</v>
      </c>
      <c r="D1305" t="s">
        <v>759</v>
      </c>
      <c r="E1305" t="s">
        <v>149</v>
      </c>
      <c r="F1305" t="s">
        <v>128</v>
      </c>
      <c r="G1305" t="s">
        <v>134</v>
      </c>
      <c r="H1305" t="s">
        <v>108</v>
      </c>
      <c r="I1305" t="s">
        <v>109</v>
      </c>
      <c r="J1305" t="s">
        <v>387</v>
      </c>
      <c r="K1305" t="s">
        <v>186</v>
      </c>
      <c r="L1305" t="s">
        <v>117</v>
      </c>
      <c r="M1305" t="s">
        <v>111</v>
      </c>
      <c r="N1305" t="s">
        <v>61</v>
      </c>
      <c r="O1305" t="s">
        <v>548</v>
      </c>
    </row>
    <row r="1306" spans="1:15" x14ac:dyDescent="0.25">
      <c r="A1306">
        <v>2014</v>
      </c>
      <c r="B1306">
        <v>83</v>
      </c>
      <c r="C1306" t="s">
        <v>30</v>
      </c>
      <c r="D1306" t="s">
        <v>759</v>
      </c>
      <c r="E1306" t="s">
        <v>149</v>
      </c>
      <c r="F1306" t="s">
        <v>128</v>
      </c>
      <c r="G1306" t="s">
        <v>770</v>
      </c>
      <c r="H1306" t="s">
        <v>108</v>
      </c>
      <c r="I1306" t="s">
        <v>109</v>
      </c>
      <c r="J1306" t="s">
        <v>387</v>
      </c>
      <c r="K1306" t="s">
        <v>186</v>
      </c>
      <c r="L1306" t="s">
        <v>117</v>
      </c>
      <c r="M1306" t="s">
        <v>111</v>
      </c>
      <c r="N1306" t="s">
        <v>61</v>
      </c>
      <c r="O1306" t="s">
        <v>548</v>
      </c>
    </row>
    <row r="1307" spans="1:15" x14ac:dyDescent="0.25">
      <c r="A1307">
        <v>2014</v>
      </c>
      <c r="B1307">
        <v>83</v>
      </c>
      <c r="C1307" t="s">
        <v>30</v>
      </c>
      <c r="D1307" t="s">
        <v>759</v>
      </c>
      <c r="E1307" t="s">
        <v>149</v>
      </c>
      <c r="F1307" t="s">
        <v>128</v>
      </c>
      <c r="G1307" t="s">
        <v>787</v>
      </c>
      <c r="H1307" t="s">
        <v>108</v>
      </c>
      <c r="I1307" t="s">
        <v>109</v>
      </c>
      <c r="J1307" t="s">
        <v>387</v>
      </c>
      <c r="K1307" t="s">
        <v>186</v>
      </c>
      <c r="L1307" t="s">
        <v>117</v>
      </c>
      <c r="M1307" t="s">
        <v>111</v>
      </c>
      <c r="N1307" t="s">
        <v>61</v>
      </c>
      <c r="O1307" t="s">
        <v>548</v>
      </c>
    </row>
    <row r="1308" spans="1:15" x14ac:dyDescent="0.25">
      <c r="A1308">
        <v>2014</v>
      </c>
      <c r="B1308">
        <v>83</v>
      </c>
      <c r="C1308" t="s">
        <v>30</v>
      </c>
      <c r="D1308" t="s">
        <v>759</v>
      </c>
      <c r="E1308" t="s">
        <v>149</v>
      </c>
      <c r="F1308" t="s">
        <v>51</v>
      </c>
      <c r="G1308" t="s">
        <v>134</v>
      </c>
      <c r="H1308" t="s">
        <v>108</v>
      </c>
      <c r="I1308" t="s">
        <v>109</v>
      </c>
      <c r="J1308" t="s">
        <v>387</v>
      </c>
      <c r="K1308" t="s">
        <v>186</v>
      </c>
      <c r="L1308" t="s">
        <v>117</v>
      </c>
      <c r="M1308" t="s">
        <v>111</v>
      </c>
      <c r="N1308" t="s">
        <v>61</v>
      </c>
      <c r="O1308" t="s">
        <v>548</v>
      </c>
    </row>
    <row r="1309" spans="1:15" x14ac:dyDescent="0.25">
      <c r="A1309">
        <v>2014</v>
      </c>
      <c r="B1309">
        <v>83</v>
      </c>
      <c r="C1309" t="s">
        <v>30</v>
      </c>
      <c r="D1309" t="s">
        <v>759</v>
      </c>
      <c r="E1309" t="s">
        <v>149</v>
      </c>
      <c r="F1309" t="s">
        <v>51</v>
      </c>
      <c r="G1309" t="s">
        <v>770</v>
      </c>
      <c r="H1309" t="s">
        <v>108</v>
      </c>
      <c r="I1309" t="s">
        <v>109</v>
      </c>
      <c r="J1309" t="s">
        <v>387</v>
      </c>
      <c r="K1309" t="s">
        <v>186</v>
      </c>
      <c r="L1309" t="s">
        <v>117</v>
      </c>
      <c r="M1309" t="s">
        <v>111</v>
      </c>
      <c r="N1309" t="s">
        <v>61</v>
      </c>
      <c r="O1309" t="s">
        <v>548</v>
      </c>
    </row>
    <row r="1310" spans="1:15" x14ac:dyDescent="0.25">
      <c r="A1310">
        <v>2014</v>
      </c>
      <c r="B1310">
        <v>83</v>
      </c>
      <c r="C1310" t="s">
        <v>30</v>
      </c>
      <c r="D1310" t="s">
        <v>759</v>
      </c>
      <c r="E1310" t="s">
        <v>149</v>
      </c>
      <c r="F1310" t="s">
        <v>51</v>
      </c>
      <c r="G1310" t="s">
        <v>787</v>
      </c>
      <c r="H1310" t="s">
        <v>108</v>
      </c>
      <c r="I1310" t="s">
        <v>109</v>
      </c>
      <c r="J1310" t="s">
        <v>387</v>
      </c>
      <c r="K1310" t="s">
        <v>186</v>
      </c>
      <c r="L1310" t="s">
        <v>117</v>
      </c>
      <c r="M1310" t="s">
        <v>111</v>
      </c>
      <c r="N1310" t="s">
        <v>61</v>
      </c>
      <c r="O1310" t="s">
        <v>548</v>
      </c>
    </row>
    <row r="1311" spans="1:15" x14ac:dyDescent="0.25">
      <c r="A1311">
        <v>2014</v>
      </c>
      <c r="B1311">
        <v>83</v>
      </c>
      <c r="C1311" t="s">
        <v>30</v>
      </c>
      <c r="D1311" t="s">
        <v>759</v>
      </c>
      <c r="E1311" t="s">
        <v>149</v>
      </c>
      <c r="F1311" t="s">
        <v>17</v>
      </c>
      <c r="G1311" t="s">
        <v>134</v>
      </c>
      <c r="H1311" t="s">
        <v>108</v>
      </c>
      <c r="I1311" t="s">
        <v>109</v>
      </c>
      <c r="J1311" t="s">
        <v>387</v>
      </c>
      <c r="K1311" t="s">
        <v>186</v>
      </c>
      <c r="L1311" t="s">
        <v>117</v>
      </c>
      <c r="M1311" t="s">
        <v>111</v>
      </c>
      <c r="N1311" t="s">
        <v>61</v>
      </c>
      <c r="O1311" t="s">
        <v>548</v>
      </c>
    </row>
    <row r="1312" spans="1:15" x14ac:dyDescent="0.25">
      <c r="A1312">
        <v>2014</v>
      </c>
      <c r="B1312">
        <v>83</v>
      </c>
      <c r="C1312" t="s">
        <v>30</v>
      </c>
      <c r="D1312" t="s">
        <v>759</v>
      </c>
      <c r="E1312" t="s">
        <v>149</v>
      </c>
      <c r="F1312" t="s">
        <v>17</v>
      </c>
      <c r="G1312" t="s">
        <v>770</v>
      </c>
      <c r="H1312" t="s">
        <v>108</v>
      </c>
      <c r="I1312" t="s">
        <v>109</v>
      </c>
      <c r="J1312" t="s">
        <v>387</v>
      </c>
      <c r="K1312" t="s">
        <v>186</v>
      </c>
      <c r="L1312" t="s">
        <v>117</v>
      </c>
      <c r="M1312" t="s">
        <v>111</v>
      </c>
      <c r="N1312" t="s">
        <v>61</v>
      </c>
      <c r="O1312" t="s">
        <v>548</v>
      </c>
    </row>
    <row r="1313" spans="1:15" x14ac:dyDescent="0.25">
      <c r="A1313">
        <v>2014</v>
      </c>
      <c r="B1313">
        <v>83</v>
      </c>
      <c r="C1313" t="s">
        <v>30</v>
      </c>
      <c r="D1313" t="s">
        <v>759</v>
      </c>
      <c r="E1313" t="s">
        <v>149</v>
      </c>
      <c r="F1313" t="s">
        <v>17</v>
      </c>
      <c r="G1313" t="s">
        <v>787</v>
      </c>
      <c r="H1313" t="s">
        <v>108</v>
      </c>
      <c r="I1313" t="s">
        <v>109</v>
      </c>
      <c r="J1313" t="s">
        <v>387</v>
      </c>
      <c r="K1313" t="s">
        <v>186</v>
      </c>
      <c r="L1313" t="s">
        <v>117</v>
      </c>
      <c r="M1313" t="s">
        <v>111</v>
      </c>
      <c r="N1313" t="s">
        <v>61</v>
      </c>
      <c r="O1313" t="s">
        <v>548</v>
      </c>
    </row>
    <row r="1314" spans="1:15" x14ac:dyDescent="0.25">
      <c r="A1314">
        <v>2014</v>
      </c>
      <c r="B1314">
        <v>83</v>
      </c>
      <c r="C1314" t="s">
        <v>30</v>
      </c>
      <c r="D1314" t="s">
        <v>759</v>
      </c>
      <c r="E1314" t="s">
        <v>151</v>
      </c>
      <c r="F1314" t="s">
        <v>128</v>
      </c>
      <c r="G1314" t="s">
        <v>134</v>
      </c>
      <c r="H1314" t="s">
        <v>108</v>
      </c>
      <c r="I1314" t="s">
        <v>109</v>
      </c>
      <c r="J1314" t="s">
        <v>387</v>
      </c>
      <c r="K1314" t="s">
        <v>186</v>
      </c>
      <c r="L1314" t="s">
        <v>117</v>
      </c>
      <c r="M1314" t="s">
        <v>111</v>
      </c>
      <c r="N1314" t="s">
        <v>61</v>
      </c>
      <c r="O1314" t="s">
        <v>548</v>
      </c>
    </row>
    <row r="1315" spans="1:15" x14ac:dyDescent="0.25">
      <c r="A1315">
        <v>2014</v>
      </c>
      <c r="B1315">
        <v>83</v>
      </c>
      <c r="C1315" t="s">
        <v>30</v>
      </c>
      <c r="D1315" t="s">
        <v>759</v>
      </c>
      <c r="E1315" t="s">
        <v>151</v>
      </c>
      <c r="F1315" t="s">
        <v>128</v>
      </c>
      <c r="G1315" t="s">
        <v>770</v>
      </c>
      <c r="H1315" t="s">
        <v>108</v>
      </c>
      <c r="I1315" t="s">
        <v>109</v>
      </c>
      <c r="J1315" t="s">
        <v>387</v>
      </c>
      <c r="K1315" t="s">
        <v>186</v>
      </c>
      <c r="L1315" t="s">
        <v>117</v>
      </c>
      <c r="M1315" t="s">
        <v>111</v>
      </c>
      <c r="N1315" t="s">
        <v>61</v>
      </c>
      <c r="O1315" t="s">
        <v>548</v>
      </c>
    </row>
    <row r="1316" spans="1:15" x14ac:dyDescent="0.25">
      <c r="A1316">
        <v>2014</v>
      </c>
      <c r="B1316">
        <v>83</v>
      </c>
      <c r="C1316" t="s">
        <v>30</v>
      </c>
      <c r="D1316" t="s">
        <v>759</v>
      </c>
      <c r="E1316" t="s">
        <v>151</v>
      </c>
      <c r="F1316" t="s">
        <v>128</v>
      </c>
      <c r="G1316" t="s">
        <v>787</v>
      </c>
      <c r="H1316" t="s">
        <v>108</v>
      </c>
      <c r="I1316" t="s">
        <v>109</v>
      </c>
      <c r="J1316" t="s">
        <v>387</v>
      </c>
      <c r="K1316" t="s">
        <v>186</v>
      </c>
      <c r="L1316" t="s">
        <v>117</v>
      </c>
      <c r="M1316" t="s">
        <v>111</v>
      </c>
      <c r="N1316" t="s">
        <v>61</v>
      </c>
      <c r="O1316" t="s">
        <v>548</v>
      </c>
    </row>
    <row r="1317" spans="1:15" x14ac:dyDescent="0.25">
      <c r="A1317">
        <v>2014</v>
      </c>
      <c r="B1317">
        <v>83</v>
      </c>
      <c r="C1317" t="s">
        <v>30</v>
      </c>
      <c r="D1317" t="s">
        <v>759</v>
      </c>
      <c r="E1317" t="s">
        <v>151</v>
      </c>
      <c r="F1317" t="s">
        <v>51</v>
      </c>
      <c r="G1317" t="s">
        <v>134</v>
      </c>
      <c r="H1317" t="s">
        <v>108</v>
      </c>
      <c r="I1317" t="s">
        <v>109</v>
      </c>
      <c r="J1317" t="s">
        <v>387</v>
      </c>
      <c r="K1317" t="s">
        <v>186</v>
      </c>
      <c r="L1317" t="s">
        <v>117</v>
      </c>
      <c r="M1317" t="s">
        <v>111</v>
      </c>
      <c r="N1317" t="s">
        <v>61</v>
      </c>
      <c r="O1317" t="s">
        <v>548</v>
      </c>
    </row>
    <row r="1318" spans="1:15" x14ac:dyDescent="0.25">
      <c r="A1318">
        <v>2014</v>
      </c>
      <c r="B1318">
        <v>83</v>
      </c>
      <c r="C1318" t="s">
        <v>30</v>
      </c>
      <c r="D1318" t="s">
        <v>759</v>
      </c>
      <c r="E1318" t="s">
        <v>151</v>
      </c>
      <c r="F1318" t="s">
        <v>51</v>
      </c>
      <c r="G1318" t="s">
        <v>770</v>
      </c>
      <c r="H1318" t="s">
        <v>108</v>
      </c>
      <c r="I1318" t="s">
        <v>109</v>
      </c>
      <c r="J1318" t="s">
        <v>387</v>
      </c>
      <c r="K1318" t="s">
        <v>186</v>
      </c>
      <c r="L1318" t="s">
        <v>117</v>
      </c>
      <c r="M1318" t="s">
        <v>111</v>
      </c>
      <c r="N1318" t="s">
        <v>61</v>
      </c>
      <c r="O1318" t="s">
        <v>548</v>
      </c>
    </row>
    <row r="1319" spans="1:15" x14ac:dyDescent="0.25">
      <c r="A1319">
        <v>2014</v>
      </c>
      <c r="B1319">
        <v>83</v>
      </c>
      <c r="C1319" t="s">
        <v>30</v>
      </c>
      <c r="D1319" t="s">
        <v>759</v>
      </c>
      <c r="E1319" t="s">
        <v>151</v>
      </c>
      <c r="F1319" t="s">
        <v>51</v>
      </c>
      <c r="G1319" t="s">
        <v>787</v>
      </c>
      <c r="H1319" t="s">
        <v>108</v>
      </c>
      <c r="I1319" t="s">
        <v>109</v>
      </c>
      <c r="J1319" t="s">
        <v>387</v>
      </c>
      <c r="K1319" t="s">
        <v>186</v>
      </c>
      <c r="L1319" t="s">
        <v>117</v>
      </c>
      <c r="M1319" t="s">
        <v>111</v>
      </c>
      <c r="N1319" t="s">
        <v>61</v>
      </c>
      <c r="O1319" t="s">
        <v>548</v>
      </c>
    </row>
    <row r="1320" spans="1:15" x14ac:dyDescent="0.25">
      <c r="A1320">
        <v>2014</v>
      </c>
      <c r="B1320">
        <v>83</v>
      </c>
      <c r="C1320" t="s">
        <v>30</v>
      </c>
      <c r="D1320" t="s">
        <v>759</v>
      </c>
      <c r="E1320" t="s">
        <v>151</v>
      </c>
      <c r="F1320" t="s">
        <v>17</v>
      </c>
      <c r="G1320" t="s">
        <v>134</v>
      </c>
      <c r="H1320" t="s">
        <v>108</v>
      </c>
      <c r="I1320" t="s">
        <v>109</v>
      </c>
      <c r="J1320" t="s">
        <v>387</v>
      </c>
      <c r="K1320" t="s">
        <v>186</v>
      </c>
      <c r="L1320" t="s">
        <v>117</v>
      </c>
      <c r="M1320" t="s">
        <v>111</v>
      </c>
      <c r="N1320" t="s">
        <v>61</v>
      </c>
      <c r="O1320" t="s">
        <v>548</v>
      </c>
    </row>
    <row r="1321" spans="1:15" x14ac:dyDescent="0.25">
      <c r="A1321">
        <v>2014</v>
      </c>
      <c r="B1321">
        <v>83</v>
      </c>
      <c r="C1321" t="s">
        <v>30</v>
      </c>
      <c r="D1321" t="s">
        <v>759</v>
      </c>
      <c r="E1321" t="s">
        <v>151</v>
      </c>
      <c r="F1321" t="s">
        <v>17</v>
      </c>
      <c r="G1321" t="s">
        <v>770</v>
      </c>
      <c r="H1321" t="s">
        <v>108</v>
      </c>
      <c r="I1321" t="s">
        <v>109</v>
      </c>
      <c r="J1321" t="s">
        <v>387</v>
      </c>
      <c r="K1321" t="s">
        <v>186</v>
      </c>
      <c r="L1321" t="s">
        <v>117</v>
      </c>
      <c r="M1321" t="s">
        <v>111</v>
      </c>
      <c r="N1321" t="s">
        <v>61</v>
      </c>
      <c r="O1321" t="s">
        <v>548</v>
      </c>
    </row>
    <row r="1322" spans="1:15" x14ac:dyDescent="0.25">
      <c r="A1322">
        <v>2014</v>
      </c>
      <c r="B1322">
        <v>83</v>
      </c>
      <c r="C1322" t="s">
        <v>30</v>
      </c>
      <c r="D1322" t="s">
        <v>759</v>
      </c>
      <c r="E1322" t="s">
        <v>151</v>
      </c>
      <c r="F1322" t="s">
        <v>17</v>
      </c>
      <c r="G1322" t="s">
        <v>787</v>
      </c>
      <c r="H1322" t="s">
        <v>108</v>
      </c>
      <c r="I1322" t="s">
        <v>109</v>
      </c>
      <c r="J1322" t="s">
        <v>387</v>
      </c>
      <c r="K1322" t="s">
        <v>186</v>
      </c>
      <c r="L1322" t="s">
        <v>117</v>
      </c>
      <c r="M1322" t="s">
        <v>111</v>
      </c>
      <c r="N1322" t="s">
        <v>61</v>
      </c>
      <c r="O1322" t="s">
        <v>548</v>
      </c>
    </row>
    <row r="1323" spans="1:15" x14ac:dyDescent="0.25">
      <c r="A1323">
        <v>2014</v>
      </c>
      <c r="B1323">
        <v>84</v>
      </c>
      <c r="C1323" t="s">
        <v>13</v>
      </c>
      <c r="D1323" t="s">
        <v>553</v>
      </c>
      <c r="E1323" t="s">
        <v>150</v>
      </c>
      <c r="F1323" t="s">
        <v>666</v>
      </c>
      <c r="G1323" t="s">
        <v>134</v>
      </c>
      <c r="H1323" t="s">
        <v>108</v>
      </c>
      <c r="I1323" t="s">
        <v>917</v>
      </c>
      <c r="J1323" t="s">
        <v>226</v>
      </c>
      <c r="K1323" t="s">
        <v>227</v>
      </c>
      <c r="L1323" t="s">
        <v>117</v>
      </c>
      <c r="M1323" t="s">
        <v>111</v>
      </c>
      <c r="N1323" t="s">
        <v>96</v>
      </c>
      <c r="O1323" t="s">
        <v>552</v>
      </c>
    </row>
    <row r="1324" spans="1:15" x14ac:dyDescent="0.25">
      <c r="A1324">
        <v>2014</v>
      </c>
      <c r="B1324">
        <v>84</v>
      </c>
      <c r="C1324" t="s">
        <v>13</v>
      </c>
      <c r="D1324" t="s">
        <v>553</v>
      </c>
      <c r="E1324" t="s">
        <v>150</v>
      </c>
      <c r="F1324" t="s">
        <v>666</v>
      </c>
      <c r="G1324" t="s">
        <v>802</v>
      </c>
      <c r="H1324" t="s">
        <v>108</v>
      </c>
      <c r="I1324" t="s">
        <v>917</v>
      </c>
      <c r="J1324" t="s">
        <v>226</v>
      </c>
      <c r="K1324" t="s">
        <v>227</v>
      </c>
      <c r="L1324" t="s">
        <v>117</v>
      </c>
      <c r="M1324" t="s">
        <v>111</v>
      </c>
      <c r="N1324" t="s">
        <v>96</v>
      </c>
      <c r="O1324" t="s">
        <v>552</v>
      </c>
    </row>
    <row r="1325" spans="1:15" x14ac:dyDescent="0.25">
      <c r="A1325">
        <v>2014</v>
      </c>
      <c r="B1325">
        <v>84</v>
      </c>
      <c r="C1325" t="s">
        <v>13</v>
      </c>
      <c r="D1325" t="s">
        <v>553</v>
      </c>
      <c r="E1325" t="s">
        <v>150</v>
      </c>
      <c r="F1325" t="s">
        <v>700</v>
      </c>
      <c r="G1325" t="s">
        <v>134</v>
      </c>
      <c r="H1325" t="s">
        <v>108</v>
      </c>
      <c r="I1325" t="s">
        <v>917</v>
      </c>
      <c r="J1325" t="s">
        <v>226</v>
      </c>
      <c r="K1325" t="s">
        <v>227</v>
      </c>
      <c r="L1325" t="s">
        <v>117</v>
      </c>
      <c r="M1325" t="s">
        <v>111</v>
      </c>
      <c r="N1325" t="s">
        <v>96</v>
      </c>
      <c r="O1325" t="s">
        <v>552</v>
      </c>
    </row>
    <row r="1326" spans="1:15" x14ac:dyDescent="0.25">
      <c r="A1326">
        <v>2014</v>
      </c>
      <c r="B1326">
        <v>84</v>
      </c>
      <c r="C1326" t="s">
        <v>13</v>
      </c>
      <c r="D1326" t="s">
        <v>553</v>
      </c>
      <c r="E1326" t="s">
        <v>150</v>
      </c>
      <c r="F1326" t="s">
        <v>700</v>
      </c>
      <c r="G1326" t="s">
        <v>802</v>
      </c>
      <c r="H1326" t="s">
        <v>108</v>
      </c>
      <c r="I1326" t="s">
        <v>917</v>
      </c>
      <c r="J1326" t="s">
        <v>226</v>
      </c>
      <c r="K1326" t="s">
        <v>227</v>
      </c>
      <c r="L1326" t="s">
        <v>117</v>
      </c>
      <c r="M1326" t="s">
        <v>111</v>
      </c>
      <c r="N1326" t="s">
        <v>96</v>
      </c>
      <c r="O1326" t="s">
        <v>552</v>
      </c>
    </row>
    <row r="1327" spans="1:15" x14ac:dyDescent="0.25">
      <c r="A1327">
        <v>2014</v>
      </c>
      <c r="B1327">
        <v>84</v>
      </c>
      <c r="C1327" t="s">
        <v>13</v>
      </c>
      <c r="D1327" t="s">
        <v>553</v>
      </c>
      <c r="E1327" t="s">
        <v>150</v>
      </c>
      <c r="F1327" t="s">
        <v>128</v>
      </c>
      <c r="G1327" t="s">
        <v>134</v>
      </c>
      <c r="H1327" t="s">
        <v>108</v>
      </c>
      <c r="I1327" t="s">
        <v>917</v>
      </c>
      <c r="J1327" t="s">
        <v>226</v>
      </c>
      <c r="K1327" t="s">
        <v>227</v>
      </c>
      <c r="L1327" t="s">
        <v>117</v>
      </c>
      <c r="M1327" t="s">
        <v>111</v>
      </c>
      <c r="N1327" t="s">
        <v>96</v>
      </c>
      <c r="O1327" t="s">
        <v>552</v>
      </c>
    </row>
    <row r="1328" spans="1:15" x14ac:dyDescent="0.25">
      <c r="A1328">
        <v>2014</v>
      </c>
      <c r="B1328">
        <v>84</v>
      </c>
      <c r="C1328" t="s">
        <v>13</v>
      </c>
      <c r="D1328" t="s">
        <v>553</v>
      </c>
      <c r="E1328" t="s">
        <v>150</v>
      </c>
      <c r="F1328" t="s">
        <v>128</v>
      </c>
      <c r="G1328" t="s">
        <v>802</v>
      </c>
      <c r="H1328" t="s">
        <v>108</v>
      </c>
      <c r="I1328" t="s">
        <v>917</v>
      </c>
      <c r="J1328" t="s">
        <v>226</v>
      </c>
      <c r="K1328" t="s">
        <v>227</v>
      </c>
      <c r="L1328" t="s">
        <v>117</v>
      </c>
      <c r="M1328" t="s">
        <v>111</v>
      </c>
      <c r="N1328" t="s">
        <v>96</v>
      </c>
      <c r="O1328" t="s">
        <v>552</v>
      </c>
    </row>
    <row r="1329" spans="1:15" x14ac:dyDescent="0.25">
      <c r="A1329">
        <v>2014</v>
      </c>
      <c r="B1329">
        <v>84</v>
      </c>
      <c r="C1329" t="s">
        <v>13</v>
      </c>
      <c r="D1329" t="s">
        <v>553</v>
      </c>
      <c r="E1329" t="s">
        <v>150</v>
      </c>
      <c r="F1329" t="s">
        <v>650</v>
      </c>
      <c r="G1329" t="s">
        <v>134</v>
      </c>
      <c r="H1329" t="s">
        <v>108</v>
      </c>
      <c r="I1329" t="s">
        <v>917</v>
      </c>
      <c r="J1329" t="s">
        <v>226</v>
      </c>
      <c r="K1329" t="s">
        <v>227</v>
      </c>
      <c r="L1329" t="s">
        <v>117</v>
      </c>
      <c r="M1329" t="s">
        <v>111</v>
      </c>
      <c r="N1329" t="s">
        <v>96</v>
      </c>
      <c r="O1329" t="s">
        <v>552</v>
      </c>
    </row>
    <row r="1330" spans="1:15" x14ac:dyDescent="0.25">
      <c r="A1330">
        <v>2014</v>
      </c>
      <c r="B1330">
        <v>84</v>
      </c>
      <c r="C1330" t="s">
        <v>13</v>
      </c>
      <c r="D1330" t="s">
        <v>553</v>
      </c>
      <c r="E1330" t="s">
        <v>150</v>
      </c>
      <c r="F1330" t="s">
        <v>650</v>
      </c>
      <c r="G1330" t="s">
        <v>802</v>
      </c>
      <c r="H1330" t="s">
        <v>108</v>
      </c>
      <c r="I1330" t="s">
        <v>917</v>
      </c>
      <c r="J1330" t="s">
        <v>226</v>
      </c>
      <c r="K1330" t="s">
        <v>227</v>
      </c>
      <c r="L1330" t="s">
        <v>117</v>
      </c>
      <c r="M1330" t="s">
        <v>111</v>
      </c>
      <c r="N1330" t="s">
        <v>96</v>
      </c>
      <c r="O1330" t="s">
        <v>552</v>
      </c>
    </row>
    <row r="1331" spans="1:15" x14ac:dyDescent="0.25">
      <c r="A1331">
        <v>2014</v>
      </c>
      <c r="B1331">
        <v>84</v>
      </c>
      <c r="C1331" t="s">
        <v>13</v>
      </c>
      <c r="D1331" t="s">
        <v>553</v>
      </c>
      <c r="E1331" t="s">
        <v>151</v>
      </c>
      <c r="F1331" t="s">
        <v>666</v>
      </c>
      <c r="G1331" t="s">
        <v>134</v>
      </c>
      <c r="H1331" t="s">
        <v>108</v>
      </c>
      <c r="I1331" t="s">
        <v>917</v>
      </c>
      <c r="J1331" t="s">
        <v>226</v>
      </c>
      <c r="K1331" t="s">
        <v>227</v>
      </c>
      <c r="L1331" t="s">
        <v>117</v>
      </c>
      <c r="M1331" t="s">
        <v>111</v>
      </c>
      <c r="N1331" t="s">
        <v>96</v>
      </c>
      <c r="O1331" t="s">
        <v>552</v>
      </c>
    </row>
    <row r="1332" spans="1:15" x14ac:dyDescent="0.25">
      <c r="A1332">
        <v>2014</v>
      </c>
      <c r="B1332">
        <v>84</v>
      </c>
      <c r="C1332" t="s">
        <v>13</v>
      </c>
      <c r="D1332" t="s">
        <v>553</v>
      </c>
      <c r="E1332" t="s">
        <v>151</v>
      </c>
      <c r="F1332" t="s">
        <v>666</v>
      </c>
      <c r="G1332" t="s">
        <v>802</v>
      </c>
      <c r="H1332" t="s">
        <v>108</v>
      </c>
      <c r="I1332" t="s">
        <v>917</v>
      </c>
      <c r="J1332" t="s">
        <v>226</v>
      </c>
      <c r="K1332" t="s">
        <v>227</v>
      </c>
      <c r="L1332" t="s">
        <v>117</v>
      </c>
      <c r="M1332" t="s">
        <v>111</v>
      </c>
      <c r="N1332" t="s">
        <v>96</v>
      </c>
      <c r="O1332" t="s">
        <v>552</v>
      </c>
    </row>
    <row r="1333" spans="1:15" x14ac:dyDescent="0.25">
      <c r="A1333">
        <v>2014</v>
      </c>
      <c r="B1333">
        <v>84</v>
      </c>
      <c r="C1333" t="s">
        <v>13</v>
      </c>
      <c r="D1333" t="s">
        <v>553</v>
      </c>
      <c r="E1333" t="s">
        <v>151</v>
      </c>
      <c r="F1333" t="s">
        <v>700</v>
      </c>
      <c r="G1333" t="s">
        <v>134</v>
      </c>
      <c r="H1333" t="s">
        <v>108</v>
      </c>
      <c r="I1333" t="s">
        <v>917</v>
      </c>
      <c r="J1333" t="s">
        <v>226</v>
      </c>
      <c r="K1333" t="s">
        <v>227</v>
      </c>
      <c r="L1333" t="s">
        <v>117</v>
      </c>
      <c r="M1333" t="s">
        <v>111</v>
      </c>
      <c r="N1333" t="s">
        <v>96</v>
      </c>
      <c r="O1333" t="s">
        <v>552</v>
      </c>
    </row>
    <row r="1334" spans="1:15" x14ac:dyDescent="0.25">
      <c r="A1334">
        <v>2014</v>
      </c>
      <c r="B1334">
        <v>84</v>
      </c>
      <c r="C1334" t="s">
        <v>13</v>
      </c>
      <c r="D1334" t="s">
        <v>553</v>
      </c>
      <c r="E1334" t="s">
        <v>151</v>
      </c>
      <c r="F1334" t="s">
        <v>700</v>
      </c>
      <c r="G1334" t="s">
        <v>802</v>
      </c>
      <c r="H1334" t="s">
        <v>108</v>
      </c>
      <c r="I1334" t="s">
        <v>917</v>
      </c>
      <c r="J1334" t="s">
        <v>226</v>
      </c>
      <c r="K1334" t="s">
        <v>227</v>
      </c>
      <c r="L1334" t="s">
        <v>117</v>
      </c>
      <c r="M1334" t="s">
        <v>111</v>
      </c>
      <c r="N1334" t="s">
        <v>96</v>
      </c>
      <c r="O1334" t="s">
        <v>552</v>
      </c>
    </row>
    <row r="1335" spans="1:15" x14ac:dyDescent="0.25">
      <c r="A1335">
        <v>2014</v>
      </c>
      <c r="B1335">
        <v>84</v>
      </c>
      <c r="C1335" t="s">
        <v>13</v>
      </c>
      <c r="D1335" t="s">
        <v>553</v>
      </c>
      <c r="E1335" t="s">
        <v>151</v>
      </c>
      <c r="F1335" t="s">
        <v>128</v>
      </c>
      <c r="G1335" t="s">
        <v>134</v>
      </c>
      <c r="H1335" t="s">
        <v>108</v>
      </c>
      <c r="I1335" t="s">
        <v>917</v>
      </c>
      <c r="J1335" t="s">
        <v>226</v>
      </c>
      <c r="K1335" t="s">
        <v>227</v>
      </c>
      <c r="L1335" t="s">
        <v>117</v>
      </c>
      <c r="M1335" t="s">
        <v>111</v>
      </c>
      <c r="N1335" t="s">
        <v>96</v>
      </c>
      <c r="O1335" t="s">
        <v>552</v>
      </c>
    </row>
    <row r="1336" spans="1:15" x14ac:dyDescent="0.25">
      <c r="A1336">
        <v>2014</v>
      </c>
      <c r="B1336">
        <v>84</v>
      </c>
      <c r="C1336" t="s">
        <v>13</v>
      </c>
      <c r="D1336" t="s">
        <v>553</v>
      </c>
      <c r="E1336" t="s">
        <v>151</v>
      </c>
      <c r="F1336" t="s">
        <v>128</v>
      </c>
      <c r="G1336" t="s">
        <v>802</v>
      </c>
      <c r="H1336" t="s">
        <v>108</v>
      </c>
      <c r="I1336" t="s">
        <v>917</v>
      </c>
      <c r="J1336" t="s">
        <v>226</v>
      </c>
      <c r="K1336" t="s">
        <v>227</v>
      </c>
      <c r="L1336" t="s">
        <v>117</v>
      </c>
      <c r="M1336" t="s">
        <v>111</v>
      </c>
      <c r="N1336" t="s">
        <v>96</v>
      </c>
      <c r="O1336" t="s">
        <v>552</v>
      </c>
    </row>
    <row r="1337" spans="1:15" x14ac:dyDescent="0.25">
      <c r="A1337">
        <v>2014</v>
      </c>
      <c r="B1337">
        <v>84</v>
      </c>
      <c r="C1337" t="s">
        <v>13</v>
      </c>
      <c r="D1337" t="s">
        <v>553</v>
      </c>
      <c r="E1337" t="s">
        <v>151</v>
      </c>
      <c r="F1337" t="s">
        <v>650</v>
      </c>
      <c r="G1337" t="s">
        <v>134</v>
      </c>
      <c r="H1337" t="s">
        <v>108</v>
      </c>
      <c r="I1337" t="s">
        <v>917</v>
      </c>
      <c r="J1337" t="s">
        <v>226</v>
      </c>
      <c r="K1337" t="s">
        <v>227</v>
      </c>
      <c r="L1337" t="s">
        <v>117</v>
      </c>
      <c r="M1337" t="s">
        <v>111</v>
      </c>
      <c r="N1337" t="s">
        <v>96</v>
      </c>
      <c r="O1337" t="s">
        <v>552</v>
      </c>
    </row>
    <row r="1338" spans="1:15" x14ac:dyDescent="0.25">
      <c r="A1338">
        <v>2014</v>
      </c>
      <c r="B1338">
        <v>84</v>
      </c>
      <c r="C1338" t="s">
        <v>13</v>
      </c>
      <c r="D1338" t="s">
        <v>553</v>
      </c>
      <c r="E1338" t="s">
        <v>151</v>
      </c>
      <c r="F1338" t="s">
        <v>650</v>
      </c>
      <c r="G1338" t="s">
        <v>802</v>
      </c>
      <c r="H1338" t="s">
        <v>108</v>
      </c>
      <c r="I1338" t="s">
        <v>917</v>
      </c>
      <c r="J1338" t="s">
        <v>226</v>
      </c>
      <c r="K1338" t="s">
        <v>227</v>
      </c>
      <c r="L1338" t="s">
        <v>117</v>
      </c>
      <c r="M1338" t="s">
        <v>111</v>
      </c>
      <c r="N1338" t="s">
        <v>96</v>
      </c>
      <c r="O1338" t="s">
        <v>552</v>
      </c>
    </row>
    <row r="1339" spans="1:15" x14ac:dyDescent="0.25">
      <c r="A1339">
        <v>2014</v>
      </c>
      <c r="B1339">
        <v>84</v>
      </c>
      <c r="C1339" t="s">
        <v>13</v>
      </c>
      <c r="D1339" t="s">
        <v>628</v>
      </c>
      <c r="E1339" t="s">
        <v>150</v>
      </c>
      <c r="F1339" t="s">
        <v>666</v>
      </c>
      <c r="G1339" t="s">
        <v>134</v>
      </c>
      <c r="H1339" t="s">
        <v>108</v>
      </c>
      <c r="I1339" t="s">
        <v>917</v>
      </c>
      <c r="J1339" t="s">
        <v>226</v>
      </c>
      <c r="K1339" t="s">
        <v>227</v>
      </c>
      <c r="L1339" t="s">
        <v>117</v>
      </c>
      <c r="M1339" t="s">
        <v>111</v>
      </c>
      <c r="N1339" t="s">
        <v>96</v>
      </c>
      <c r="O1339" t="s">
        <v>552</v>
      </c>
    </row>
    <row r="1340" spans="1:15" x14ac:dyDescent="0.25">
      <c r="A1340">
        <v>2014</v>
      </c>
      <c r="B1340">
        <v>84</v>
      </c>
      <c r="C1340" t="s">
        <v>13</v>
      </c>
      <c r="D1340" t="s">
        <v>628</v>
      </c>
      <c r="E1340" t="s">
        <v>150</v>
      </c>
      <c r="F1340" t="s">
        <v>666</v>
      </c>
      <c r="G1340" t="s">
        <v>802</v>
      </c>
      <c r="H1340" t="s">
        <v>108</v>
      </c>
      <c r="I1340" t="s">
        <v>917</v>
      </c>
      <c r="J1340" t="s">
        <v>226</v>
      </c>
      <c r="K1340" t="s">
        <v>227</v>
      </c>
      <c r="L1340" t="s">
        <v>117</v>
      </c>
      <c r="M1340" t="s">
        <v>111</v>
      </c>
      <c r="N1340" t="s">
        <v>96</v>
      </c>
      <c r="O1340" t="s">
        <v>552</v>
      </c>
    </row>
    <row r="1341" spans="1:15" x14ac:dyDescent="0.25">
      <c r="A1341">
        <v>2014</v>
      </c>
      <c r="B1341">
        <v>84</v>
      </c>
      <c r="C1341" t="s">
        <v>13</v>
      </c>
      <c r="D1341" t="s">
        <v>628</v>
      </c>
      <c r="E1341" t="s">
        <v>150</v>
      </c>
      <c r="F1341" t="s">
        <v>700</v>
      </c>
      <c r="G1341" t="s">
        <v>134</v>
      </c>
      <c r="H1341" t="s">
        <v>108</v>
      </c>
      <c r="I1341" t="s">
        <v>917</v>
      </c>
      <c r="J1341" t="s">
        <v>226</v>
      </c>
      <c r="K1341" t="s">
        <v>227</v>
      </c>
      <c r="L1341" t="s">
        <v>117</v>
      </c>
      <c r="M1341" t="s">
        <v>111</v>
      </c>
      <c r="N1341" t="s">
        <v>96</v>
      </c>
      <c r="O1341" t="s">
        <v>552</v>
      </c>
    </row>
    <row r="1342" spans="1:15" x14ac:dyDescent="0.25">
      <c r="A1342">
        <v>2014</v>
      </c>
      <c r="B1342">
        <v>84</v>
      </c>
      <c r="C1342" t="s">
        <v>13</v>
      </c>
      <c r="D1342" t="s">
        <v>628</v>
      </c>
      <c r="E1342" t="s">
        <v>150</v>
      </c>
      <c r="F1342" t="s">
        <v>700</v>
      </c>
      <c r="G1342" t="s">
        <v>802</v>
      </c>
      <c r="H1342" t="s">
        <v>108</v>
      </c>
      <c r="I1342" t="s">
        <v>917</v>
      </c>
      <c r="J1342" t="s">
        <v>226</v>
      </c>
      <c r="K1342" t="s">
        <v>227</v>
      </c>
      <c r="L1342" t="s">
        <v>117</v>
      </c>
      <c r="M1342" t="s">
        <v>111</v>
      </c>
      <c r="N1342" t="s">
        <v>96</v>
      </c>
      <c r="O1342" t="s">
        <v>552</v>
      </c>
    </row>
    <row r="1343" spans="1:15" x14ac:dyDescent="0.25">
      <c r="A1343">
        <v>2014</v>
      </c>
      <c r="B1343">
        <v>84</v>
      </c>
      <c r="C1343" t="s">
        <v>13</v>
      </c>
      <c r="D1343" t="s">
        <v>628</v>
      </c>
      <c r="E1343" t="s">
        <v>150</v>
      </c>
      <c r="F1343" t="s">
        <v>128</v>
      </c>
      <c r="G1343" t="s">
        <v>134</v>
      </c>
      <c r="H1343" t="s">
        <v>108</v>
      </c>
      <c r="I1343" t="s">
        <v>917</v>
      </c>
      <c r="J1343" t="s">
        <v>226</v>
      </c>
      <c r="K1343" t="s">
        <v>227</v>
      </c>
      <c r="L1343" t="s">
        <v>117</v>
      </c>
      <c r="M1343" t="s">
        <v>111</v>
      </c>
      <c r="N1343" t="s">
        <v>96</v>
      </c>
      <c r="O1343" t="s">
        <v>552</v>
      </c>
    </row>
    <row r="1344" spans="1:15" x14ac:dyDescent="0.25">
      <c r="A1344">
        <v>2014</v>
      </c>
      <c r="B1344">
        <v>84</v>
      </c>
      <c r="C1344" t="s">
        <v>13</v>
      </c>
      <c r="D1344" t="s">
        <v>628</v>
      </c>
      <c r="E1344" t="s">
        <v>150</v>
      </c>
      <c r="F1344" t="s">
        <v>128</v>
      </c>
      <c r="G1344" t="s">
        <v>802</v>
      </c>
      <c r="H1344" t="s">
        <v>108</v>
      </c>
      <c r="I1344" t="s">
        <v>917</v>
      </c>
      <c r="J1344" t="s">
        <v>226</v>
      </c>
      <c r="K1344" t="s">
        <v>227</v>
      </c>
      <c r="L1344" t="s">
        <v>117</v>
      </c>
      <c r="M1344" t="s">
        <v>111</v>
      </c>
      <c r="N1344" t="s">
        <v>96</v>
      </c>
      <c r="O1344" t="s">
        <v>552</v>
      </c>
    </row>
    <row r="1345" spans="1:15" x14ac:dyDescent="0.25">
      <c r="A1345">
        <v>2014</v>
      </c>
      <c r="B1345">
        <v>84</v>
      </c>
      <c r="C1345" t="s">
        <v>13</v>
      </c>
      <c r="D1345" t="s">
        <v>628</v>
      </c>
      <c r="E1345" t="s">
        <v>150</v>
      </c>
      <c r="F1345" t="s">
        <v>650</v>
      </c>
      <c r="G1345" t="s">
        <v>134</v>
      </c>
      <c r="H1345" t="s">
        <v>108</v>
      </c>
      <c r="I1345" t="s">
        <v>917</v>
      </c>
      <c r="J1345" t="s">
        <v>226</v>
      </c>
      <c r="K1345" t="s">
        <v>227</v>
      </c>
      <c r="L1345" t="s">
        <v>117</v>
      </c>
      <c r="M1345" t="s">
        <v>111</v>
      </c>
      <c r="N1345" t="s">
        <v>96</v>
      </c>
      <c r="O1345" t="s">
        <v>552</v>
      </c>
    </row>
    <row r="1346" spans="1:15" x14ac:dyDescent="0.25">
      <c r="A1346">
        <v>2014</v>
      </c>
      <c r="B1346">
        <v>84</v>
      </c>
      <c r="C1346" t="s">
        <v>13</v>
      </c>
      <c r="D1346" t="s">
        <v>628</v>
      </c>
      <c r="E1346" t="s">
        <v>150</v>
      </c>
      <c r="F1346" t="s">
        <v>650</v>
      </c>
      <c r="G1346" t="s">
        <v>802</v>
      </c>
      <c r="H1346" t="s">
        <v>108</v>
      </c>
      <c r="I1346" t="s">
        <v>917</v>
      </c>
      <c r="J1346" t="s">
        <v>226</v>
      </c>
      <c r="K1346" t="s">
        <v>227</v>
      </c>
      <c r="L1346" t="s">
        <v>117</v>
      </c>
      <c r="M1346" t="s">
        <v>111</v>
      </c>
      <c r="N1346" t="s">
        <v>96</v>
      </c>
      <c r="O1346" t="s">
        <v>552</v>
      </c>
    </row>
    <row r="1347" spans="1:15" x14ac:dyDescent="0.25">
      <c r="A1347">
        <v>2014</v>
      </c>
      <c r="B1347">
        <v>84</v>
      </c>
      <c r="C1347" t="s">
        <v>13</v>
      </c>
      <c r="D1347" t="s">
        <v>628</v>
      </c>
      <c r="E1347" t="s">
        <v>151</v>
      </c>
      <c r="F1347" t="s">
        <v>666</v>
      </c>
      <c r="G1347" t="s">
        <v>134</v>
      </c>
      <c r="H1347" t="s">
        <v>108</v>
      </c>
      <c r="I1347" t="s">
        <v>917</v>
      </c>
      <c r="J1347" t="s">
        <v>226</v>
      </c>
      <c r="K1347" t="s">
        <v>227</v>
      </c>
      <c r="L1347" t="s">
        <v>117</v>
      </c>
      <c r="M1347" t="s">
        <v>111</v>
      </c>
      <c r="N1347" t="s">
        <v>96</v>
      </c>
      <c r="O1347" t="s">
        <v>552</v>
      </c>
    </row>
    <row r="1348" spans="1:15" x14ac:dyDescent="0.25">
      <c r="A1348">
        <v>2014</v>
      </c>
      <c r="B1348">
        <v>84</v>
      </c>
      <c r="C1348" t="s">
        <v>13</v>
      </c>
      <c r="D1348" t="s">
        <v>628</v>
      </c>
      <c r="E1348" t="s">
        <v>151</v>
      </c>
      <c r="F1348" t="s">
        <v>666</v>
      </c>
      <c r="G1348" t="s">
        <v>802</v>
      </c>
      <c r="H1348" t="s">
        <v>108</v>
      </c>
      <c r="I1348" t="s">
        <v>917</v>
      </c>
      <c r="J1348" t="s">
        <v>226</v>
      </c>
      <c r="K1348" t="s">
        <v>227</v>
      </c>
      <c r="L1348" t="s">
        <v>117</v>
      </c>
      <c r="M1348" t="s">
        <v>111</v>
      </c>
      <c r="N1348" t="s">
        <v>96</v>
      </c>
      <c r="O1348" t="s">
        <v>552</v>
      </c>
    </row>
    <row r="1349" spans="1:15" x14ac:dyDescent="0.25">
      <c r="A1349">
        <v>2014</v>
      </c>
      <c r="B1349">
        <v>84</v>
      </c>
      <c r="C1349" t="s">
        <v>13</v>
      </c>
      <c r="D1349" t="s">
        <v>628</v>
      </c>
      <c r="E1349" t="s">
        <v>151</v>
      </c>
      <c r="F1349" t="s">
        <v>700</v>
      </c>
      <c r="G1349" t="s">
        <v>134</v>
      </c>
      <c r="H1349" t="s">
        <v>108</v>
      </c>
      <c r="I1349" t="s">
        <v>917</v>
      </c>
      <c r="J1349" t="s">
        <v>226</v>
      </c>
      <c r="K1349" t="s">
        <v>227</v>
      </c>
      <c r="L1349" t="s">
        <v>117</v>
      </c>
      <c r="M1349" t="s">
        <v>111</v>
      </c>
      <c r="N1349" t="s">
        <v>96</v>
      </c>
      <c r="O1349" t="s">
        <v>552</v>
      </c>
    </row>
    <row r="1350" spans="1:15" x14ac:dyDescent="0.25">
      <c r="A1350">
        <v>2014</v>
      </c>
      <c r="B1350">
        <v>84</v>
      </c>
      <c r="C1350" t="s">
        <v>13</v>
      </c>
      <c r="D1350" t="s">
        <v>628</v>
      </c>
      <c r="E1350" t="s">
        <v>151</v>
      </c>
      <c r="F1350" t="s">
        <v>700</v>
      </c>
      <c r="G1350" t="s">
        <v>802</v>
      </c>
      <c r="H1350" t="s">
        <v>108</v>
      </c>
      <c r="I1350" t="s">
        <v>917</v>
      </c>
      <c r="J1350" t="s">
        <v>226</v>
      </c>
      <c r="K1350" t="s">
        <v>227</v>
      </c>
      <c r="L1350" t="s">
        <v>117</v>
      </c>
      <c r="M1350" t="s">
        <v>111</v>
      </c>
      <c r="N1350" t="s">
        <v>96</v>
      </c>
      <c r="O1350" t="s">
        <v>552</v>
      </c>
    </row>
    <row r="1351" spans="1:15" x14ac:dyDescent="0.25">
      <c r="A1351">
        <v>2014</v>
      </c>
      <c r="B1351">
        <v>84</v>
      </c>
      <c r="C1351" t="s">
        <v>13</v>
      </c>
      <c r="D1351" t="s">
        <v>628</v>
      </c>
      <c r="E1351" t="s">
        <v>151</v>
      </c>
      <c r="F1351" t="s">
        <v>128</v>
      </c>
      <c r="G1351" t="s">
        <v>134</v>
      </c>
      <c r="H1351" t="s">
        <v>108</v>
      </c>
      <c r="I1351" t="s">
        <v>917</v>
      </c>
      <c r="J1351" t="s">
        <v>226</v>
      </c>
      <c r="K1351" t="s">
        <v>227</v>
      </c>
      <c r="L1351" t="s">
        <v>117</v>
      </c>
      <c r="M1351" t="s">
        <v>111</v>
      </c>
      <c r="N1351" t="s">
        <v>96</v>
      </c>
      <c r="O1351" t="s">
        <v>552</v>
      </c>
    </row>
    <row r="1352" spans="1:15" x14ac:dyDescent="0.25">
      <c r="A1352">
        <v>2014</v>
      </c>
      <c r="B1352">
        <v>84</v>
      </c>
      <c r="C1352" t="s">
        <v>13</v>
      </c>
      <c r="D1352" t="s">
        <v>628</v>
      </c>
      <c r="E1352" t="s">
        <v>151</v>
      </c>
      <c r="F1352" t="s">
        <v>128</v>
      </c>
      <c r="G1352" t="s">
        <v>802</v>
      </c>
      <c r="H1352" t="s">
        <v>108</v>
      </c>
      <c r="I1352" t="s">
        <v>917</v>
      </c>
      <c r="J1352" t="s">
        <v>226</v>
      </c>
      <c r="K1352" t="s">
        <v>227</v>
      </c>
      <c r="L1352" t="s">
        <v>117</v>
      </c>
      <c r="M1352" t="s">
        <v>111</v>
      </c>
      <c r="N1352" t="s">
        <v>96</v>
      </c>
      <c r="O1352" t="s">
        <v>552</v>
      </c>
    </row>
    <row r="1353" spans="1:15" x14ac:dyDescent="0.25">
      <c r="A1353">
        <v>2014</v>
      </c>
      <c r="B1353">
        <v>84</v>
      </c>
      <c r="C1353" t="s">
        <v>13</v>
      </c>
      <c r="D1353" t="s">
        <v>628</v>
      </c>
      <c r="E1353" t="s">
        <v>151</v>
      </c>
      <c r="F1353" t="s">
        <v>650</v>
      </c>
      <c r="G1353" t="s">
        <v>134</v>
      </c>
      <c r="H1353" t="s">
        <v>108</v>
      </c>
      <c r="I1353" t="s">
        <v>917</v>
      </c>
      <c r="J1353" t="s">
        <v>226</v>
      </c>
      <c r="K1353" t="s">
        <v>227</v>
      </c>
      <c r="L1353" t="s">
        <v>117</v>
      </c>
      <c r="M1353" t="s">
        <v>111</v>
      </c>
      <c r="N1353" t="s">
        <v>96</v>
      </c>
      <c r="O1353" t="s">
        <v>552</v>
      </c>
    </row>
    <row r="1354" spans="1:15" x14ac:dyDescent="0.25">
      <c r="A1354">
        <v>2014</v>
      </c>
      <c r="B1354">
        <v>84</v>
      </c>
      <c r="C1354" t="s">
        <v>13</v>
      </c>
      <c r="D1354" t="s">
        <v>628</v>
      </c>
      <c r="E1354" t="s">
        <v>151</v>
      </c>
      <c r="F1354" t="s">
        <v>650</v>
      </c>
      <c r="G1354" t="s">
        <v>802</v>
      </c>
      <c r="H1354" t="s">
        <v>108</v>
      </c>
      <c r="I1354" t="s">
        <v>917</v>
      </c>
      <c r="J1354" t="s">
        <v>226</v>
      </c>
      <c r="K1354" t="s">
        <v>227</v>
      </c>
      <c r="L1354" t="s">
        <v>117</v>
      </c>
      <c r="M1354" t="s">
        <v>111</v>
      </c>
      <c r="N1354" t="s">
        <v>96</v>
      </c>
      <c r="O1354" t="s">
        <v>552</v>
      </c>
    </row>
    <row r="1355" spans="1:15" x14ac:dyDescent="0.25">
      <c r="A1355">
        <v>2014</v>
      </c>
      <c r="B1355">
        <v>84</v>
      </c>
      <c r="C1355" t="s">
        <v>13</v>
      </c>
      <c r="D1355" t="s">
        <v>470</v>
      </c>
      <c r="E1355" t="s">
        <v>150</v>
      </c>
      <c r="F1355" t="s">
        <v>666</v>
      </c>
      <c r="G1355" t="s">
        <v>134</v>
      </c>
      <c r="H1355" t="s">
        <v>108</v>
      </c>
      <c r="I1355" t="s">
        <v>917</v>
      </c>
      <c r="J1355" t="s">
        <v>226</v>
      </c>
      <c r="K1355" t="s">
        <v>227</v>
      </c>
      <c r="L1355" t="s">
        <v>117</v>
      </c>
      <c r="M1355" t="s">
        <v>111</v>
      </c>
      <c r="N1355" t="s">
        <v>96</v>
      </c>
      <c r="O1355" t="s">
        <v>552</v>
      </c>
    </row>
    <row r="1356" spans="1:15" x14ac:dyDescent="0.25">
      <c r="A1356">
        <v>2014</v>
      </c>
      <c r="B1356">
        <v>84</v>
      </c>
      <c r="C1356" t="s">
        <v>13</v>
      </c>
      <c r="D1356" t="s">
        <v>470</v>
      </c>
      <c r="E1356" t="s">
        <v>150</v>
      </c>
      <c r="F1356" t="s">
        <v>666</v>
      </c>
      <c r="G1356" t="s">
        <v>802</v>
      </c>
      <c r="H1356" t="s">
        <v>108</v>
      </c>
      <c r="I1356" t="s">
        <v>917</v>
      </c>
      <c r="J1356" t="s">
        <v>226</v>
      </c>
      <c r="K1356" t="s">
        <v>227</v>
      </c>
      <c r="L1356" t="s">
        <v>117</v>
      </c>
      <c r="M1356" t="s">
        <v>111</v>
      </c>
      <c r="N1356" t="s">
        <v>96</v>
      </c>
      <c r="O1356" t="s">
        <v>552</v>
      </c>
    </row>
    <row r="1357" spans="1:15" x14ac:dyDescent="0.25">
      <c r="A1357">
        <v>2014</v>
      </c>
      <c r="B1357">
        <v>84</v>
      </c>
      <c r="C1357" t="s">
        <v>13</v>
      </c>
      <c r="D1357" t="s">
        <v>470</v>
      </c>
      <c r="E1357" t="s">
        <v>150</v>
      </c>
      <c r="F1357" t="s">
        <v>700</v>
      </c>
      <c r="G1357" t="s">
        <v>134</v>
      </c>
      <c r="H1357" t="s">
        <v>108</v>
      </c>
      <c r="I1357" t="s">
        <v>917</v>
      </c>
      <c r="J1357" t="s">
        <v>226</v>
      </c>
      <c r="K1357" t="s">
        <v>227</v>
      </c>
      <c r="L1357" t="s">
        <v>117</v>
      </c>
      <c r="M1357" t="s">
        <v>111</v>
      </c>
      <c r="N1357" t="s">
        <v>96</v>
      </c>
      <c r="O1357" t="s">
        <v>552</v>
      </c>
    </row>
    <row r="1358" spans="1:15" x14ac:dyDescent="0.25">
      <c r="A1358">
        <v>2014</v>
      </c>
      <c r="B1358">
        <v>84</v>
      </c>
      <c r="C1358" t="s">
        <v>13</v>
      </c>
      <c r="D1358" t="s">
        <v>470</v>
      </c>
      <c r="E1358" t="s">
        <v>150</v>
      </c>
      <c r="F1358" t="s">
        <v>700</v>
      </c>
      <c r="G1358" t="s">
        <v>802</v>
      </c>
      <c r="H1358" t="s">
        <v>108</v>
      </c>
      <c r="I1358" t="s">
        <v>917</v>
      </c>
      <c r="J1358" t="s">
        <v>226</v>
      </c>
      <c r="K1358" t="s">
        <v>227</v>
      </c>
      <c r="L1358" t="s">
        <v>117</v>
      </c>
      <c r="M1358" t="s">
        <v>111</v>
      </c>
      <c r="N1358" t="s">
        <v>96</v>
      </c>
      <c r="O1358" t="s">
        <v>552</v>
      </c>
    </row>
    <row r="1359" spans="1:15" x14ac:dyDescent="0.25">
      <c r="A1359">
        <v>2014</v>
      </c>
      <c r="B1359">
        <v>84</v>
      </c>
      <c r="C1359" t="s">
        <v>13</v>
      </c>
      <c r="D1359" t="s">
        <v>470</v>
      </c>
      <c r="E1359" t="s">
        <v>150</v>
      </c>
      <c r="F1359" t="s">
        <v>128</v>
      </c>
      <c r="G1359" t="s">
        <v>134</v>
      </c>
      <c r="H1359" t="s">
        <v>108</v>
      </c>
      <c r="I1359" t="s">
        <v>917</v>
      </c>
      <c r="J1359" t="s">
        <v>226</v>
      </c>
      <c r="K1359" t="s">
        <v>227</v>
      </c>
      <c r="L1359" t="s">
        <v>117</v>
      </c>
      <c r="M1359" t="s">
        <v>111</v>
      </c>
      <c r="N1359" t="s">
        <v>96</v>
      </c>
      <c r="O1359" t="s">
        <v>552</v>
      </c>
    </row>
    <row r="1360" spans="1:15" x14ac:dyDescent="0.25">
      <c r="A1360">
        <v>2014</v>
      </c>
      <c r="B1360">
        <v>84</v>
      </c>
      <c r="C1360" t="s">
        <v>13</v>
      </c>
      <c r="D1360" t="s">
        <v>470</v>
      </c>
      <c r="E1360" t="s">
        <v>150</v>
      </c>
      <c r="F1360" t="s">
        <v>128</v>
      </c>
      <c r="G1360" t="s">
        <v>802</v>
      </c>
      <c r="H1360" t="s">
        <v>108</v>
      </c>
      <c r="I1360" t="s">
        <v>917</v>
      </c>
      <c r="J1360" t="s">
        <v>226</v>
      </c>
      <c r="K1360" t="s">
        <v>227</v>
      </c>
      <c r="L1360" t="s">
        <v>117</v>
      </c>
      <c r="M1360" t="s">
        <v>111</v>
      </c>
      <c r="N1360" t="s">
        <v>96</v>
      </c>
      <c r="O1360" t="s">
        <v>552</v>
      </c>
    </row>
    <row r="1361" spans="1:15" x14ac:dyDescent="0.25">
      <c r="A1361">
        <v>2014</v>
      </c>
      <c r="B1361">
        <v>84</v>
      </c>
      <c r="C1361" t="s">
        <v>13</v>
      </c>
      <c r="D1361" t="s">
        <v>470</v>
      </c>
      <c r="E1361" t="s">
        <v>150</v>
      </c>
      <c r="F1361" t="s">
        <v>650</v>
      </c>
      <c r="G1361" t="s">
        <v>134</v>
      </c>
      <c r="H1361" t="s">
        <v>108</v>
      </c>
      <c r="I1361" t="s">
        <v>917</v>
      </c>
      <c r="J1361" t="s">
        <v>226</v>
      </c>
      <c r="K1361" t="s">
        <v>227</v>
      </c>
      <c r="L1361" t="s">
        <v>117</v>
      </c>
      <c r="M1361" t="s">
        <v>111</v>
      </c>
      <c r="N1361" t="s">
        <v>96</v>
      </c>
      <c r="O1361" t="s">
        <v>552</v>
      </c>
    </row>
    <row r="1362" spans="1:15" x14ac:dyDescent="0.25">
      <c r="A1362">
        <v>2014</v>
      </c>
      <c r="B1362">
        <v>84</v>
      </c>
      <c r="C1362" t="s">
        <v>13</v>
      </c>
      <c r="D1362" t="s">
        <v>470</v>
      </c>
      <c r="E1362" t="s">
        <v>150</v>
      </c>
      <c r="F1362" t="s">
        <v>650</v>
      </c>
      <c r="G1362" t="s">
        <v>802</v>
      </c>
      <c r="H1362" t="s">
        <v>108</v>
      </c>
      <c r="I1362" t="s">
        <v>917</v>
      </c>
      <c r="J1362" t="s">
        <v>226</v>
      </c>
      <c r="K1362" t="s">
        <v>227</v>
      </c>
      <c r="L1362" t="s">
        <v>117</v>
      </c>
      <c r="M1362" t="s">
        <v>111</v>
      </c>
      <c r="N1362" t="s">
        <v>96</v>
      </c>
      <c r="O1362" t="s">
        <v>552</v>
      </c>
    </row>
    <row r="1363" spans="1:15" x14ac:dyDescent="0.25">
      <c r="A1363">
        <v>2014</v>
      </c>
      <c r="B1363">
        <v>84</v>
      </c>
      <c r="C1363" t="s">
        <v>13</v>
      </c>
      <c r="D1363" t="s">
        <v>470</v>
      </c>
      <c r="E1363" t="s">
        <v>151</v>
      </c>
      <c r="F1363" t="s">
        <v>666</v>
      </c>
      <c r="G1363" t="s">
        <v>134</v>
      </c>
      <c r="H1363" t="s">
        <v>108</v>
      </c>
      <c r="I1363" t="s">
        <v>917</v>
      </c>
      <c r="J1363" t="s">
        <v>226</v>
      </c>
      <c r="K1363" t="s">
        <v>227</v>
      </c>
      <c r="L1363" t="s">
        <v>117</v>
      </c>
      <c r="M1363" t="s">
        <v>111</v>
      </c>
      <c r="N1363" t="s">
        <v>96</v>
      </c>
      <c r="O1363" t="s">
        <v>552</v>
      </c>
    </row>
    <row r="1364" spans="1:15" x14ac:dyDescent="0.25">
      <c r="A1364">
        <v>2014</v>
      </c>
      <c r="B1364">
        <v>84</v>
      </c>
      <c r="C1364" t="s">
        <v>13</v>
      </c>
      <c r="D1364" t="s">
        <v>470</v>
      </c>
      <c r="E1364" t="s">
        <v>151</v>
      </c>
      <c r="F1364" t="s">
        <v>666</v>
      </c>
      <c r="G1364" t="s">
        <v>802</v>
      </c>
      <c r="H1364" t="s">
        <v>108</v>
      </c>
      <c r="I1364" t="s">
        <v>917</v>
      </c>
      <c r="J1364" t="s">
        <v>226</v>
      </c>
      <c r="K1364" t="s">
        <v>227</v>
      </c>
      <c r="L1364" t="s">
        <v>117</v>
      </c>
      <c r="M1364" t="s">
        <v>111</v>
      </c>
      <c r="N1364" t="s">
        <v>96</v>
      </c>
      <c r="O1364" t="s">
        <v>552</v>
      </c>
    </row>
    <row r="1365" spans="1:15" x14ac:dyDescent="0.25">
      <c r="A1365">
        <v>2014</v>
      </c>
      <c r="B1365">
        <v>84</v>
      </c>
      <c r="C1365" t="s">
        <v>13</v>
      </c>
      <c r="D1365" t="s">
        <v>470</v>
      </c>
      <c r="E1365" t="s">
        <v>151</v>
      </c>
      <c r="F1365" t="s">
        <v>700</v>
      </c>
      <c r="G1365" t="s">
        <v>134</v>
      </c>
      <c r="H1365" t="s">
        <v>108</v>
      </c>
      <c r="I1365" t="s">
        <v>917</v>
      </c>
      <c r="J1365" t="s">
        <v>226</v>
      </c>
      <c r="K1365" t="s">
        <v>227</v>
      </c>
      <c r="L1365" t="s">
        <v>117</v>
      </c>
      <c r="M1365" t="s">
        <v>111</v>
      </c>
      <c r="N1365" t="s">
        <v>96</v>
      </c>
      <c r="O1365" t="s">
        <v>552</v>
      </c>
    </row>
    <row r="1366" spans="1:15" x14ac:dyDescent="0.25">
      <c r="A1366">
        <v>2014</v>
      </c>
      <c r="B1366">
        <v>84</v>
      </c>
      <c r="C1366" t="s">
        <v>13</v>
      </c>
      <c r="D1366" t="s">
        <v>470</v>
      </c>
      <c r="E1366" t="s">
        <v>151</v>
      </c>
      <c r="F1366" t="s">
        <v>700</v>
      </c>
      <c r="G1366" t="s">
        <v>802</v>
      </c>
      <c r="H1366" t="s">
        <v>108</v>
      </c>
      <c r="I1366" t="s">
        <v>917</v>
      </c>
      <c r="J1366" t="s">
        <v>226</v>
      </c>
      <c r="K1366" t="s">
        <v>227</v>
      </c>
      <c r="L1366" t="s">
        <v>117</v>
      </c>
      <c r="M1366" t="s">
        <v>111</v>
      </c>
      <c r="N1366" t="s">
        <v>96</v>
      </c>
      <c r="O1366" t="s">
        <v>552</v>
      </c>
    </row>
    <row r="1367" spans="1:15" x14ac:dyDescent="0.25">
      <c r="A1367">
        <v>2014</v>
      </c>
      <c r="B1367">
        <v>84</v>
      </c>
      <c r="C1367" t="s">
        <v>13</v>
      </c>
      <c r="D1367" t="s">
        <v>470</v>
      </c>
      <c r="E1367" t="s">
        <v>151</v>
      </c>
      <c r="F1367" t="s">
        <v>128</v>
      </c>
      <c r="G1367" t="s">
        <v>134</v>
      </c>
      <c r="H1367" t="s">
        <v>108</v>
      </c>
      <c r="I1367" t="s">
        <v>917</v>
      </c>
      <c r="J1367" t="s">
        <v>226</v>
      </c>
      <c r="K1367" t="s">
        <v>227</v>
      </c>
      <c r="L1367" t="s">
        <v>117</v>
      </c>
      <c r="M1367" t="s">
        <v>111</v>
      </c>
      <c r="N1367" t="s">
        <v>96</v>
      </c>
      <c r="O1367" t="s">
        <v>552</v>
      </c>
    </row>
    <row r="1368" spans="1:15" x14ac:dyDescent="0.25">
      <c r="A1368">
        <v>2014</v>
      </c>
      <c r="B1368">
        <v>84</v>
      </c>
      <c r="C1368" t="s">
        <v>13</v>
      </c>
      <c r="D1368" t="s">
        <v>470</v>
      </c>
      <c r="E1368" t="s">
        <v>151</v>
      </c>
      <c r="F1368" t="s">
        <v>128</v>
      </c>
      <c r="G1368" t="s">
        <v>802</v>
      </c>
      <c r="H1368" t="s">
        <v>108</v>
      </c>
      <c r="I1368" t="s">
        <v>917</v>
      </c>
      <c r="J1368" t="s">
        <v>226</v>
      </c>
      <c r="K1368" t="s">
        <v>227</v>
      </c>
      <c r="L1368" t="s">
        <v>117</v>
      </c>
      <c r="M1368" t="s">
        <v>111</v>
      </c>
      <c r="N1368" t="s">
        <v>96</v>
      </c>
      <c r="O1368" t="s">
        <v>552</v>
      </c>
    </row>
    <row r="1369" spans="1:15" x14ac:dyDescent="0.25">
      <c r="A1369">
        <v>2014</v>
      </c>
      <c r="B1369">
        <v>84</v>
      </c>
      <c r="C1369" t="s">
        <v>13</v>
      </c>
      <c r="D1369" t="s">
        <v>470</v>
      </c>
      <c r="E1369" t="s">
        <v>151</v>
      </c>
      <c r="F1369" t="s">
        <v>650</v>
      </c>
      <c r="G1369" t="s">
        <v>134</v>
      </c>
      <c r="H1369" t="s">
        <v>108</v>
      </c>
      <c r="I1369" t="s">
        <v>917</v>
      </c>
      <c r="J1369" t="s">
        <v>226</v>
      </c>
      <c r="K1369" t="s">
        <v>227</v>
      </c>
      <c r="L1369" t="s">
        <v>117</v>
      </c>
      <c r="M1369" t="s">
        <v>111</v>
      </c>
      <c r="N1369" t="s">
        <v>96</v>
      </c>
      <c r="O1369" t="s">
        <v>552</v>
      </c>
    </row>
    <row r="1370" spans="1:15" x14ac:dyDescent="0.25">
      <c r="A1370">
        <v>2014</v>
      </c>
      <c r="B1370">
        <v>84</v>
      </c>
      <c r="C1370" t="s">
        <v>13</v>
      </c>
      <c r="D1370" t="s">
        <v>470</v>
      </c>
      <c r="E1370" t="s">
        <v>151</v>
      </c>
      <c r="F1370" t="s">
        <v>650</v>
      </c>
      <c r="G1370" t="s">
        <v>802</v>
      </c>
      <c r="H1370" t="s">
        <v>108</v>
      </c>
      <c r="I1370" t="s">
        <v>917</v>
      </c>
      <c r="J1370" t="s">
        <v>226</v>
      </c>
      <c r="K1370" t="s">
        <v>227</v>
      </c>
      <c r="L1370" t="s">
        <v>117</v>
      </c>
      <c r="M1370" t="s">
        <v>111</v>
      </c>
      <c r="N1370" t="s">
        <v>96</v>
      </c>
      <c r="O1370" t="s">
        <v>552</v>
      </c>
    </row>
    <row r="1371" spans="1:15" x14ac:dyDescent="0.25">
      <c r="A1371">
        <v>2014</v>
      </c>
      <c r="B1371">
        <v>84</v>
      </c>
      <c r="C1371" t="s">
        <v>13</v>
      </c>
      <c r="D1371" t="s">
        <v>555</v>
      </c>
      <c r="E1371" t="s">
        <v>150</v>
      </c>
      <c r="F1371" t="s">
        <v>666</v>
      </c>
      <c r="G1371" t="s">
        <v>134</v>
      </c>
      <c r="H1371" t="s">
        <v>108</v>
      </c>
      <c r="I1371" t="s">
        <v>917</v>
      </c>
      <c r="J1371" t="s">
        <v>226</v>
      </c>
      <c r="K1371" t="s">
        <v>227</v>
      </c>
      <c r="L1371" t="s">
        <v>117</v>
      </c>
      <c r="M1371" t="s">
        <v>111</v>
      </c>
      <c r="N1371" t="s">
        <v>96</v>
      </c>
      <c r="O1371" t="s">
        <v>552</v>
      </c>
    </row>
    <row r="1372" spans="1:15" x14ac:dyDescent="0.25">
      <c r="A1372">
        <v>2014</v>
      </c>
      <c r="B1372">
        <v>84</v>
      </c>
      <c r="C1372" t="s">
        <v>13</v>
      </c>
      <c r="D1372" t="s">
        <v>555</v>
      </c>
      <c r="E1372" t="s">
        <v>150</v>
      </c>
      <c r="F1372" t="s">
        <v>666</v>
      </c>
      <c r="G1372" t="s">
        <v>802</v>
      </c>
      <c r="H1372" t="s">
        <v>108</v>
      </c>
      <c r="I1372" t="s">
        <v>917</v>
      </c>
      <c r="J1372" t="s">
        <v>226</v>
      </c>
      <c r="K1372" t="s">
        <v>227</v>
      </c>
      <c r="L1372" t="s">
        <v>117</v>
      </c>
      <c r="M1372" t="s">
        <v>111</v>
      </c>
      <c r="N1372" t="s">
        <v>96</v>
      </c>
      <c r="O1372" t="s">
        <v>552</v>
      </c>
    </row>
    <row r="1373" spans="1:15" x14ac:dyDescent="0.25">
      <c r="A1373">
        <v>2014</v>
      </c>
      <c r="B1373">
        <v>84</v>
      </c>
      <c r="C1373" t="s">
        <v>13</v>
      </c>
      <c r="D1373" t="s">
        <v>555</v>
      </c>
      <c r="E1373" t="s">
        <v>150</v>
      </c>
      <c r="F1373" t="s">
        <v>700</v>
      </c>
      <c r="G1373" t="s">
        <v>134</v>
      </c>
      <c r="H1373" t="s">
        <v>108</v>
      </c>
      <c r="I1373" t="s">
        <v>917</v>
      </c>
      <c r="J1373" t="s">
        <v>226</v>
      </c>
      <c r="K1373" t="s">
        <v>227</v>
      </c>
      <c r="L1373" t="s">
        <v>117</v>
      </c>
      <c r="M1373" t="s">
        <v>111</v>
      </c>
      <c r="N1373" t="s">
        <v>96</v>
      </c>
      <c r="O1373" t="s">
        <v>552</v>
      </c>
    </row>
    <row r="1374" spans="1:15" x14ac:dyDescent="0.25">
      <c r="A1374">
        <v>2014</v>
      </c>
      <c r="B1374">
        <v>84</v>
      </c>
      <c r="C1374" t="s">
        <v>13</v>
      </c>
      <c r="D1374" t="s">
        <v>555</v>
      </c>
      <c r="E1374" t="s">
        <v>150</v>
      </c>
      <c r="F1374" t="s">
        <v>700</v>
      </c>
      <c r="G1374" t="s">
        <v>802</v>
      </c>
      <c r="H1374" t="s">
        <v>108</v>
      </c>
      <c r="I1374" t="s">
        <v>917</v>
      </c>
      <c r="J1374" t="s">
        <v>226</v>
      </c>
      <c r="K1374" t="s">
        <v>227</v>
      </c>
      <c r="L1374" t="s">
        <v>117</v>
      </c>
      <c r="M1374" t="s">
        <v>111</v>
      </c>
      <c r="N1374" t="s">
        <v>96</v>
      </c>
      <c r="O1374" t="s">
        <v>552</v>
      </c>
    </row>
    <row r="1375" spans="1:15" x14ac:dyDescent="0.25">
      <c r="A1375">
        <v>2014</v>
      </c>
      <c r="B1375">
        <v>84</v>
      </c>
      <c r="C1375" t="s">
        <v>13</v>
      </c>
      <c r="D1375" t="s">
        <v>555</v>
      </c>
      <c r="E1375" t="s">
        <v>150</v>
      </c>
      <c r="F1375" t="s">
        <v>128</v>
      </c>
      <c r="G1375" t="s">
        <v>134</v>
      </c>
      <c r="H1375" t="s">
        <v>108</v>
      </c>
      <c r="I1375" t="s">
        <v>917</v>
      </c>
      <c r="J1375" t="s">
        <v>226</v>
      </c>
      <c r="K1375" t="s">
        <v>227</v>
      </c>
      <c r="L1375" t="s">
        <v>117</v>
      </c>
      <c r="M1375" t="s">
        <v>111</v>
      </c>
      <c r="N1375" t="s">
        <v>96</v>
      </c>
      <c r="O1375" t="s">
        <v>552</v>
      </c>
    </row>
    <row r="1376" spans="1:15" x14ac:dyDescent="0.25">
      <c r="A1376">
        <v>2014</v>
      </c>
      <c r="B1376">
        <v>84</v>
      </c>
      <c r="C1376" t="s">
        <v>13</v>
      </c>
      <c r="D1376" t="s">
        <v>555</v>
      </c>
      <c r="E1376" t="s">
        <v>150</v>
      </c>
      <c r="F1376" t="s">
        <v>128</v>
      </c>
      <c r="G1376" t="s">
        <v>802</v>
      </c>
      <c r="H1376" t="s">
        <v>108</v>
      </c>
      <c r="I1376" t="s">
        <v>917</v>
      </c>
      <c r="J1376" t="s">
        <v>226</v>
      </c>
      <c r="K1376" t="s">
        <v>227</v>
      </c>
      <c r="L1376" t="s">
        <v>117</v>
      </c>
      <c r="M1376" t="s">
        <v>111</v>
      </c>
      <c r="N1376" t="s">
        <v>96</v>
      </c>
      <c r="O1376" t="s">
        <v>552</v>
      </c>
    </row>
    <row r="1377" spans="1:15" x14ac:dyDescent="0.25">
      <c r="A1377">
        <v>2014</v>
      </c>
      <c r="B1377">
        <v>84</v>
      </c>
      <c r="C1377" t="s">
        <v>13</v>
      </c>
      <c r="D1377" t="s">
        <v>555</v>
      </c>
      <c r="E1377" t="s">
        <v>150</v>
      </c>
      <c r="F1377" t="s">
        <v>650</v>
      </c>
      <c r="G1377" t="s">
        <v>134</v>
      </c>
      <c r="H1377" t="s">
        <v>108</v>
      </c>
      <c r="I1377" t="s">
        <v>917</v>
      </c>
      <c r="J1377" t="s">
        <v>226</v>
      </c>
      <c r="K1377" t="s">
        <v>227</v>
      </c>
      <c r="L1377" t="s">
        <v>117</v>
      </c>
      <c r="M1377" t="s">
        <v>111</v>
      </c>
      <c r="N1377" t="s">
        <v>96</v>
      </c>
      <c r="O1377" t="s">
        <v>552</v>
      </c>
    </row>
    <row r="1378" spans="1:15" x14ac:dyDescent="0.25">
      <c r="A1378">
        <v>2014</v>
      </c>
      <c r="B1378">
        <v>84</v>
      </c>
      <c r="C1378" t="s">
        <v>13</v>
      </c>
      <c r="D1378" t="s">
        <v>555</v>
      </c>
      <c r="E1378" t="s">
        <v>150</v>
      </c>
      <c r="F1378" t="s">
        <v>650</v>
      </c>
      <c r="G1378" t="s">
        <v>802</v>
      </c>
      <c r="H1378" t="s">
        <v>108</v>
      </c>
      <c r="I1378" t="s">
        <v>917</v>
      </c>
      <c r="J1378" t="s">
        <v>226</v>
      </c>
      <c r="K1378" t="s">
        <v>227</v>
      </c>
      <c r="L1378" t="s">
        <v>117</v>
      </c>
      <c r="M1378" t="s">
        <v>111</v>
      </c>
      <c r="N1378" t="s">
        <v>96</v>
      </c>
      <c r="O1378" t="s">
        <v>552</v>
      </c>
    </row>
    <row r="1379" spans="1:15" x14ac:dyDescent="0.25">
      <c r="A1379">
        <v>2014</v>
      </c>
      <c r="B1379">
        <v>84</v>
      </c>
      <c r="C1379" t="s">
        <v>13</v>
      </c>
      <c r="D1379" t="s">
        <v>555</v>
      </c>
      <c r="E1379" t="s">
        <v>151</v>
      </c>
      <c r="F1379" t="s">
        <v>666</v>
      </c>
      <c r="G1379" t="s">
        <v>134</v>
      </c>
      <c r="H1379" t="s">
        <v>108</v>
      </c>
      <c r="I1379" t="s">
        <v>917</v>
      </c>
      <c r="J1379" t="s">
        <v>226</v>
      </c>
      <c r="K1379" t="s">
        <v>227</v>
      </c>
      <c r="L1379" t="s">
        <v>117</v>
      </c>
      <c r="M1379" t="s">
        <v>111</v>
      </c>
      <c r="N1379" t="s">
        <v>96</v>
      </c>
      <c r="O1379" t="s">
        <v>552</v>
      </c>
    </row>
    <row r="1380" spans="1:15" x14ac:dyDescent="0.25">
      <c r="A1380">
        <v>2014</v>
      </c>
      <c r="B1380">
        <v>84</v>
      </c>
      <c r="C1380" t="s">
        <v>13</v>
      </c>
      <c r="D1380" t="s">
        <v>555</v>
      </c>
      <c r="E1380" t="s">
        <v>151</v>
      </c>
      <c r="F1380" t="s">
        <v>666</v>
      </c>
      <c r="G1380" t="s">
        <v>802</v>
      </c>
      <c r="H1380" t="s">
        <v>108</v>
      </c>
      <c r="I1380" t="s">
        <v>917</v>
      </c>
      <c r="J1380" t="s">
        <v>226</v>
      </c>
      <c r="K1380" t="s">
        <v>227</v>
      </c>
      <c r="L1380" t="s">
        <v>117</v>
      </c>
      <c r="M1380" t="s">
        <v>111</v>
      </c>
      <c r="N1380" t="s">
        <v>96</v>
      </c>
      <c r="O1380" t="s">
        <v>552</v>
      </c>
    </row>
    <row r="1381" spans="1:15" x14ac:dyDescent="0.25">
      <c r="A1381">
        <v>2014</v>
      </c>
      <c r="B1381">
        <v>84</v>
      </c>
      <c r="C1381" t="s">
        <v>13</v>
      </c>
      <c r="D1381" t="s">
        <v>555</v>
      </c>
      <c r="E1381" t="s">
        <v>151</v>
      </c>
      <c r="F1381" t="s">
        <v>700</v>
      </c>
      <c r="G1381" t="s">
        <v>134</v>
      </c>
      <c r="H1381" t="s">
        <v>108</v>
      </c>
      <c r="I1381" t="s">
        <v>917</v>
      </c>
      <c r="J1381" t="s">
        <v>226</v>
      </c>
      <c r="K1381" t="s">
        <v>227</v>
      </c>
      <c r="L1381" t="s">
        <v>117</v>
      </c>
      <c r="M1381" t="s">
        <v>111</v>
      </c>
      <c r="N1381" t="s">
        <v>96</v>
      </c>
      <c r="O1381" t="s">
        <v>552</v>
      </c>
    </row>
    <row r="1382" spans="1:15" x14ac:dyDescent="0.25">
      <c r="A1382">
        <v>2014</v>
      </c>
      <c r="B1382">
        <v>84</v>
      </c>
      <c r="C1382" t="s">
        <v>13</v>
      </c>
      <c r="D1382" t="s">
        <v>555</v>
      </c>
      <c r="E1382" t="s">
        <v>151</v>
      </c>
      <c r="F1382" t="s">
        <v>700</v>
      </c>
      <c r="G1382" t="s">
        <v>802</v>
      </c>
      <c r="H1382" t="s">
        <v>108</v>
      </c>
      <c r="I1382" t="s">
        <v>917</v>
      </c>
      <c r="J1382" t="s">
        <v>226</v>
      </c>
      <c r="K1382" t="s">
        <v>227</v>
      </c>
      <c r="L1382" t="s">
        <v>117</v>
      </c>
      <c r="M1382" t="s">
        <v>111</v>
      </c>
      <c r="N1382" t="s">
        <v>96</v>
      </c>
      <c r="O1382" t="s">
        <v>552</v>
      </c>
    </row>
    <row r="1383" spans="1:15" x14ac:dyDescent="0.25">
      <c r="A1383">
        <v>2014</v>
      </c>
      <c r="B1383">
        <v>84</v>
      </c>
      <c r="C1383" t="s">
        <v>13</v>
      </c>
      <c r="D1383" t="s">
        <v>555</v>
      </c>
      <c r="E1383" t="s">
        <v>151</v>
      </c>
      <c r="F1383" t="s">
        <v>128</v>
      </c>
      <c r="G1383" t="s">
        <v>134</v>
      </c>
      <c r="H1383" t="s">
        <v>108</v>
      </c>
      <c r="I1383" t="s">
        <v>917</v>
      </c>
      <c r="J1383" t="s">
        <v>226</v>
      </c>
      <c r="K1383" t="s">
        <v>227</v>
      </c>
      <c r="L1383" t="s">
        <v>117</v>
      </c>
      <c r="M1383" t="s">
        <v>111</v>
      </c>
      <c r="N1383" t="s">
        <v>96</v>
      </c>
      <c r="O1383" t="s">
        <v>552</v>
      </c>
    </row>
    <row r="1384" spans="1:15" x14ac:dyDescent="0.25">
      <c r="A1384">
        <v>2014</v>
      </c>
      <c r="B1384">
        <v>84</v>
      </c>
      <c r="C1384" t="s">
        <v>13</v>
      </c>
      <c r="D1384" t="s">
        <v>555</v>
      </c>
      <c r="E1384" t="s">
        <v>151</v>
      </c>
      <c r="F1384" t="s">
        <v>128</v>
      </c>
      <c r="G1384" t="s">
        <v>802</v>
      </c>
      <c r="H1384" t="s">
        <v>108</v>
      </c>
      <c r="I1384" t="s">
        <v>917</v>
      </c>
      <c r="J1384" t="s">
        <v>226</v>
      </c>
      <c r="K1384" t="s">
        <v>227</v>
      </c>
      <c r="L1384" t="s">
        <v>117</v>
      </c>
      <c r="M1384" t="s">
        <v>111</v>
      </c>
      <c r="N1384" t="s">
        <v>96</v>
      </c>
      <c r="O1384" t="s">
        <v>552</v>
      </c>
    </row>
    <row r="1385" spans="1:15" x14ac:dyDescent="0.25">
      <c r="A1385">
        <v>2014</v>
      </c>
      <c r="B1385">
        <v>84</v>
      </c>
      <c r="C1385" t="s">
        <v>13</v>
      </c>
      <c r="D1385" t="s">
        <v>555</v>
      </c>
      <c r="E1385" t="s">
        <v>151</v>
      </c>
      <c r="F1385" t="s">
        <v>650</v>
      </c>
      <c r="G1385" t="s">
        <v>134</v>
      </c>
      <c r="H1385" t="s">
        <v>108</v>
      </c>
      <c r="I1385" t="s">
        <v>917</v>
      </c>
      <c r="J1385" t="s">
        <v>226</v>
      </c>
      <c r="K1385" t="s">
        <v>227</v>
      </c>
      <c r="L1385" t="s">
        <v>117</v>
      </c>
      <c r="M1385" t="s">
        <v>111</v>
      </c>
      <c r="N1385" t="s">
        <v>96</v>
      </c>
      <c r="O1385" t="s">
        <v>552</v>
      </c>
    </row>
    <row r="1386" spans="1:15" x14ac:dyDescent="0.25">
      <c r="A1386">
        <v>2014</v>
      </c>
      <c r="B1386">
        <v>84</v>
      </c>
      <c r="C1386" t="s">
        <v>13</v>
      </c>
      <c r="D1386" t="s">
        <v>555</v>
      </c>
      <c r="E1386" t="s">
        <v>151</v>
      </c>
      <c r="F1386" t="s">
        <v>650</v>
      </c>
      <c r="G1386" t="s">
        <v>802</v>
      </c>
      <c r="H1386" t="s">
        <v>108</v>
      </c>
      <c r="I1386" t="s">
        <v>917</v>
      </c>
      <c r="J1386" t="s">
        <v>226</v>
      </c>
      <c r="K1386" t="s">
        <v>227</v>
      </c>
      <c r="L1386" t="s">
        <v>117</v>
      </c>
      <c r="M1386" t="s">
        <v>111</v>
      </c>
      <c r="N1386" t="s">
        <v>96</v>
      </c>
      <c r="O1386" t="s">
        <v>552</v>
      </c>
    </row>
    <row r="1387" spans="1:15" x14ac:dyDescent="0.25">
      <c r="A1387">
        <v>2014</v>
      </c>
      <c r="B1387">
        <v>84</v>
      </c>
      <c r="C1387" t="s">
        <v>13</v>
      </c>
      <c r="D1387" t="s">
        <v>876</v>
      </c>
      <c r="E1387" t="s">
        <v>150</v>
      </c>
      <c r="F1387" t="s">
        <v>666</v>
      </c>
      <c r="G1387" t="s">
        <v>134</v>
      </c>
      <c r="H1387" t="s">
        <v>108</v>
      </c>
      <c r="I1387" t="s">
        <v>917</v>
      </c>
      <c r="J1387" t="s">
        <v>226</v>
      </c>
      <c r="K1387" t="s">
        <v>227</v>
      </c>
      <c r="L1387" t="s">
        <v>117</v>
      </c>
      <c r="M1387" t="s">
        <v>111</v>
      </c>
      <c r="N1387" t="s">
        <v>96</v>
      </c>
      <c r="O1387" t="s">
        <v>552</v>
      </c>
    </row>
    <row r="1388" spans="1:15" x14ac:dyDescent="0.25">
      <c r="A1388">
        <v>2014</v>
      </c>
      <c r="B1388">
        <v>84</v>
      </c>
      <c r="C1388" t="s">
        <v>13</v>
      </c>
      <c r="D1388" t="s">
        <v>876</v>
      </c>
      <c r="E1388" t="s">
        <v>150</v>
      </c>
      <c r="F1388" t="s">
        <v>666</v>
      </c>
      <c r="G1388" t="s">
        <v>802</v>
      </c>
      <c r="H1388" t="s">
        <v>108</v>
      </c>
      <c r="I1388" t="s">
        <v>917</v>
      </c>
      <c r="J1388" t="s">
        <v>226</v>
      </c>
      <c r="K1388" t="s">
        <v>227</v>
      </c>
      <c r="L1388" t="s">
        <v>117</v>
      </c>
      <c r="M1388" t="s">
        <v>111</v>
      </c>
      <c r="N1388" t="s">
        <v>96</v>
      </c>
      <c r="O1388" t="s">
        <v>552</v>
      </c>
    </row>
    <row r="1389" spans="1:15" x14ac:dyDescent="0.25">
      <c r="A1389">
        <v>2014</v>
      </c>
      <c r="B1389">
        <v>84</v>
      </c>
      <c r="C1389" t="s">
        <v>13</v>
      </c>
      <c r="D1389" t="s">
        <v>876</v>
      </c>
      <c r="E1389" t="s">
        <v>150</v>
      </c>
      <c r="F1389" t="s">
        <v>700</v>
      </c>
      <c r="G1389" t="s">
        <v>134</v>
      </c>
      <c r="H1389" t="s">
        <v>108</v>
      </c>
      <c r="I1389" t="s">
        <v>917</v>
      </c>
      <c r="J1389" t="s">
        <v>226</v>
      </c>
      <c r="K1389" t="s">
        <v>227</v>
      </c>
      <c r="L1389" t="s">
        <v>117</v>
      </c>
      <c r="M1389" t="s">
        <v>111</v>
      </c>
      <c r="N1389" t="s">
        <v>96</v>
      </c>
      <c r="O1389" t="s">
        <v>552</v>
      </c>
    </row>
    <row r="1390" spans="1:15" x14ac:dyDescent="0.25">
      <c r="A1390">
        <v>2014</v>
      </c>
      <c r="B1390">
        <v>84</v>
      </c>
      <c r="C1390" t="s">
        <v>13</v>
      </c>
      <c r="D1390" t="s">
        <v>876</v>
      </c>
      <c r="E1390" t="s">
        <v>150</v>
      </c>
      <c r="F1390" t="s">
        <v>700</v>
      </c>
      <c r="G1390" t="s">
        <v>802</v>
      </c>
      <c r="H1390" t="s">
        <v>108</v>
      </c>
      <c r="I1390" t="s">
        <v>917</v>
      </c>
      <c r="J1390" t="s">
        <v>226</v>
      </c>
      <c r="K1390" t="s">
        <v>227</v>
      </c>
      <c r="L1390" t="s">
        <v>117</v>
      </c>
      <c r="M1390" t="s">
        <v>111</v>
      </c>
      <c r="N1390" t="s">
        <v>96</v>
      </c>
      <c r="O1390" t="s">
        <v>552</v>
      </c>
    </row>
    <row r="1391" spans="1:15" x14ac:dyDescent="0.25">
      <c r="A1391">
        <v>2014</v>
      </c>
      <c r="B1391">
        <v>84</v>
      </c>
      <c r="C1391" t="s">
        <v>13</v>
      </c>
      <c r="D1391" t="s">
        <v>876</v>
      </c>
      <c r="E1391" t="s">
        <v>150</v>
      </c>
      <c r="F1391" t="s">
        <v>128</v>
      </c>
      <c r="G1391" t="s">
        <v>134</v>
      </c>
      <c r="H1391" t="s">
        <v>108</v>
      </c>
      <c r="I1391" t="s">
        <v>917</v>
      </c>
      <c r="J1391" t="s">
        <v>226</v>
      </c>
      <c r="K1391" t="s">
        <v>227</v>
      </c>
      <c r="L1391" t="s">
        <v>117</v>
      </c>
      <c r="M1391" t="s">
        <v>111</v>
      </c>
      <c r="N1391" t="s">
        <v>96</v>
      </c>
      <c r="O1391" t="s">
        <v>552</v>
      </c>
    </row>
    <row r="1392" spans="1:15" x14ac:dyDescent="0.25">
      <c r="A1392">
        <v>2014</v>
      </c>
      <c r="B1392">
        <v>84</v>
      </c>
      <c r="C1392" t="s">
        <v>13</v>
      </c>
      <c r="D1392" t="s">
        <v>876</v>
      </c>
      <c r="E1392" t="s">
        <v>150</v>
      </c>
      <c r="F1392" t="s">
        <v>128</v>
      </c>
      <c r="G1392" t="s">
        <v>802</v>
      </c>
      <c r="H1392" t="s">
        <v>108</v>
      </c>
      <c r="I1392" t="s">
        <v>917</v>
      </c>
      <c r="J1392" t="s">
        <v>226</v>
      </c>
      <c r="K1392" t="s">
        <v>227</v>
      </c>
      <c r="L1392" t="s">
        <v>117</v>
      </c>
      <c r="M1392" t="s">
        <v>111</v>
      </c>
      <c r="N1392" t="s">
        <v>96</v>
      </c>
      <c r="O1392" t="s">
        <v>552</v>
      </c>
    </row>
    <row r="1393" spans="1:15" x14ac:dyDescent="0.25">
      <c r="A1393">
        <v>2014</v>
      </c>
      <c r="B1393">
        <v>84</v>
      </c>
      <c r="C1393" t="s">
        <v>13</v>
      </c>
      <c r="D1393" t="s">
        <v>876</v>
      </c>
      <c r="E1393" t="s">
        <v>150</v>
      </c>
      <c r="F1393" t="s">
        <v>650</v>
      </c>
      <c r="G1393" t="s">
        <v>134</v>
      </c>
      <c r="H1393" t="s">
        <v>108</v>
      </c>
      <c r="I1393" t="s">
        <v>917</v>
      </c>
      <c r="J1393" t="s">
        <v>226</v>
      </c>
      <c r="K1393" t="s">
        <v>227</v>
      </c>
      <c r="L1393" t="s">
        <v>117</v>
      </c>
      <c r="M1393" t="s">
        <v>111</v>
      </c>
      <c r="N1393" t="s">
        <v>96</v>
      </c>
      <c r="O1393" t="s">
        <v>552</v>
      </c>
    </row>
    <row r="1394" spans="1:15" x14ac:dyDescent="0.25">
      <c r="A1394">
        <v>2014</v>
      </c>
      <c r="B1394">
        <v>84</v>
      </c>
      <c r="C1394" t="s">
        <v>13</v>
      </c>
      <c r="D1394" t="s">
        <v>876</v>
      </c>
      <c r="E1394" t="s">
        <v>150</v>
      </c>
      <c r="F1394" t="s">
        <v>650</v>
      </c>
      <c r="G1394" t="s">
        <v>802</v>
      </c>
      <c r="H1394" t="s">
        <v>108</v>
      </c>
      <c r="I1394" t="s">
        <v>917</v>
      </c>
      <c r="J1394" t="s">
        <v>226</v>
      </c>
      <c r="K1394" t="s">
        <v>227</v>
      </c>
      <c r="L1394" t="s">
        <v>117</v>
      </c>
      <c r="M1394" t="s">
        <v>111</v>
      </c>
      <c r="N1394" t="s">
        <v>96</v>
      </c>
      <c r="O1394" t="s">
        <v>552</v>
      </c>
    </row>
    <row r="1395" spans="1:15" x14ac:dyDescent="0.25">
      <c r="A1395">
        <v>2014</v>
      </c>
      <c r="B1395">
        <v>84</v>
      </c>
      <c r="C1395" t="s">
        <v>13</v>
      </c>
      <c r="D1395" t="s">
        <v>876</v>
      </c>
      <c r="E1395" t="s">
        <v>151</v>
      </c>
      <c r="F1395" t="s">
        <v>666</v>
      </c>
      <c r="G1395" t="s">
        <v>134</v>
      </c>
      <c r="H1395" t="s">
        <v>108</v>
      </c>
      <c r="I1395" t="s">
        <v>917</v>
      </c>
      <c r="J1395" t="s">
        <v>226</v>
      </c>
      <c r="K1395" t="s">
        <v>227</v>
      </c>
      <c r="L1395" t="s">
        <v>117</v>
      </c>
      <c r="M1395" t="s">
        <v>111</v>
      </c>
      <c r="N1395" t="s">
        <v>96</v>
      </c>
      <c r="O1395" t="s">
        <v>552</v>
      </c>
    </row>
    <row r="1396" spans="1:15" x14ac:dyDescent="0.25">
      <c r="A1396">
        <v>2014</v>
      </c>
      <c r="B1396">
        <v>84</v>
      </c>
      <c r="C1396" t="s">
        <v>13</v>
      </c>
      <c r="D1396" t="s">
        <v>876</v>
      </c>
      <c r="E1396" t="s">
        <v>151</v>
      </c>
      <c r="F1396" t="s">
        <v>666</v>
      </c>
      <c r="G1396" t="s">
        <v>802</v>
      </c>
      <c r="H1396" t="s">
        <v>108</v>
      </c>
      <c r="I1396" t="s">
        <v>917</v>
      </c>
      <c r="J1396" t="s">
        <v>226</v>
      </c>
      <c r="K1396" t="s">
        <v>227</v>
      </c>
      <c r="L1396" t="s">
        <v>117</v>
      </c>
      <c r="M1396" t="s">
        <v>111</v>
      </c>
      <c r="N1396" t="s">
        <v>96</v>
      </c>
      <c r="O1396" t="s">
        <v>552</v>
      </c>
    </row>
    <row r="1397" spans="1:15" x14ac:dyDescent="0.25">
      <c r="A1397">
        <v>2014</v>
      </c>
      <c r="B1397">
        <v>84</v>
      </c>
      <c r="C1397" t="s">
        <v>13</v>
      </c>
      <c r="D1397" t="s">
        <v>876</v>
      </c>
      <c r="E1397" t="s">
        <v>151</v>
      </c>
      <c r="F1397" t="s">
        <v>700</v>
      </c>
      <c r="G1397" t="s">
        <v>134</v>
      </c>
      <c r="H1397" t="s">
        <v>108</v>
      </c>
      <c r="I1397" t="s">
        <v>917</v>
      </c>
      <c r="J1397" t="s">
        <v>226</v>
      </c>
      <c r="K1397" t="s">
        <v>227</v>
      </c>
      <c r="L1397" t="s">
        <v>117</v>
      </c>
      <c r="M1397" t="s">
        <v>111</v>
      </c>
      <c r="N1397" t="s">
        <v>96</v>
      </c>
      <c r="O1397" t="s">
        <v>552</v>
      </c>
    </row>
    <row r="1398" spans="1:15" x14ac:dyDescent="0.25">
      <c r="A1398">
        <v>2014</v>
      </c>
      <c r="B1398">
        <v>84</v>
      </c>
      <c r="C1398" t="s">
        <v>13</v>
      </c>
      <c r="D1398" t="s">
        <v>876</v>
      </c>
      <c r="E1398" t="s">
        <v>151</v>
      </c>
      <c r="F1398" t="s">
        <v>700</v>
      </c>
      <c r="G1398" t="s">
        <v>802</v>
      </c>
      <c r="H1398" t="s">
        <v>108</v>
      </c>
      <c r="I1398" t="s">
        <v>917</v>
      </c>
      <c r="J1398" t="s">
        <v>226</v>
      </c>
      <c r="K1398" t="s">
        <v>227</v>
      </c>
      <c r="L1398" t="s">
        <v>117</v>
      </c>
      <c r="M1398" t="s">
        <v>111</v>
      </c>
      <c r="N1398" t="s">
        <v>96</v>
      </c>
      <c r="O1398" t="s">
        <v>552</v>
      </c>
    </row>
    <row r="1399" spans="1:15" x14ac:dyDescent="0.25">
      <c r="A1399">
        <v>2014</v>
      </c>
      <c r="B1399">
        <v>84</v>
      </c>
      <c r="C1399" t="s">
        <v>13</v>
      </c>
      <c r="D1399" t="s">
        <v>876</v>
      </c>
      <c r="E1399" t="s">
        <v>151</v>
      </c>
      <c r="F1399" t="s">
        <v>128</v>
      </c>
      <c r="G1399" t="s">
        <v>134</v>
      </c>
      <c r="H1399" t="s">
        <v>108</v>
      </c>
      <c r="I1399" t="s">
        <v>917</v>
      </c>
      <c r="J1399" t="s">
        <v>226</v>
      </c>
      <c r="K1399" t="s">
        <v>227</v>
      </c>
      <c r="L1399" t="s">
        <v>117</v>
      </c>
      <c r="M1399" t="s">
        <v>111</v>
      </c>
      <c r="N1399" t="s">
        <v>96</v>
      </c>
      <c r="O1399" t="s">
        <v>552</v>
      </c>
    </row>
    <row r="1400" spans="1:15" x14ac:dyDescent="0.25">
      <c r="A1400">
        <v>2014</v>
      </c>
      <c r="B1400">
        <v>84</v>
      </c>
      <c r="C1400" t="s">
        <v>13</v>
      </c>
      <c r="D1400" t="s">
        <v>876</v>
      </c>
      <c r="E1400" t="s">
        <v>151</v>
      </c>
      <c r="F1400" t="s">
        <v>128</v>
      </c>
      <c r="G1400" t="s">
        <v>802</v>
      </c>
      <c r="H1400" t="s">
        <v>108</v>
      </c>
      <c r="I1400" t="s">
        <v>917</v>
      </c>
      <c r="J1400" t="s">
        <v>226</v>
      </c>
      <c r="K1400" t="s">
        <v>227</v>
      </c>
      <c r="L1400" t="s">
        <v>117</v>
      </c>
      <c r="M1400" t="s">
        <v>111</v>
      </c>
      <c r="N1400" t="s">
        <v>96</v>
      </c>
      <c r="O1400" t="s">
        <v>552</v>
      </c>
    </row>
    <row r="1401" spans="1:15" x14ac:dyDescent="0.25">
      <c r="A1401">
        <v>2014</v>
      </c>
      <c r="B1401">
        <v>84</v>
      </c>
      <c r="C1401" t="s">
        <v>13</v>
      </c>
      <c r="D1401" t="s">
        <v>876</v>
      </c>
      <c r="E1401" t="s">
        <v>151</v>
      </c>
      <c r="F1401" t="s">
        <v>650</v>
      </c>
      <c r="G1401" t="s">
        <v>134</v>
      </c>
      <c r="H1401" t="s">
        <v>108</v>
      </c>
      <c r="I1401" t="s">
        <v>917</v>
      </c>
      <c r="J1401" t="s">
        <v>226</v>
      </c>
      <c r="K1401" t="s">
        <v>227</v>
      </c>
      <c r="L1401" t="s">
        <v>117</v>
      </c>
      <c r="M1401" t="s">
        <v>111</v>
      </c>
      <c r="N1401" t="s">
        <v>96</v>
      </c>
      <c r="O1401" t="s">
        <v>552</v>
      </c>
    </row>
    <row r="1402" spans="1:15" x14ac:dyDescent="0.25">
      <c r="A1402">
        <v>2014</v>
      </c>
      <c r="B1402">
        <v>84</v>
      </c>
      <c r="C1402" t="s">
        <v>13</v>
      </c>
      <c r="D1402" t="s">
        <v>876</v>
      </c>
      <c r="E1402" t="s">
        <v>151</v>
      </c>
      <c r="F1402" t="s">
        <v>650</v>
      </c>
      <c r="G1402" t="s">
        <v>802</v>
      </c>
      <c r="H1402" t="s">
        <v>108</v>
      </c>
      <c r="I1402" t="s">
        <v>917</v>
      </c>
      <c r="J1402" t="s">
        <v>226</v>
      </c>
      <c r="K1402" t="s">
        <v>227</v>
      </c>
      <c r="L1402" t="s">
        <v>117</v>
      </c>
      <c r="M1402" t="s">
        <v>111</v>
      </c>
      <c r="N1402" t="s">
        <v>96</v>
      </c>
      <c r="O1402" t="s">
        <v>552</v>
      </c>
    </row>
    <row r="1403" spans="1:15" x14ac:dyDescent="0.25">
      <c r="A1403">
        <v>2014</v>
      </c>
      <c r="B1403">
        <v>85</v>
      </c>
      <c r="C1403" t="s">
        <v>31</v>
      </c>
      <c r="D1403" t="s">
        <v>629</v>
      </c>
      <c r="E1403" t="s">
        <v>920</v>
      </c>
      <c r="F1403" t="s">
        <v>51</v>
      </c>
      <c r="G1403" t="s">
        <v>134</v>
      </c>
      <c r="H1403" t="s">
        <v>108</v>
      </c>
      <c r="I1403" t="s">
        <v>917</v>
      </c>
      <c r="J1403" t="s">
        <v>127</v>
      </c>
      <c r="K1403" t="s">
        <v>314</v>
      </c>
      <c r="L1403" t="s">
        <v>116</v>
      </c>
      <c r="M1403" t="s">
        <v>121</v>
      </c>
      <c r="N1403" t="s">
        <v>62</v>
      </c>
      <c r="O1403" t="s">
        <v>178</v>
      </c>
    </row>
    <row r="1404" spans="1:15" x14ac:dyDescent="0.25">
      <c r="A1404">
        <v>2014</v>
      </c>
      <c r="B1404">
        <v>85</v>
      </c>
      <c r="C1404" t="s">
        <v>31</v>
      </c>
      <c r="D1404" t="s">
        <v>629</v>
      </c>
      <c r="E1404" t="s">
        <v>920</v>
      </c>
      <c r="F1404" t="s">
        <v>51</v>
      </c>
      <c r="G1404" t="s">
        <v>778</v>
      </c>
      <c r="H1404" t="s">
        <v>108</v>
      </c>
      <c r="I1404" t="s">
        <v>917</v>
      </c>
      <c r="J1404" t="s">
        <v>127</v>
      </c>
      <c r="K1404" t="s">
        <v>314</v>
      </c>
      <c r="L1404" t="s">
        <v>116</v>
      </c>
      <c r="M1404" t="s">
        <v>121</v>
      </c>
      <c r="N1404" t="s">
        <v>62</v>
      </c>
      <c r="O1404" t="s">
        <v>178</v>
      </c>
    </row>
    <row r="1405" spans="1:15" x14ac:dyDescent="0.25">
      <c r="A1405">
        <v>2014</v>
      </c>
      <c r="B1405">
        <v>85</v>
      </c>
      <c r="C1405" t="s">
        <v>31</v>
      </c>
      <c r="D1405" t="s">
        <v>629</v>
      </c>
      <c r="E1405" t="s">
        <v>920</v>
      </c>
      <c r="F1405" t="s">
        <v>51</v>
      </c>
      <c r="G1405" t="s">
        <v>802</v>
      </c>
      <c r="H1405" t="s">
        <v>108</v>
      </c>
      <c r="I1405" t="s">
        <v>917</v>
      </c>
      <c r="J1405" t="s">
        <v>127</v>
      </c>
      <c r="K1405" t="s">
        <v>314</v>
      </c>
      <c r="L1405" t="s">
        <v>116</v>
      </c>
      <c r="M1405" t="s">
        <v>121</v>
      </c>
      <c r="N1405" t="s">
        <v>62</v>
      </c>
      <c r="O1405" t="s">
        <v>178</v>
      </c>
    </row>
    <row r="1406" spans="1:15" x14ac:dyDescent="0.25">
      <c r="A1406">
        <v>2014</v>
      </c>
      <c r="B1406">
        <v>85</v>
      </c>
      <c r="C1406" t="s">
        <v>31</v>
      </c>
      <c r="D1406" t="s">
        <v>629</v>
      </c>
      <c r="E1406" t="s">
        <v>920</v>
      </c>
      <c r="F1406" t="s">
        <v>128</v>
      </c>
      <c r="G1406" t="s">
        <v>134</v>
      </c>
      <c r="H1406" t="s">
        <v>108</v>
      </c>
      <c r="I1406" t="s">
        <v>917</v>
      </c>
      <c r="J1406" t="s">
        <v>127</v>
      </c>
      <c r="K1406" t="s">
        <v>314</v>
      </c>
      <c r="L1406" t="s">
        <v>116</v>
      </c>
      <c r="M1406" t="s">
        <v>121</v>
      </c>
      <c r="N1406" t="s">
        <v>62</v>
      </c>
      <c r="O1406" t="s">
        <v>178</v>
      </c>
    </row>
    <row r="1407" spans="1:15" x14ac:dyDescent="0.25">
      <c r="A1407">
        <v>2014</v>
      </c>
      <c r="B1407">
        <v>85</v>
      </c>
      <c r="C1407" t="s">
        <v>31</v>
      </c>
      <c r="D1407" t="s">
        <v>629</v>
      </c>
      <c r="E1407" t="s">
        <v>920</v>
      </c>
      <c r="F1407" t="s">
        <v>128</v>
      </c>
      <c r="G1407" t="s">
        <v>778</v>
      </c>
      <c r="H1407" t="s">
        <v>108</v>
      </c>
      <c r="I1407" t="s">
        <v>917</v>
      </c>
      <c r="J1407" t="s">
        <v>127</v>
      </c>
      <c r="K1407" t="s">
        <v>314</v>
      </c>
      <c r="L1407" t="s">
        <v>116</v>
      </c>
      <c r="M1407" t="s">
        <v>121</v>
      </c>
      <c r="N1407" t="s">
        <v>62</v>
      </c>
      <c r="O1407" t="s">
        <v>178</v>
      </c>
    </row>
    <row r="1408" spans="1:15" x14ac:dyDescent="0.25">
      <c r="A1408">
        <v>2014</v>
      </c>
      <c r="B1408">
        <v>85</v>
      </c>
      <c r="C1408" t="s">
        <v>31</v>
      </c>
      <c r="D1408" t="s">
        <v>629</v>
      </c>
      <c r="E1408" t="s">
        <v>920</v>
      </c>
      <c r="F1408" t="s">
        <v>128</v>
      </c>
      <c r="G1408" t="s">
        <v>802</v>
      </c>
      <c r="H1408" t="s">
        <v>108</v>
      </c>
      <c r="I1408" t="s">
        <v>917</v>
      </c>
      <c r="J1408" t="s">
        <v>127</v>
      </c>
      <c r="K1408" t="s">
        <v>314</v>
      </c>
      <c r="L1408" t="s">
        <v>116</v>
      </c>
      <c r="M1408" t="s">
        <v>121</v>
      </c>
      <c r="N1408" t="s">
        <v>62</v>
      </c>
      <c r="O1408" t="s">
        <v>178</v>
      </c>
    </row>
    <row r="1409" spans="1:15" x14ac:dyDescent="0.25">
      <c r="A1409">
        <v>2014</v>
      </c>
      <c r="B1409">
        <v>85</v>
      </c>
      <c r="C1409" t="s">
        <v>31</v>
      </c>
      <c r="D1409" t="s">
        <v>630</v>
      </c>
      <c r="E1409" t="s">
        <v>920</v>
      </c>
      <c r="F1409" t="s">
        <v>51</v>
      </c>
      <c r="G1409" t="s">
        <v>134</v>
      </c>
      <c r="H1409" t="s">
        <v>108</v>
      </c>
      <c r="I1409" t="s">
        <v>917</v>
      </c>
      <c r="J1409" t="s">
        <v>127</v>
      </c>
      <c r="K1409" t="s">
        <v>314</v>
      </c>
      <c r="L1409" t="s">
        <v>116</v>
      </c>
      <c r="M1409" t="s">
        <v>121</v>
      </c>
      <c r="N1409" t="s">
        <v>62</v>
      </c>
      <c r="O1409" t="s">
        <v>178</v>
      </c>
    </row>
    <row r="1410" spans="1:15" x14ac:dyDescent="0.25">
      <c r="A1410">
        <v>2014</v>
      </c>
      <c r="B1410">
        <v>85</v>
      </c>
      <c r="C1410" t="s">
        <v>31</v>
      </c>
      <c r="D1410" t="s">
        <v>630</v>
      </c>
      <c r="E1410" t="s">
        <v>920</v>
      </c>
      <c r="F1410" t="s">
        <v>51</v>
      </c>
      <c r="G1410" t="s">
        <v>778</v>
      </c>
      <c r="H1410" t="s">
        <v>108</v>
      </c>
      <c r="I1410" t="s">
        <v>917</v>
      </c>
      <c r="J1410" t="s">
        <v>127</v>
      </c>
      <c r="K1410" t="s">
        <v>314</v>
      </c>
      <c r="L1410" t="s">
        <v>116</v>
      </c>
      <c r="M1410" t="s">
        <v>121</v>
      </c>
      <c r="N1410" t="s">
        <v>62</v>
      </c>
      <c r="O1410" t="s">
        <v>178</v>
      </c>
    </row>
    <row r="1411" spans="1:15" x14ac:dyDescent="0.25">
      <c r="A1411">
        <v>2014</v>
      </c>
      <c r="B1411">
        <v>85</v>
      </c>
      <c r="C1411" t="s">
        <v>31</v>
      </c>
      <c r="D1411" t="s">
        <v>630</v>
      </c>
      <c r="E1411" t="s">
        <v>920</v>
      </c>
      <c r="F1411" t="s">
        <v>51</v>
      </c>
      <c r="G1411" t="s">
        <v>802</v>
      </c>
      <c r="H1411" t="s">
        <v>108</v>
      </c>
      <c r="I1411" t="s">
        <v>917</v>
      </c>
      <c r="J1411" t="s">
        <v>127</v>
      </c>
      <c r="K1411" t="s">
        <v>314</v>
      </c>
      <c r="L1411" t="s">
        <v>116</v>
      </c>
      <c r="M1411" t="s">
        <v>121</v>
      </c>
      <c r="N1411" t="s">
        <v>62</v>
      </c>
      <c r="O1411" t="s">
        <v>178</v>
      </c>
    </row>
    <row r="1412" spans="1:15" x14ac:dyDescent="0.25">
      <c r="A1412">
        <v>2014</v>
      </c>
      <c r="B1412">
        <v>85</v>
      </c>
      <c r="C1412" t="s">
        <v>31</v>
      </c>
      <c r="D1412" t="s">
        <v>630</v>
      </c>
      <c r="E1412" t="s">
        <v>920</v>
      </c>
      <c r="F1412" t="s">
        <v>128</v>
      </c>
      <c r="G1412" t="s">
        <v>134</v>
      </c>
      <c r="H1412" t="s">
        <v>108</v>
      </c>
      <c r="I1412" t="s">
        <v>917</v>
      </c>
      <c r="J1412" t="s">
        <v>127</v>
      </c>
      <c r="K1412" t="s">
        <v>314</v>
      </c>
      <c r="L1412" t="s">
        <v>116</v>
      </c>
      <c r="M1412" t="s">
        <v>121</v>
      </c>
      <c r="N1412" t="s">
        <v>62</v>
      </c>
      <c r="O1412" t="s">
        <v>178</v>
      </c>
    </row>
    <row r="1413" spans="1:15" x14ac:dyDescent="0.25">
      <c r="A1413">
        <v>2014</v>
      </c>
      <c r="B1413">
        <v>85</v>
      </c>
      <c r="C1413" t="s">
        <v>31</v>
      </c>
      <c r="D1413" t="s">
        <v>630</v>
      </c>
      <c r="E1413" t="s">
        <v>920</v>
      </c>
      <c r="F1413" t="s">
        <v>128</v>
      </c>
      <c r="G1413" t="s">
        <v>778</v>
      </c>
      <c r="H1413" t="s">
        <v>108</v>
      </c>
      <c r="I1413" t="s">
        <v>917</v>
      </c>
      <c r="J1413" t="s">
        <v>127</v>
      </c>
      <c r="K1413" t="s">
        <v>314</v>
      </c>
      <c r="L1413" t="s">
        <v>116</v>
      </c>
      <c r="M1413" t="s">
        <v>121</v>
      </c>
      <c r="N1413" t="s">
        <v>62</v>
      </c>
      <c r="O1413" t="s">
        <v>178</v>
      </c>
    </row>
    <row r="1414" spans="1:15" x14ac:dyDescent="0.25">
      <c r="A1414">
        <v>2014</v>
      </c>
      <c r="B1414">
        <v>85</v>
      </c>
      <c r="C1414" t="s">
        <v>31</v>
      </c>
      <c r="D1414" t="s">
        <v>630</v>
      </c>
      <c r="E1414" t="s">
        <v>920</v>
      </c>
      <c r="F1414" t="s">
        <v>128</v>
      </c>
      <c r="G1414" t="s">
        <v>802</v>
      </c>
      <c r="H1414" t="s">
        <v>108</v>
      </c>
      <c r="I1414" t="s">
        <v>917</v>
      </c>
      <c r="J1414" t="s">
        <v>127</v>
      </c>
      <c r="K1414" t="s">
        <v>314</v>
      </c>
      <c r="L1414" t="s">
        <v>116</v>
      </c>
      <c r="M1414" t="s">
        <v>121</v>
      </c>
      <c r="N1414" t="s">
        <v>62</v>
      </c>
      <c r="O1414" t="s">
        <v>178</v>
      </c>
    </row>
    <row r="1415" spans="1:15" x14ac:dyDescent="0.25">
      <c r="A1415">
        <v>2014</v>
      </c>
      <c r="B1415">
        <v>85</v>
      </c>
      <c r="C1415" t="s">
        <v>31</v>
      </c>
      <c r="D1415" t="s">
        <v>631</v>
      </c>
      <c r="E1415" t="s">
        <v>920</v>
      </c>
      <c r="F1415" t="s">
        <v>51</v>
      </c>
      <c r="G1415" t="s">
        <v>134</v>
      </c>
      <c r="H1415" t="s">
        <v>108</v>
      </c>
      <c r="I1415" t="s">
        <v>917</v>
      </c>
      <c r="J1415" t="s">
        <v>127</v>
      </c>
      <c r="K1415" t="s">
        <v>314</v>
      </c>
      <c r="L1415" t="s">
        <v>116</v>
      </c>
      <c r="M1415" t="s">
        <v>121</v>
      </c>
      <c r="N1415" t="s">
        <v>62</v>
      </c>
      <c r="O1415" t="s">
        <v>178</v>
      </c>
    </row>
    <row r="1416" spans="1:15" x14ac:dyDescent="0.25">
      <c r="A1416">
        <v>2014</v>
      </c>
      <c r="B1416">
        <v>85</v>
      </c>
      <c r="C1416" t="s">
        <v>31</v>
      </c>
      <c r="D1416" t="s">
        <v>631</v>
      </c>
      <c r="E1416" t="s">
        <v>920</v>
      </c>
      <c r="F1416" t="s">
        <v>51</v>
      </c>
      <c r="G1416" t="s">
        <v>778</v>
      </c>
      <c r="H1416" t="s">
        <v>108</v>
      </c>
      <c r="I1416" t="s">
        <v>917</v>
      </c>
      <c r="J1416" t="s">
        <v>127</v>
      </c>
      <c r="K1416" t="s">
        <v>314</v>
      </c>
      <c r="L1416" t="s">
        <v>116</v>
      </c>
      <c r="M1416" t="s">
        <v>121</v>
      </c>
      <c r="N1416" t="s">
        <v>62</v>
      </c>
      <c r="O1416" t="s">
        <v>178</v>
      </c>
    </row>
    <row r="1417" spans="1:15" x14ac:dyDescent="0.25">
      <c r="A1417">
        <v>2014</v>
      </c>
      <c r="B1417">
        <v>85</v>
      </c>
      <c r="C1417" t="s">
        <v>31</v>
      </c>
      <c r="D1417" t="s">
        <v>631</v>
      </c>
      <c r="E1417" t="s">
        <v>920</v>
      </c>
      <c r="F1417" t="s">
        <v>51</v>
      </c>
      <c r="G1417" t="s">
        <v>802</v>
      </c>
      <c r="H1417" t="s">
        <v>108</v>
      </c>
      <c r="I1417" t="s">
        <v>917</v>
      </c>
      <c r="J1417" t="s">
        <v>127</v>
      </c>
      <c r="K1417" t="s">
        <v>314</v>
      </c>
      <c r="L1417" t="s">
        <v>116</v>
      </c>
      <c r="M1417" t="s">
        <v>121</v>
      </c>
      <c r="N1417" t="s">
        <v>62</v>
      </c>
      <c r="O1417" t="s">
        <v>178</v>
      </c>
    </row>
    <row r="1418" spans="1:15" x14ac:dyDescent="0.25">
      <c r="A1418">
        <v>2014</v>
      </c>
      <c r="B1418">
        <v>85</v>
      </c>
      <c r="C1418" t="s">
        <v>31</v>
      </c>
      <c r="D1418" t="s">
        <v>631</v>
      </c>
      <c r="E1418" t="s">
        <v>920</v>
      </c>
      <c r="F1418" t="s">
        <v>128</v>
      </c>
      <c r="G1418" t="s">
        <v>134</v>
      </c>
      <c r="H1418" t="s">
        <v>108</v>
      </c>
      <c r="I1418" t="s">
        <v>917</v>
      </c>
      <c r="J1418" t="s">
        <v>127</v>
      </c>
      <c r="K1418" t="s">
        <v>314</v>
      </c>
      <c r="L1418" t="s">
        <v>116</v>
      </c>
      <c r="M1418" t="s">
        <v>121</v>
      </c>
      <c r="N1418" t="s">
        <v>62</v>
      </c>
      <c r="O1418" t="s">
        <v>178</v>
      </c>
    </row>
    <row r="1419" spans="1:15" x14ac:dyDescent="0.25">
      <c r="A1419">
        <v>2014</v>
      </c>
      <c r="B1419">
        <v>85</v>
      </c>
      <c r="C1419" t="s">
        <v>31</v>
      </c>
      <c r="D1419" t="s">
        <v>631</v>
      </c>
      <c r="E1419" t="s">
        <v>920</v>
      </c>
      <c r="F1419" t="s">
        <v>128</v>
      </c>
      <c r="G1419" t="s">
        <v>778</v>
      </c>
      <c r="H1419" t="s">
        <v>108</v>
      </c>
      <c r="I1419" t="s">
        <v>917</v>
      </c>
      <c r="J1419" t="s">
        <v>127</v>
      </c>
      <c r="K1419" t="s">
        <v>314</v>
      </c>
      <c r="L1419" t="s">
        <v>116</v>
      </c>
      <c r="M1419" t="s">
        <v>121</v>
      </c>
      <c r="N1419" t="s">
        <v>62</v>
      </c>
      <c r="O1419" t="s">
        <v>178</v>
      </c>
    </row>
    <row r="1420" spans="1:15" x14ac:dyDescent="0.25">
      <c r="A1420">
        <v>2014</v>
      </c>
      <c r="B1420">
        <v>85</v>
      </c>
      <c r="C1420" t="s">
        <v>31</v>
      </c>
      <c r="D1420" t="s">
        <v>631</v>
      </c>
      <c r="E1420" t="s">
        <v>920</v>
      </c>
      <c r="F1420" t="s">
        <v>128</v>
      </c>
      <c r="G1420" t="s">
        <v>802</v>
      </c>
      <c r="H1420" t="s">
        <v>108</v>
      </c>
      <c r="I1420" t="s">
        <v>917</v>
      </c>
      <c r="J1420" t="s">
        <v>127</v>
      </c>
      <c r="K1420" t="s">
        <v>314</v>
      </c>
      <c r="L1420" t="s">
        <v>116</v>
      </c>
      <c r="M1420" t="s">
        <v>121</v>
      </c>
      <c r="N1420" t="s">
        <v>62</v>
      </c>
      <c r="O1420" t="s">
        <v>178</v>
      </c>
    </row>
    <row r="1421" spans="1:15" x14ac:dyDescent="0.25">
      <c r="A1421">
        <v>2013</v>
      </c>
      <c r="B1421">
        <v>86</v>
      </c>
      <c r="C1421" t="s">
        <v>1111</v>
      </c>
      <c r="D1421" t="s">
        <v>230</v>
      </c>
      <c r="E1421" t="s">
        <v>231</v>
      </c>
      <c r="F1421" t="s">
        <v>128</v>
      </c>
      <c r="G1421" t="s">
        <v>917</v>
      </c>
      <c r="H1421" t="s">
        <v>108</v>
      </c>
      <c r="I1421" t="s">
        <v>917</v>
      </c>
      <c r="J1421" t="s">
        <v>917</v>
      </c>
      <c r="K1421" t="s">
        <v>917</v>
      </c>
      <c r="L1421" t="s">
        <v>117</v>
      </c>
      <c r="M1421" t="s">
        <v>229</v>
      </c>
      <c r="N1421" t="s">
        <v>63</v>
      </c>
      <c r="O1421" t="s">
        <v>228</v>
      </c>
    </row>
    <row r="1422" spans="1:15" x14ac:dyDescent="0.25">
      <c r="A1422">
        <v>2013</v>
      </c>
      <c r="B1422">
        <v>86</v>
      </c>
      <c r="C1422" t="s">
        <v>1111</v>
      </c>
      <c r="D1422" t="s">
        <v>230</v>
      </c>
      <c r="E1422" t="s">
        <v>231</v>
      </c>
      <c r="F1422" t="s">
        <v>667</v>
      </c>
      <c r="G1422" t="s">
        <v>917</v>
      </c>
      <c r="H1422" t="s">
        <v>108</v>
      </c>
      <c r="I1422" t="s">
        <v>917</v>
      </c>
      <c r="J1422" t="s">
        <v>917</v>
      </c>
      <c r="K1422" t="s">
        <v>917</v>
      </c>
      <c r="L1422" t="s">
        <v>117</v>
      </c>
      <c r="M1422" t="s">
        <v>229</v>
      </c>
      <c r="N1422" t="s">
        <v>63</v>
      </c>
      <c r="O1422" t="s">
        <v>228</v>
      </c>
    </row>
    <row r="1423" spans="1:15" x14ac:dyDescent="0.25">
      <c r="A1423">
        <v>2013</v>
      </c>
      <c r="B1423">
        <v>86</v>
      </c>
      <c r="C1423" t="s">
        <v>1111</v>
      </c>
      <c r="D1423" t="s">
        <v>230</v>
      </c>
      <c r="E1423" t="s">
        <v>231</v>
      </c>
      <c r="F1423" t="s">
        <v>701</v>
      </c>
      <c r="G1423" t="s">
        <v>917</v>
      </c>
      <c r="H1423" t="s">
        <v>108</v>
      </c>
      <c r="I1423" t="s">
        <v>917</v>
      </c>
      <c r="J1423" t="s">
        <v>917</v>
      </c>
      <c r="K1423" t="s">
        <v>917</v>
      </c>
      <c r="L1423" t="s">
        <v>117</v>
      </c>
      <c r="M1423" t="s">
        <v>229</v>
      </c>
      <c r="N1423" t="s">
        <v>63</v>
      </c>
      <c r="O1423" t="s">
        <v>228</v>
      </c>
    </row>
    <row r="1424" spans="1:15" x14ac:dyDescent="0.25">
      <c r="A1424">
        <v>2013</v>
      </c>
      <c r="B1424">
        <v>87</v>
      </c>
      <c r="C1424" t="s">
        <v>196</v>
      </c>
      <c r="D1424" t="s">
        <v>64</v>
      </c>
      <c r="E1424" t="s">
        <v>149</v>
      </c>
      <c r="F1424" t="s">
        <v>128</v>
      </c>
      <c r="G1424" t="s">
        <v>803</v>
      </c>
      <c r="H1424" t="s">
        <v>108</v>
      </c>
      <c r="I1424" t="s">
        <v>917</v>
      </c>
      <c r="J1424" t="s">
        <v>440</v>
      </c>
      <c r="K1424" t="s">
        <v>314</v>
      </c>
      <c r="L1424" t="s">
        <v>117</v>
      </c>
      <c r="M1424" t="s">
        <v>225</v>
      </c>
      <c r="N1424" t="s">
        <v>559</v>
      </c>
      <c r="O1424" t="s">
        <v>560</v>
      </c>
    </row>
    <row r="1425" spans="1:15" x14ac:dyDescent="0.25">
      <c r="A1425">
        <v>2013</v>
      </c>
      <c r="B1425">
        <v>87</v>
      </c>
      <c r="C1425" t="s">
        <v>196</v>
      </c>
      <c r="D1425" t="s">
        <v>64</v>
      </c>
      <c r="E1425" t="s">
        <v>149</v>
      </c>
      <c r="F1425" t="s">
        <v>128</v>
      </c>
      <c r="G1425" t="s">
        <v>787</v>
      </c>
      <c r="H1425" t="s">
        <v>108</v>
      </c>
      <c r="I1425" t="s">
        <v>917</v>
      </c>
      <c r="J1425" t="s">
        <v>440</v>
      </c>
      <c r="K1425" t="s">
        <v>314</v>
      </c>
      <c r="L1425" t="s">
        <v>117</v>
      </c>
      <c r="M1425" t="s">
        <v>225</v>
      </c>
      <c r="N1425" t="s">
        <v>559</v>
      </c>
      <c r="O1425" t="s">
        <v>560</v>
      </c>
    </row>
    <row r="1426" spans="1:15" x14ac:dyDescent="0.25">
      <c r="A1426">
        <v>2013</v>
      </c>
      <c r="B1426">
        <v>87</v>
      </c>
      <c r="C1426" t="s">
        <v>196</v>
      </c>
      <c r="D1426" t="s">
        <v>64</v>
      </c>
      <c r="E1426" t="s">
        <v>149</v>
      </c>
      <c r="F1426" t="s">
        <v>128</v>
      </c>
      <c r="G1426" t="s">
        <v>134</v>
      </c>
      <c r="H1426" t="s">
        <v>108</v>
      </c>
      <c r="I1426" t="s">
        <v>917</v>
      </c>
      <c r="J1426" t="s">
        <v>440</v>
      </c>
      <c r="K1426" t="s">
        <v>314</v>
      </c>
      <c r="L1426" t="s">
        <v>117</v>
      </c>
      <c r="M1426" t="s">
        <v>225</v>
      </c>
      <c r="N1426" t="s">
        <v>559</v>
      </c>
      <c r="O1426" t="s">
        <v>560</v>
      </c>
    </row>
    <row r="1427" spans="1:15" x14ac:dyDescent="0.25">
      <c r="A1427">
        <v>2013</v>
      </c>
      <c r="B1427">
        <v>87</v>
      </c>
      <c r="C1427" t="s">
        <v>196</v>
      </c>
      <c r="D1427" t="s">
        <v>64</v>
      </c>
      <c r="E1427" t="s">
        <v>149</v>
      </c>
      <c r="F1427" t="s">
        <v>128</v>
      </c>
      <c r="G1427" t="s">
        <v>772</v>
      </c>
      <c r="H1427" t="s">
        <v>108</v>
      </c>
      <c r="I1427" t="s">
        <v>917</v>
      </c>
      <c r="J1427" t="s">
        <v>440</v>
      </c>
      <c r="K1427" t="s">
        <v>314</v>
      </c>
      <c r="L1427" t="s">
        <v>117</v>
      </c>
      <c r="M1427" t="s">
        <v>225</v>
      </c>
      <c r="N1427" t="s">
        <v>559</v>
      </c>
      <c r="O1427" t="s">
        <v>560</v>
      </c>
    </row>
    <row r="1428" spans="1:15" x14ac:dyDescent="0.25">
      <c r="A1428">
        <v>2013</v>
      </c>
      <c r="B1428">
        <v>88</v>
      </c>
      <c r="C1428" t="s">
        <v>888</v>
      </c>
      <c r="D1428" t="s">
        <v>65</v>
      </c>
      <c r="E1428" t="s">
        <v>149</v>
      </c>
      <c r="F1428" t="s">
        <v>128</v>
      </c>
      <c r="G1428" t="s">
        <v>134</v>
      </c>
      <c r="H1428" t="s">
        <v>108</v>
      </c>
      <c r="I1428" t="s">
        <v>917</v>
      </c>
      <c r="J1428" t="s">
        <v>234</v>
      </c>
      <c r="K1428" t="s">
        <v>186</v>
      </c>
      <c r="L1428" t="s">
        <v>117</v>
      </c>
      <c r="M1428" t="s">
        <v>232</v>
      </c>
      <c r="N1428" t="s">
        <v>97</v>
      </c>
      <c r="O1428" t="s">
        <v>561</v>
      </c>
    </row>
    <row r="1429" spans="1:15" x14ac:dyDescent="0.25">
      <c r="A1429">
        <v>2013</v>
      </c>
      <c r="B1429">
        <v>88</v>
      </c>
      <c r="C1429" t="s">
        <v>888</v>
      </c>
      <c r="D1429" t="s">
        <v>65</v>
      </c>
      <c r="E1429" t="s">
        <v>149</v>
      </c>
      <c r="F1429" t="s">
        <v>128</v>
      </c>
      <c r="G1429" t="s">
        <v>772</v>
      </c>
      <c r="H1429" t="s">
        <v>108</v>
      </c>
      <c r="I1429" t="s">
        <v>917</v>
      </c>
      <c r="J1429" t="s">
        <v>234</v>
      </c>
      <c r="K1429" t="s">
        <v>186</v>
      </c>
      <c r="L1429" t="s">
        <v>117</v>
      </c>
      <c r="M1429" t="s">
        <v>232</v>
      </c>
      <c r="N1429" t="s">
        <v>97</v>
      </c>
      <c r="O1429" t="s">
        <v>561</v>
      </c>
    </row>
    <row r="1430" spans="1:15" x14ac:dyDescent="0.25">
      <c r="A1430">
        <v>2013</v>
      </c>
      <c r="B1430">
        <v>89</v>
      </c>
      <c r="C1430" t="s">
        <v>196</v>
      </c>
      <c r="D1430" t="s">
        <v>66</v>
      </c>
      <c r="E1430" t="s">
        <v>183</v>
      </c>
      <c r="F1430" t="s">
        <v>128</v>
      </c>
      <c r="G1430" t="s">
        <v>134</v>
      </c>
      <c r="H1430" t="s">
        <v>108</v>
      </c>
      <c r="I1430" t="s">
        <v>109</v>
      </c>
      <c r="J1430" t="s">
        <v>184</v>
      </c>
      <c r="K1430" t="s">
        <v>186</v>
      </c>
      <c r="L1430" t="s">
        <v>117</v>
      </c>
      <c r="M1430" t="s">
        <v>121</v>
      </c>
      <c r="N1430" t="s">
        <v>67</v>
      </c>
      <c r="O1430" t="s">
        <v>233</v>
      </c>
    </row>
    <row r="1431" spans="1:15" x14ac:dyDescent="0.25">
      <c r="A1431">
        <v>2013</v>
      </c>
      <c r="B1431">
        <v>89</v>
      </c>
      <c r="C1431" t="s">
        <v>196</v>
      </c>
      <c r="D1431" t="s">
        <v>66</v>
      </c>
      <c r="E1431" t="s">
        <v>183</v>
      </c>
      <c r="F1431" t="s">
        <v>128</v>
      </c>
      <c r="G1431" t="s">
        <v>804</v>
      </c>
      <c r="H1431" t="s">
        <v>108</v>
      </c>
      <c r="I1431" t="s">
        <v>109</v>
      </c>
      <c r="J1431" t="s">
        <v>184</v>
      </c>
      <c r="K1431" t="s">
        <v>186</v>
      </c>
      <c r="L1431" t="s">
        <v>117</v>
      </c>
      <c r="M1431" t="s">
        <v>121</v>
      </c>
      <c r="N1431" t="s">
        <v>67</v>
      </c>
      <c r="O1431" t="s">
        <v>233</v>
      </c>
    </row>
    <row r="1432" spans="1:15" x14ac:dyDescent="0.25">
      <c r="A1432">
        <v>2013</v>
      </c>
      <c r="B1432">
        <v>89</v>
      </c>
      <c r="C1432" t="s">
        <v>196</v>
      </c>
      <c r="D1432" t="s">
        <v>66</v>
      </c>
      <c r="E1432" t="s">
        <v>183</v>
      </c>
      <c r="F1432" t="s">
        <v>128</v>
      </c>
      <c r="G1432" t="s">
        <v>770</v>
      </c>
      <c r="H1432" t="s">
        <v>108</v>
      </c>
      <c r="I1432" t="s">
        <v>109</v>
      </c>
      <c r="J1432" t="s">
        <v>184</v>
      </c>
      <c r="K1432" t="s">
        <v>186</v>
      </c>
      <c r="L1432" t="s">
        <v>117</v>
      </c>
      <c r="M1432" t="s">
        <v>121</v>
      </c>
      <c r="N1432" t="s">
        <v>67</v>
      </c>
      <c r="O1432" t="s">
        <v>233</v>
      </c>
    </row>
    <row r="1433" spans="1:15" x14ac:dyDescent="0.25">
      <c r="A1433">
        <v>2013</v>
      </c>
      <c r="B1433">
        <v>90</v>
      </c>
      <c r="C1433" t="s">
        <v>1111</v>
      </c>
      <c r="D1433" t="s">
        <v>44</v>
      </c>
      <c r="E1433" t="s">
        <v>149</v>
      </c>
      <c r="F1433" t="s">
        <v>128</v>
      </c>
      <c r="G1433" t="s">
        <v>917</v>
      </c>
      <c r="H1433" t="s">
        <v>165</v>
      </c>
      <c r="I1433" t="s">
        <v>917</v>
      </c>
      <c r="J1433" t="s">
        <v>163</v>
      </c>
      <c r="K1433" t="s">
        <v>163</v>
      </c>
      <c r="L1433" t="s">
        <v>117</v>
      </c>
      <c r="M1433" t="s">
        <v>235</v>
      </c>
      <c r="N1433" t="s">
        <v>68</v>
      </c>
      <c r="O1433" t="s">
        <v>236</v>
      </c>
    </row>
    <row r="1434" spans="1:15" x14ac:dyDescent="0.25">
      <c r="A1434">
        <v>2013</v>
      </c>
      <c r="B1434">
        <v>90</v>
      </c>
      <c r="C1434" t="s">
        <v>888</v>
      </c>
      <c r="D1434" t="s">
        <v>44</v>
      </c>
      <c r="E1434" t="s">
        <v>149</v>
      </c>
      <c r="F1434" t="s">
        <v>128</v>
      </c>
      <c r="G1434" t="s">
        <v>917</v>
      </c>
      <c r="H1434" t="s">
        <v>165</v>
      </c>
      <c r="I1434" t="s">
        <v>917</v>
      </c>
      <c r="J1434" t="s">
        <v>163</v>
      </c>
      <c r="K1434" t="s">
        <v>163</v>
      </c>
      <c r="L1434" t="s">
        <v>117</v>
      </c>
      <c r="M1434" t="s">
        <v>235</v>
      </c>
      <c r="N1434" t="s">
        <v>68</v>
      </c>
      <c r="O1434" t="s">
        <v>236</v>
      </c>
    </row>
    <row r="1435" spans="1:15" x14ac:dyDescent="0.25">
      <c r="A1435">
        <v>2013</v>
      </c>
      <c r="B1435">
        <v>90</v>
      </c>
      <c r="C1435" t="s">
        <v>196</v>
      </c>
      <c r="D1435" t="s">
        <v>44</v>
      </c>
      <c r="E1435" t="s">
        <v>149</v>
      </c>
      <c r="F1435" t="s">
        <v>128</v>
      </c>
      <c r="G1435" t="s">
        <v>917</v>
      </c>
      <c r="H1435" t="s">
        <v>165</v>
      </c>
      <c r="I1435" t="s">
        <v>917</v>
      </c>
      <c r="J1435" t="s">
        <v>163</v>
      </c>
      <c r="K1435" t="s">
        <v>163</v>
      </c>
      <c r="L1435" t="s">
        <v>117</v>
      </c>
      <c r="M1435" t="s">
        <v>235</v>
      </c>
      <c r="N1435" t="s">
        <v>68</v>
      </c>
      <c r="O1435" t="s">
        <v>236</v>
      </c>
    </row>
    <row r="1436" spans="1:15" x14ac:dyDescent="0.25">
      <c r="A1436">
        <v>2013</v>
      </c>
      <c r="B1436">
        <v>90</v>
      </c>
      <c r="C1436" t="s">
        <v>81</v>
      </c>
      <c r="D1436" t="s">
        <v>44</v>
      </c>
      <c r="E1436" t="s">
        <v>149</v>
      </c>
      <c r="F1436" t="s">
        <v>128</v>
      </c>
      <c r="G1436" t="s">
        <v>917</v>
      </c>
      <c r="H1436" t="s">
        <v>165</v>
      </c>
      <c r="I1436" t="s">
        <v>917</v>
      </c>
      <c r="J1436" t="s">
        <v>163</v>
      </c>
      <c r="K1436" t="s">
        <v>163</v>
      </c>
      <c r="L1436" t="s">
        <v>117</v>
      </c>
      <c r="M1436" t="s">
        <v>235</v>
      </c>
      <c r="N1436" t="s">
        <v>68</v>
      </c>
      <c r="O1436" t="s">
        <v>236</v>
      </c>
    </row>
    <row r="1437" spans="1:15" x14ac:dyDescent="0.25">
      <c r="A1437">
        <v>2013</v>
      </c>
      <c r="B1437">
        <v>90</v>
      </c>
      <c r="C1437" t="s">
        <v>1111</v>
      </c>
      <c r="D1437" t="s">
        <v>44</v>
      </c>
      <c r="E1437" t="s">
        <v>638</v>
      </c>
      <c r="F1437" t="s">
        <v>128</v>
      </c>
      <c r="G1437" t="s">
        <v>917</v>
      </c>
      <c r="H1437" t="s">
        <v>165</v>
      </c>
      <c r="I1437" t="s">
        <v>917</v>
      </c>
      <c r="J1437" t="s">
        <v>163</v>
      </c>
      <c r="K1437" t="s">
        <v>163</v>
      </c>
      <c r="L1437" t="s">
        <v>117</v>
      </c>
      <c r="M1437" t="s">
        <v>235</v>
      </c>
      <c r="N1437" t="s">
        <v>68</v>
      </c>
      <c r="O1437" t="s">
        <v>236</v>
      </c>
    </row>
    <row r="1438" spans="1:15" x14ac:dyDescent="0.25">
      <c r="A1438">
        <v>2013</v>
      </c>
      <c r="B1438">
        <v>90</v>
      </c>
      <c r="C1438" t="s">
        <v>888</v>
      </c>
      <c r="D1438" t="s">
        <v>44</v>
      </c>
      <c r="E1438" t="s">
        <v>638</v>
      </c>
      <c r="F1438" t="s">
        <v>128</v>
      </c>
      <c r="G1438" t="s">
        <v>917</v>
      </c>
      <c r="H1438" t="s">
        <v>165</v>
      </c>
      <c r="I1438" t="s">
        <v>917</v>
      </c>
      <c r="J1438" t="s">
        <v>163</v>
      </c>
      <c r="K1438" t="s">
        <v>163</v>
      </c>
      <c r="L1438" t="s">
        <v>117</v>
      </c>
      <c r="M1438" t="s">
        <v>235</v>
      </c>
      <c r="N1438" t="s">
        <v>68</v>
      </c>
      <c r="O1438" t="s">
        <v>236</v>
      </c>
    </row>
    <row r="1439" spans="1:15" x14ac:dyDescent="0.25">
      <c r="A1439">
        <v>2013</v>
      </c>
      <c r="B1439">
        <v>90</v>
      </c>
      <c r="C1439" t="s">
        <v>196</v>
      </c>
      <c r="D1439" t="s">
        <v>44</v>
      </c>
      <c r="E1439" t="s">
        <v>638</v>
      </c>
      <c r="F1439" t="s">
        <v>128</v>
      </c>
      <c r="G1439" t="s">
        <v>917</v>
      </c>
      <c r="H1439" t="s">
        <v>165</v>
      </c>
      <c r="I1439" t="s">
        <v>917</v>
      </c>
      <c r="J1439" t="s">
        <v>163</v>
      </c>
      <c r="K1439" t="s">
        <v>163</v>
      </c>
      <c r="L1439" t="s">
        <v>117</v>
      </c>
      <c r="M1439" t="s">
        <v>235</v>
      </c>
      <c r="N1439" t="s">
        <v>68</v>
      </c>
      <c r="O1439" t="s">
        <v>236</v>
      </c>
    </row>
    <row r="1440" spans="1:15" x14ac:dyDescent="0.25">
      <c r="A1440">
        <v>2013</v>
      </c>
      <c r="B1440">
        <v>90</v>
      </c>
      <c r="C1440" t="s">
        <v>81</v>
      </c>
      <c r="D1440" t="s">
        <v>44</v>
      </c>
      <c r="E1440" t="s">
        <v>638</v>
      </c>
      <c r="F1440" t="s">
        <v>128</v>
      </c>
      <c r="G1440" t="s">
        <v>917</v>
      </c>
      <c r="H1440" t="s">
        <v>165</v>
      </c>
      <c r="I1440" t="s">
        <v>917</v>
      </c>
      <c r="J1440" t="s">
        <v>163</v>
      </c>
      <c r="K1440" t="s">
        <v>163</v>
      </c>
      <c r="L1440" t="s">
        <v>117</v>
      </c>
      <c r="M1440" t="s">
        <v>235</v>
      </c>
      <c r="N1440" t="s">
        <v>68</v>
      </c>
      <c r="O1440" t="s">
        <v>236</v>
      </c>
    </row>
    <row r="1441" spans="1:15" x14ac:dyDescent="0.25">
      <c r="A1441">
        <v>2013</v>
      </c>
      <c r="B1441">
        <v>90</v>
      </c>
      <c r="C1441" t="s">
        <v>1111</v>
      </c>
      <c r="D1441" t="s">
        <v>564</v>
      </c>
      <c r="E1441" t="s">
        <v>149</v>
      </c>
      <c r="F1441" t="s">
        <v>128</v>
      </c>
      <c r="G1441" t="s">
        <v>917</v>
      </c>
      <c r="H1441" t="s">
        <v>165</v>
      </c>
      <c r="I1441" t="s">
        <v>917</v>
      </c>
      <c r="J1441" t="s">
        <v>163</v>
      </c>
      <c r="K1441" t="s">
        <v>163</v>
      </c>
      <c r="L1441" t="s">
        <v>117</v>
      </c>
      <c r="M1441" t="s">
        <v>235</v>
      </c>
      <c r="N1441" t="s">
        <v>68</v>
      </c>
      <c r="O1441" t="s">
        <v>236</v>
      </c>
    </row>
    <row r="1442" spans="1:15" x14ac:dyDescent="0.25">
      <c r="A1442">
        <v>2013</v>
      </c>
      <c r="B1442">
        <v>90</v>
      </c>
      <c r="C1442" t="s">
        <v>888</v>
      </c>
      <c r="D1442" t="s">
        <v>564</v>
      </c>
      <c r="E1442" t="s">
        <v>149</v>
      </c>
      <c r="F1442" t="s">
        <v>128</v>
      </c>
      <c r="G1442" t="s">
        <v>917</v>
      </c>
      <c r="H1442" t="s">
        <v>165</v>
      </c>
      <c r="I1442" t="s">
        <v>917</v>
      </c>
      <c r="J1442" t="s">
        <v>163</v>
      </c>
      <c r="K1442" t="s">
        <v>163</v>
      </c>
      <c r="L1442" t="s">
        <v>117</v>
      </c>
      <c r="M1442" t="s">
        <v>235</v>
      </c>
      <c r="N1442" t="s">
        <v>68</v>
      </c>
      <c r="O1442" t="s">
        <v>236</v>
      </c>
    </row>
    <row r="1443" spans="1:15" x14ac:dyDescent="0.25">
      <c r="A1443">
        <v>2013</v>
      </c>
      <c r="B1443">
        <v>90</v>
      </c>
      <c r="C1443" t="s">
        <v>196</v>
      </c>
      <c r="D1443" t="s">
        <v>564</v>
      </c>
      <c r="E1443" t="s">
        <v>149</v>
      </c>
      <c r="F1443" t="s">
        <v>128</v>
      </c>
      <c r="G1443" t="s">
        <v>917</v>
      </c>
      <c r="H1443" t="s">
        <v>165</v>
      </c>
      <c r="I1443" t="s">
        <v>917</v>
      </c>
      <c r="J1443" t="s">
        <v>163</v>
      </c>
      <c r="K1443" t="s">
        <v>163</v>
      </c>
      <c r="L1443" t="s">
        <v>117</v>
      </c>
      <c r="M1443" t="s">
        <v>235</v>
      </c>
      <c r="N1443" t="s">
        <v>68</v>
      </c>
      <c r="O1443" t="s">
        <v>236</v>
      </c>
    </row>
    <row r="1444" spans="1:15" x14ac:dyDescent="0.25">
      <c r="A1444">
        <v>2013</v>
      </c>
      <c r="B1444">
        <v>90</v>
      </c>
      <c r="C1444" t="s">
        <v>81</v>
      </c>
      <c r="D1444" t="s">
        <v>564</v>
      </c>
      <c r="E1444" t="s">
        <v>149</v>
      </c>
      <c r="F1444" t="s">
        <v>128</v>
      </c>
      <c r="G1444" t="s">
        <v>917</v>
      </c>
      <c r="H1444" t="s">
        <v>165</v>
      </c>
      <c r="I1444" t="s">
        <v>917</v>
      </c>
      <c r="J1444" t="s">
        <v>163</v>
      </c>
      <c r="K1444" t="s">
        <v>163</v>
      </c>
      <c r="L1444" t="s">
        <v>117</v>
      </c>
      <c r="M1444" t="s">
        <v>235</v>
      </c>
      <c r="N1444" t="s">
        <v>68</v>
      </c>
      <c r="O1444" t="s">
        <v>236</v>
      </c>
    </row>
    <row r="1445" spans="1:15" x14ac:dyDescent="0.25">
      <c r="A1445">
        <v>2013</v>
      </c>
      <c r="B1445">
        <v>90</v>
      </c>
      <c r="C1445" t="s">
        <v>1111</v>
      </c>
      <c r="D1445" t="s">
        <v>564</v>
      </c>
      <c r="E1445" t="s">
        <v>638</v>
      </c>
      <c r="F1445" t="s">
        <v>128</v>
      </c>
      <c r="G1445" t="s">
        <v>917</v>
      </c>
      <c r="H1445" t="s">
        <v>165</v>
      </c>
      <c r="I1445" t="s">
        <v>917</v>
      </c>
      <c r="J1445" t="s">
        <v>163</v>
      </c>
      <c r="K1445" t="s">
        <v>163</v>
      </c>
      <c r="L1445" t="s">
        <v>117</v>
      </c>
      <c r="M1445" t="s">
        <v>235</v>
      </c>
      <c r="N1445" t="s">
        <v>68</v>
      </c>
      <c r="O1445" t="s">
        <v>236</v>
      </c>
    </row>
    <row r="1446" spans="1:15" x14ac:dyDescent="0.25">
      <c r="A1446">
        <v>2013</v>
      </c>
      <c r="B1446">
        <v>90</v>
      </c>
      <c r="C1446" t="s">
        <v>888</v>
      </c>
      <c r="D1446" t="s">
        <v>564</v>
      </c>
      <c r="E1446" t="s">
        <v>638</v>
      </c>
      <c r="F1446" t="s">
        <v>128</v>
      </c>
      <c r="G1446" t="s">
        <v>917</v>
      </c>
      <c r="H1446" t="s">
        <v>165</v>
      </c>
      <c r="I1446" t="s">
        <v>917</v>
      </c>
      <c r="J1446" t="s">
        <v>163</v>
      </c>
      <c r="K1446" t="s">
        <v>163</v>
      </c>
      <c r="L1446" t="s">
        <v>117</v>
      </c>
      <c r="M1446" t="s">
        <v>235</v>
      </c>
      <c r="N1446" t="s">
        <v>68</v>
      </c>
      <c r="O1446" t="s">
        <v>236</v>
      </c>
    </row>
    <row r="1447" spans="1:15" x14ac:dyDescent="0.25">
      <c r="A1447">
        <v>2013</v>
      </c>
      <c r="B1447">
        <v>90</v>
      </c>
      <c r="C1447" t="s">
        <v>196</v>
      </c>
      <c r="D1447" t="s">
        <v>564</v>
      </c>
      <c r="E1447" t="s">
        <v>638</v>
      </c>
      <c r="F1447" t="s">
        <v>128</v>
      </c>
      <c r="G1447" t="s">
        <v>917</v>
      </c>
      <c r="H1447" t="s">
        <v>165</v>
      </c>
      <c r="I1447" t="s">
        <v>917</v>
      </c>
      <c r="J1447" t="s">
        <v>163</v>
      </c>
      <c r="K1447" t="s">
        <v>163</v>
      </c>
      <c r="L1447" t="s">
        <v>117</v>
      </c>
      <c r="M1447" t="s">
        <v>235</v>
      </c>
      <c r="N1447" t="s">
        <v>68</v>
      </c>
      <c r="O1447" t="s">
        <v>236</v>
      </c>
    </row>
    <row r="1448" spans="1:15" x14ac:dyDescent="0.25">
      <c r="A1448">
        <v>2013</v>
      </c>
      <c r="B1448">
        <v>90</v>
      </c>
      <c r="C1448" t="s">
        <v>81</v>
      </c>
      <c r="D1448" t="s">
        <v>564</v>
      </c>
      <c r="E1448" t="s">
        <v>638</v>
      </c>
      <c r="F1448" t="s">
        <v>128</v>
      </c>
      <c r="G1448" t="s">
        <v>917</v>
      </c>
      <c r="H1448" t="s">
        <v>165</v>
      </c>
      <c r="I1448" t="s">
        <v>917</v>
      </c>
      <c r="J1448" t="s">
        <v>163</v>
      </c>
      <c r="K1448" t="s">
        <v>163</v>
      </c>
      <c r="L1448" t="s">
        <v>117</v>
      </c>
      <c r="M1448" t="s">
        <v>235</v>
      </c>
      <c r="N1448" t="s">
        <v>68</v>
      </c>
      <c r="O1448" t="s">
        <v>236</v>
      </c>
    </row>
    <row r="1449" spans="1:15" x14ac:dyDescent="0.25">
      <c r="A1449">
        <v>2013</v>
      </c>
      <c r="B1449">
        <v>91</v>
      </c>
      <c r="C1449" t="s">
        <v>888</v>
      </c>
      <c r="D1449" t="s">
        <v>9</v>
      </c>
      <c r="E1449" t="s">
        <v>149</v>
      </c>
      <c r="F1449" t="s">
        <v>128</v>
      </c>
      <c r="G1449" t="s">
        <v>134</v>
      </c>
      <c r="H1449" t="s">
        <v>108</v>
      </c>
      <c r="I1449" t="s">
        <v>768</v>
      </c>
      <c r="J1449" t="s">
        <v>239</v>
      </c>
      <c r="K1449" t="s">
        <v>186</v>
      </c>
      <c r="L1449" t="s">
        <v>117</v>
      </c>
      <c r="M1449" t="s">
        <v>120</v>
      </c>
      <c r="N1449" t="s">
        <v>98</v>
      </c>
      <c r="O1449" t="s">
        <v>565</v>
      </c>
    </row>
    <row r="1450" spans="1:15" x14ac:dyDescent="0.25">
      <c r="A1450">
        <v>2013</v>
      </c>
      <c r="B1450">
        <v>91</v>
      </c>
      <c r="C1450" t="s">
        <v>888</v>
      </c>
      <c r="D1450" t="s">
        <v>9</v>
      </c>
      <c r="E1450" t="s">
        <v>149</v>
      </c>
      <c r="F1450" t="s">
        <v>128</v>
      </c>
      <c r="G1450" t="s">
        <v>423</v>
      </c>
      <c r="H1450" t="s">
        <v>108</v>
      </c>
      <c r="I1450" t="s">
        <v>768</v>
      </c>
      <c r="J1450" t="s">
        <v>239</v>
      </c>
      <c r="K1450" t="s">
        <v>186</v>
      </c>
      <c r="L1450" t="s">
        <v>117</v>
      </c>
      <c r="M1450" t="s">
        <v>120</v>
      </c>
      <c r="N1450" t="s">
        <v>98</v>
      </c>
      <c r="O1450" t="s">
        <v>565</v>
      </c>
    </row>
    <row r="1451" spans="1:15" x14ac:dyDescent="0.25">
      <c r="A1451">
        <v>2013</v>
      </c>
      <c r="B1451">
        <v>91</v>
      </c>
      <c r="C1451" t="s">
        <v>888</v>
      </c>
      <c r="D1451" t="s">
        <v>9</v>
      </c>
      <c r="E1451" t="s">
        <v>149</v>
      </c>
      <c r="F1451" t="s">
        <v>51</v>
      </c>
      <c r="G1451" t="s">
        <v>134</v>
      </c>
      <c r="H1451" t="s">
        <v>108</v>
      </c>
      <c r="I1451" t="s">
        <v>768</v>
      </c>
      <c r="J1451" t="s">
        <v>239</v>
      </c>
      <c r="K1451" t="s">
        <v>186</v>
      </c>
      <c r="L1451" t="s">
        <v>117</v>
      </c>
      <c r="M1451" t="s">
        <v>120</v>
      </c>
      <c r="N1451" t="s">
        <v>98</v>
      </c>
      <c r="O1451" t="s">
        <v>565</v>
      </c>
    </row>
    <row r="1452" spans="1:15" x14ac:dyDescent="0.25">
      <c r="A1452">
        <v>2013</v>
      </c>
      <c r="B1452">
        <v>91</v>
      </c>
      <c r="C1452" t="s">
        <v>888</v>
      </c>
      <c r="D1452" t="s">
        <v>9</v>
      </c>
      <c r="E1452" t="s">
        <v>149</v>
      </c>
      <c r="F1452" t="s">
        <v>51</v>
      </c>
      <c r="G1452" t="s">
        <v>423</v>
      </c>
      <c r="H1452" t="s">
        <v>108</v>
      </c>
      <c r="I1452" t="s">
        <v>768</v>
      </c>
      <c r="J1452" t="s">
        <v>239</v>
      </c>
      <c r="K1452" t="s">
        <v>186</v>
      </c>
      <c r="L1452" t="s">
        <v>117</v>
      </c>
      <c r="M1452" t="s">
        <v>120</v>
      </c>
      <c r="N1452" t="s">
        <v>98</v>
      </c>
      <c r="O1452" t="s">
        <v>565</v>
      </c>
    </row>
    <row r="1453" spans="1:15" x14ac:dyDescent="0.25">
      <c r="A1453">
        <v>2013</v>
      </c>
      <c r="B1453">
        <v>91</v>
      </c>
      <c r="C1453" t="s">
        <v>888</v>
      </c>
      <c r="D1453" t="s">
        <v>9</v>
      </c>
      <c r="E1453" t="s">
        <v>149</v>
      </c>
      <c r="F1453" t="s">
        <v>17</v>
      </c>
      <c r="G1453" t="s">
        <v>134</v>
      </c>
      <c r="H1453" t="s">
        <v>108</v>
      </c>
      <c r="I1453" t="s">
        <v>768</v>
      </c>
      <c r="J1453" t="s">
        <v>239</v>
      </c>
      <c r="K1453" t="s">
        <v>186</v>
      </c>
      <c r="L1453" t="s">
        <v>117</v>
      </c>
      <c r="M1453" t="s">
        <v>120</v>
      </c>
      <c r="N1453" t="s">
        <v>98</v>
      </c>
      <c r="O1453" t="s">
        <v>565</v>
      </c>
    </row>
    <row r="1454" spans="1:15" x14ac:dyDescent="0.25">
      <c r="A1454">
        <v>2013</v>
      </c>
      <c r="B1454">
        <v>91</v>
      </c>
      <c r="C1454" t="s">
        <v>888</v>
      </c>
      <c r="D1454" t="s">
        <v>9</v>
      </c>
      <c r="E1454" t="s">
        <v>149</v>
      </c>
      <c r="F1454" t="s">
        <v>17</v>
      </c>
      <c r="G1454" t="s">
        <v>423</v>
      </c>
      <c r="H1454" t="s">
        <v>108</v>
      </c>
      <c r="I1454" t="s">
        <v>768</v>
      </c>
      <c r="J1454" t="s">
        <v>239</v>
      </c>
      <c r="K1454" t="s">
        <v>186</v>
      </c>
      <c r="L1454" t="s">
        <v>117</v>
      </c>
      <c r="M1454" t="s">
        <v>120</v>
      </c>
      <c r="N1454" t="s">
        <v>98</v>
      </c>
      <c r="O1454" t="s">
        <v>565</v>
      </c>
    </row>
    <row r="1455" spans="1:15" x14ac:dyDescent="0.25">
      <c r="A1455">
        <v>2013</v>
      </c>
      <c r="B1455">
        <v>92</v>
      </c>
      <c r="C1455" t="s">
        <v>1111</v>
      </c>
      <c r="D1455" t="s">
        <v>58</v>
      </c>
      <c r="E1455" t="s">
        <v>149</v>
      </c>
      <c r="F1455" t="s">
        <v>17</v>
      </c>
      <c r="G1455" t="s">
        <v>134</v>
      </c>
      <c r="H1455" t="s">
        <v>108</v>
      </c>
      <c r="I1455" t="s">
        <v>917</v>
      </c>
      <c r="J1455" t="s">
        <v>917</v>
      </c>
      <c r="K1455" t="s">
        <v>917</v>
      </c>
      <c r="L1455" t="s">
        <v>917</v>
      </c>
      <c r="M1455" t="s">
        <v>121</v>
      </c>
      <c r="N1455" t="s">
        <v>69</v>
      </c>
      <c r="O1455" t="s">
        <v>566</v>
      </c>
    </row>
    <row r="1456" spans="1:15" x14ac:dyDescent="0.25">
      <c r="A1456">
        <v>2013</v>
      </c>
      <c r="B1456">
        <v>92</v>
      </c>
      <c r="C1456" t="s">
        <v>1111</v>
      </c>
      <c r="D1456" t="s">
        <v>58</v>
      </c>
      <c r="E1456" t="s">
        <v>149</v>
      </c>
      <c r="F1456" t="s">
        <v>17</v>
      </c>
      <c r="G1456" t="s">
        <v>786</v>
      </c>
      <c r="H1456" t="s">
        <v>108</v>
      </c>
      <c r="I1456" t="s">
        <v>917</v>
      </c>
      <c r="J1456" t="s">
        <v>917</v>
      </c>
      <c r="K1456" t="s">
        <v>917</v>
      </c>
      <c r="L1456" t="s">
        <v>917</v>
      </c>
      <c r="M1456" t="s">
        <v>121</v>
      </c>
      <c r="N1456" t="s">
        <v>69</v>
      </c>
      <c r="O1456" t="s">
        <v>566</v>
      </c>
    </row>
    <row r="1457" spans="1:15" x14ac:dyDescent="0.25">
      <c r="A1457">
        <v>2013</v>
      </c>
      <c r="B1457">
        <v>92</v>
      </c>
      <c r="C1457" t="s">
        <v>1111</v>
      </c>
      <c r="D1457" t="s">
        <v>58</v>
      </c>
      <c r="E1457" t="s">
        <v>149</v>
      </c>
      <c r="F1457" t="s">
        <v>128</v>
      </c>
      <c r="G1457" t="s">
        <v>134</v>
      </c>
      <c r="H1457" t="s">
        <v>108</v>
      </c>
      <c r="I1457" t="s">
        <v>917</v>
      </c>
      <c r="J1457" t="s">
        <v>917</v>
      </c>
      <c r="K1457" t="s">
        <v>917</v>
      </c>
      <c r="L1457" t="s">
        <v>917</v>
      </c>
      <c r="M1457" t="s">
        <v>121</v>
      </c>
      <c r="N1457" t="s">
        <v>69</v>
      </c>
      <c r="O1457" t="s">
        <v>566</v>
      </c>
    </row>
    <row r="1458" spans="1:15" x14ac:dyDescent="0.25">
      <c r="A1458">
        <v>2013</v>
      </c>
      <c r="B1458">
        <v>92</v>
      </c>
      <c r="C1458" t="s">
        <v>1111</v>
      </c>
      <c r="D1458" t="s">
        <v>58</v>
      </c>
      <c r="E1458" t="s">
        <v>149</v>
      </c>
      <c r="F1458" t="s">
        <v>128</v>
      </c>
      <c r="G1458" t="s">
        <v>786</v>
      </c>
      <c r="H1458" t="s">
        <v>108</v>
      </c>
      <c r="I1458" t="s">
        <v>917</v>
      </c>
      <c r="J1458" t="s">
        <v>917</v>
      </c>
      <c r="K1458" t="s">
        <v>917</v>
      </c>
      <c r="L1458" t="s">
        <v>917</v>
      </c>
      <c r="M1458" t="s">
        <v>121</v>
      </c>
      <c r="N1458" t="s">
        <v>69</v>
      </c>
      <c r="O1458" t="s">
        <v>566</v>
      </c>
    </row>
    <row r="1459" spans="1:15" x14ac:dyDescent="0.25">
      <c r="A1459">
        <v>2013</v>
      </c>
      <c r="B1459">
        <v>93</v>
      </c>
      <c r="C1459" t="s">
        <v>168</v>
      </c>
      <c r="D1459" t="s">
        <v>76</v>
      </c>
      <c r="E1459" t="s">
        <v>151</v>
      </c>
      <c r="F1459" t="s">
        <v>128</v>
      </c>
      <c r="G1459" t="s">
        <v>243</v>
      </c>
      <c r="H1459" t="s">
        <v>108</v>
      </c>
      <c r="I1459" t="s">
        <v>917</v>
      </c>
      <c r="J1459" t="s">
        <v>139</v>
      </c>
      <c r="K1459" t="s">
        <v>139</v>
      </c>
      <c r="L1459" t="s">
        <v>117</v>
      </c>
      <c r="M1459" t="s">
        <v>111</v>
      </c>
      <c r="N1459" t="s">
        <v>99</v>
      </c>
      <c r="O1459" t="s">
        <v>567</v>
      </c>
    </row>
    <row r="1460" spans="1:15" x14ac:dyDescent="0.25">
      <c r="A1460">
        <v>2013</v>
      </c>
      <c r="B1460">
        <v>93</v>
      </c>
      <c r="C1460" t="s">
        <v>168</v>
      </c>
      <c r="D1460" t="s">
        <v>76</v>
      </c>
      <c r="E1460" t="s">
        <v>151</v>
      </c>
      <c r="F1460" t="s">
        <v>650</v>
      </c>
      <c r="G1460" t="s">
        <v>243</v>
      </c>
      <c r="H1460" t="s">
        <v>108</v>
      </c>
      <c r="I1460" t="s">
        <v>917</v>
      </c>
      <c r="J1460" t="s">
        <v>139</v>
      </c>
      <c r="K1460" t="s">
        <v>139</v>
      </c>
      <c r="L1460" t="s">
        <v>117</v>
      </c>
      <c r="M1460" t="s">
        <v>111</v>
      </c>
      <c r="N1460" t="s">
        <v>99</v>
      </c>
      <c r="O1460" t="s">
        <v>567</v>
      </c>
    </row>
    <row r="1461" spans="1:15" x14ac:dyDescent="0.25">
      <c r="A1461">
        <v>2013</v>
      </c>
      <c r="B1461">
        <v>93</v>
      </c>
      <c r="C1461" t="s">
        <v>168</v>
      </c>
      <c r="D1461" t="s">
        <v>632</v>
      </c>
      <c r="E1461" t="s">
        <v>151</v>
      </c>
      <c r="F1461" t="s">
        <v>128</v>
      </c>
      <c r="G1461" t="s">
        <v>243</v>
      </c>
      <c r="H1461" t="s">
        <v>108</v>
      </c>
      <c r="I1461" t="s">
        <v>917</v>
      </c>
      <c r="J1461" t="s">
        <v>139</v>
      </c>
      <c r="K1461" t="s">
        <v>139</v>
      </c>
      <c r="L1461" t="s">
        <v>117</v>
      </c>
      <c r="M1461" t="s">
        <v>111</v>
      </c>
      <c r="N1461" t="s">
        <v>99</v>
      </c>
      <c r="O1461" t="s">
        <v>567</v>
      </c>
    </row>
    <row r="1462" spans="1:15" x14ac:dyDescent="0.25">
      <c r="A1462">
        <v>2013</v>
      </c>
      <c r="B1462">
        <v>93</v>
      </c>
      <c r="C1462" t="s">
        <v>168</v>
      </c>
      <c r="D1462" t="s">
        <v>632</v>
      </c>
      <c r="E1462" t="s">
        <v>151</v>
      </c>
      <c r="F1462" t="s">
        <v>650</v>
      </c>
      <c r="G1462" t="s">
        <v>243</v>
      </c>
      <c r="H1462" t="s">
        <v>108</v>
      </c>
      <c r="I1462" t="s">
        <v>917</v>
      </c>
      <c r="J1462" t="s">
        <v>139</v>
      </c>
      <c r="K1462" t="s">
        <v>139</v>
      </c>
      <c r="L1462" t="s">
        <v>117</v>
      </c>
      <c r="M1462" t="s">
        <v>111</v>
      </c>
      <c r="N1462" t="s">
        <v>99</v>
      </c>
      <c r="O1462" t="s">
        <v>567</v>
      </c>
    </row>
    <row r="1463" spans="1:15" x14ac:dyDescent="0.25">
      <c r="A1463">
        <v>2012</v>
      </c>
      <c r="B1463">
        <v>94</v>
      </c>
      <c r="C1463" t="s">
        <v>8</v>
      </c>
      <c r="D1463" t="s">
        <v>58</v>
      </c>
      <c r="E1463" t="s">
        <v>149</v>
      </c>
      <c r="F1463" t="s">
        <v>51</v>
      </c>
      <c r="G1463" t="s">
        <v>134</v>
      </c>
      <c r="H1463" t="s">
        <v>108</v>
      </c>
      <c r="I1463" t="s">
        <v>109</v>
      </c>
      <c r="J1463" t="s">
        <v>408</v>
      </c>
      <c r="K1463" t="s">
        <v>186</v>
      </c>
      <c r="L1463" t="s">
        <v>117</v>
      </c>
      <c r="M1463" t="s">
        <v>129</v>
      </c>
      <c r="N1463" t="s">
        <v>70</v>
      </c>
      <c r="O1463" t="s">
        <v>869</v>
      </c>
    </row>
    <row r="1464" spans="1:15" x14ac:dyDescent="0.25">
      <c r="A1464">
        <v>2012</v>
      </c>
      <c r="B1464">
        <v>94</v>
      </c>
      <c r="C1464" t="s">
        <v>8</v>
      </c>
      <c r="D1464" t="s">
        <v>58</v>
      </c>
      <c r="E1464" t="s">
        <v>149</v>
      </c>
      <c r="F1464" t="s">
        <v>51</v>
      </c>
      <c r="G1464" t="s">
        <v>805</v>
      </c>
      <c r="H1464" t="s">
        <v>108</v>
      </c>
      <c r="I1464" t="s">
        <v>109</v>
      </c>
      <c r="J1464" t="s">
        <v>408</v>
      </c>
      <c r="K1464" t="s">
        <v>186</v>
      </c>
      <c r="L1464" t="s">
        <v>117</v>
      </c>
      <c r="M1464" t="s">
        <v>129</v>
      </c>
      <c r="N1464" t="s">
        <v>70</v>
      </c>
      <c r="O1464" t="s">
        <v>869</v>
      </c>
    </row>
    <row r="1465" spans="1:15" x14ac:dyDescent="0.25">
      <c r="A1465">
        <v>2012</v>
      </c>
      <c r="B1465">
        <v>94</v>
      </c>
      <c r="C1465" t="s">
        <v>8</v>
      </c>
      <c r="D1465" t="s">
        <v>58</v>
      </c>
      <c r="E1465" t="s">
        <v>149</v>
      </c>
      <c r="F1465" t="s">
        <v>51</v>
      </c>
      <c r="G1465" t="s">
        <v>778</v>
      </c>
      <c r="H1465" t="s">
        <v>108</v>
      </c>
      <c r="I1465" t="s">
        <v>109</v>
      </c>
      <c r="J1465" t="s">
        <v>408</v>
      </c>
      <c r="K1465" t="s">
        <v>186</v>
      </c>
      <c r="L1465" t="s">
        <v>117</v>
      </c>
      <c r="M1465" t="s">
        <v>129</v>
      </c>
      <c r="N1465" t="s">
        <v>70</v>
      </c>
      <c r="O1465" t="s">
        <v>869</v>
      </c>
    </row>
    <row r="1466" spans="1:15" x14ac:dyDescent="0.25">
      <c r="A1466">
        <v>2012</v>
      </c>
      <c r="B1466">
        <v>94</v>
      </c>
      <c r="C1466" t="s">
        <v>8</v>
      </c>
      <c r="D1466" t="s">
        <v>58</v>
      </c>
      <c r="E1466" t="s">
        <v>149</v>
      </c>
      <c r="F1466" t="s">
        <v>17</v>
      </c>
      <c r="G1466" t="s">
        <v>134</v>
      </c>
      <c r="H1466" t="s">
        <v>108</v>
      </c>
      <c r="I1466" t="s">
        <v>109</v>
      </c>
      <c r="J1466" t="s">
        <v>408</v>
      </c>
      <c r="K1466" t="s">
        <v>186</v>
      </c>
      <c r="L1466" t="s">
        <v>117</v>
      </c>
      <c r="M1466" t="s">
        <v>129</v>
      </c>
      <c r="N1466" t="s">
        <v>70</v>
      </c>
      <c r="O1466" t="s">
        <v>869</v>
      </c>
    </row>
    <row r="1467" spans="1:15" x14ac:dyDescent="0.25">
      <c r="A1467">
        <v>2012</v>
      </c>
      <c r="B1467">
        <v>94</v>
      </c>
      <c r="C1467" t="s">
        <v>8</v>
      </c>
      <c r="D1467" t="s">
        <v>58</v>
      </c>
      <c r="E1467" t="s">
        <v>149</v>
      </c>
      <c r="F1467" t="s">
        <v>17</v>
      </c>
      <c r="G1467" t="s">
        <v>805</v>
      </c>
      <c r="H1467" t="s">
        <v>108</v>
      </c>
      <c r="I1467" t="s">
        <v>109</v>
      </c>
      <c r="J1467" t="s">
        <v>408</v>
      </c>
      <c r="K1467" t="s">
        <v>186</v>
      </c>
      <c r="L1467" t="s">
        <v>117</v>
      </c>
      <c r="M1467" t="s">
        <v>129</v>
      </c>
      <c r="N1467" t="s">
        <v>70</v>
      </c>
      <c r="O1467" t="s">
        <v>869</v>
      </c>
    </row>
    <row r="1468" spans="1:15" x14ac:dyDescent="0.25">
      <c r="A1468">
        <v>2012</v>
      </c>
      <c r="B1468">
        <v>94</v>
      </c>
      <c r="C1468" t="s">
        <v>8</v>
      </c>
      <c r="D1468" t="s">
        <v>58</v>
      </c>
      <c r="E1468" t="s">
        <v>149</v>
      </c>
      <c r="F1468" t="s">
        <v>17</v>
      </c>
      <c r="G1468" t="s">
        <v>778</v>
      </c>
      <c r="H1468" t="s">
        <v>108</v>
      </c>
      <c r="I1468" t="s">
        <v>109</v>
      </c>
      <c r="J1468" t="s">
        <v>408</v>
      </c>
      <c r="K1468" t="s">
        <v>186</v>
      </c>
      <c r="L1468" t="s">
        <v>117</v>
      </c>
      <c r="M1468" t="s">
        <v>129</v>
      </c>
      <c r="N1468" t="s">
        <v>70</v>
      </c>
      <c r="O1468" t="s">
        <v>869</v>
      </c>
    </row>
    <row r="1469" spans="1:15" x14ac:dyDescent="0.25">
      <c r="A1469">
        <v>2012</v>
      </c>
      <c r="B1469">
        <v>94</v>
      </c>
      <c r="C1469" t="s">
        <v>8</v>
      </c>
      <c r="D1469" t="s">
        <v>488</v>
      </c>
      <c r="E1469" t="s">
        <v>149</v>
      </c>
      <c r="F1469" t="s">
        <v>51</v>
      </c>
      <c r="G1469" t="s">
        <v>134</v>
      </c>
      <c r="H1469" t="s">
        <v>108</v>
      </c>
      <c r="I1469" t="s">
        <v>109</v>
      </c>
      <c r="J1469" t="s">
        <v>408</v>
      </c>
      <c r="K1469" t="s">
        <v>186</v>
      </c>
      <c r="L1469" t="s">
        <v>117</v>
      </c>
      <c r="M1469" t="s">
        <v>129</v>
      </c>
      <c r="N1469" t="s">
        <v>70</v>
      </c>
      <c r="O1469" t="s">
        <v>869</v>
      </c>
    </row>
    <row r="1470" spans="1:15" x14ac:dyDescent="0.25">
      <c r="A1470">
        <v>2012</v>
      </c>
      <c r="B1470">
        <v>94</v>
      </c>
      <c r="C1470" t="s">
        <v>8</v>
      </c>
      <c r="D1470" t="s">
        <v>488</v>
      </c>
      <c r="E1470" t="s">
        <v>149</v>
      </c>
      <c r="F1470" t="s">
        <v>51</v>
      </c>
      <c r="G1470" t="s">
        <v>805</v>
      </c>
      <c r="H1470" t="s">
        <v>108</v>
      </c>
      <c r="I1470" t="s">
        <v>109</v>
      </c>
      <c r="J1470" t="s">
        <v>408</v>
      </c>
      <c r="K1470" t="s">
        <v>186</v>
      </c>
      <c r="L1470" t="s">
        <v>117</v>
      </c>
      <c r="M1470" t="s">
        <v>129</v>
      </c>
      <c r="N1470" t="s">
        <v>70</v>
      </c>
      <c r="O1470" t="s">
        <v>869</v>
      </c>
    </row>
    <row r="1471" spans="1:15" x14ac:dyDescent="0.25">
      <c r="A1471">
        <v>2012</v>
      </c>
      <c r="B1471">
        <v>94</v>
      </c>
      <c r="C1471" t="s">
        <v>8</v>
      </c>
      <c r="D1471" t="s">
        <v>488</v>
      </c>
      <c r="E1471" t="s">
        <v>149</v>
      </c>
      <c r="F1471" t="s">
        <v>51</v>
      </c>
      <c r="G1471" t="s">
        <v>778</v>
      </c>
      <c r="H1471" t="s">
        <v>108</v>
      </c>
      <c r="I1471" t="s">
        <v>109</v>
      </c>
      <c r="J1471" t="s">
        <v>408</v>
      </c>
      <c r="K1471" t="s">
        <v>186</v>
      </c>
      <c r="L1471" t="s">
        <v>117</v>
      </c>
      <c r="M1471" t="s">
        <v>129</v>
      </c>
      <c r="N1471" t="s">
        <v>70</v>
      </c>
      <c r="O1471" t="s">
        <v>869</v>
      </c>
    </row>
    <row r="1472" spans="1:15" x14ac:dyDescent="0.25">
      <c r="A1472">
        <v>2012</v>
      </c>
      <c r="B1472">
        <v>94</v>
      </c>
      <c r="C1472" t="s">
        <v>8</v>
      </c>
      <c r="D1472" t="s">
        <v>488</v>
      </c>
      <c r="E1472" t="s">
        <v>149</v>
      </c>
      <c r="F1472" t="s">
        <v>17</v>
      </c>
      <c r="G1472" t="s">
        <v>134</v>
      </c>
      <c r="H1472" t="s">
        <v>108</v>
      </c>
      <c r="I1472" t="s">
        <v>109</v>
      </c>
      <c r="J1472" t="s">
        <v>408</v>
      </c>
      <c r="K1472" t="s">
        <v>186</v>
      </c>
      <c r="L1472" t="s">
        <v>117</v>
      </c>
      <c r="M1472" t="s">
        <v>129</v>
      </c>
      <c r="N1472" t="s">
        <v>70</v>
      </c>
      <c r="O1472" t="s">
        <v>869</v>
      </c>
    </row>
    <row r="1473" spans="1:15" x14ac:dyDescent="0.25">
      <c r="A1473">
        <v>2012</v>
      </c>
      <c r="B1473">
        <v>94</v>
      </c>
      <c r="C1473" t="s">
        <v>8</v>
      </c>
      <c r="D1473" t="s">
        <v>488</v>
      </c>
      <c r="E1473" t="s">
        <v>149</v>
      </c>
      <c r="F1473" t="s">
        <v>17</v>
      </c>
      <c r="G1473" t="s">
        <v>805</v>
      </c>
      <c r="H1473" t="s">
        <v>108</v>
      </c>
      <c r="I1473" t="s">
        <v>109</v>
      </c>
      <c r="J1473" t="s">
        <v>408</v>
      </c>
      <c r="K1473" t="s">
        <v>186</v>
      </c>
      <c r="L1473" t="s">
        <v>117</v>
      </c>
      <c r="M1473" t="s">
        <v>129</v>
      </c>
      <c r="N1473" t="s">
        <v>70</v>
      </c>
      <c r="O1473" t="s">
        <v>869</v>
      </c>
    </row>
    <row r="1474" spans="1:15" x14ac:dyDescent="0.25">
      <c r="A1474">
        <v>2012</v>
      </c>
      <c r="B1474">
        <v>94</v>
      </c>
      <c r="C1474" t="s">
        <v>8</v>
      </c>
      <c r="D1474" t="s">
        <v>488</v>
      </c>
      <c r="E1474" t="s">
        <v>149</v>
      </c>
      <c r="F1474" t="s">
        <v>17</v>
      </c>
      <c r="G1474" t="s">
        <v>778</v>
      </c>
      <c r="H1474" t="s">
        <v>108</v>
      </c>
      <c r="I1474" t="s">
        <v>109</v>
      </c>
      <c r="J1474" t="s">
        <v>408</v>
      </c>
      <c r="K1474" t="s">
        <v>186</v>
      </c>
      <c r="L1474" t="s">
        <v>117</v>
      </c>
      <c r="M1474" t="s">
        <v>129</v>
      </c>
      <c r="N1474" t="s">
        <v>70</v>
      </c>
      <c r="O1474" t="s">
        <v>869</v>
      </c>
    </row>
    <row r="1475" spans="1:15" x14ac:dyDescent="0.25">
      <c r="A1475">
        <v>2012</v>
      </c>
      <c r="B1475">
        <v>94</v>
      </c>
      <c r="C1475" t="s">
        <v>8</v>
      </c>
      <c r="D1475" t="s">
        <v>72</v>
      </c>
      <c r="E1475" t="s">
        <v>149</v>
      </c>
      <c r="F1475" t="s">
        <v>51</v>
      </c>
      <c r="G1475" t="s">
        <v>134</v>
      </c>
      <c r="H1475" t="s">
        <v>108</v>
      </c>
      <c r="I1475" t="s">
        <v>109</v>
      </c>
      <c r="J1475" t="s">
        <v>408</v>
      </c>
      <c r="K1475" t="s">
        <v>186</v>
      </c>
      <c r="L1475" t="s">
        <v>117</v>
      </c>
      <c r="M1475" t="s">
        <v>129</v>
      </c>
      <c r="N1475" t="s">
        <v>70</v>
      </c>
      <c r="O1475" t="s">
        <v>869</v>
      </c>
    </row>
    <row r="1476" spans="1:15" x14ac:dyDescent="0.25">
      <c r="A1476">
        <v>2012</v>
      </c>
      <c r="B1476">
        <v>94</v>
      </c>
      <c r="C1476" t="s">
        <v>8</v>
      </c>
      <c r="D1476" t="s">
        <v>72</v>
      </c>
      <c r="E1476" t="s">
        <v>149</v>
      </c>
      <c r="F1476" t="s">
        <v>51</v>
      </c>
      <c r="G1476" t="s">
        <v>805</v>
      </c>
      <c r="H1476" t="s">
        <v>108</v>
      </c>
      <c r="I1476" t="s">
        <v>109</v>
      </c>
      <c r="J1476" t="s">
        <v>408</v>
      </c>
      <c r="K1476" t="s">
        <v>186</v>
      </c>
      <c r="L1476" t="s">
        <v>117</v>
      </c>
      <c r="M1476" t="s">
        <v>129</v>
      </c>
      <c r="N1476" t="s">
        <v>70</v>
      </c>
      <c r="O1476" t="s">
        <v>869</v>
      </c>
    </row>
    <row r="1477" spans="1:15" x14ac:dyDescent="0.25">
      <c r="A1477">
        <v>2012</v>
      </c>
      <c r="B1477">
        <v>94</v>
      </c>
      <c r="C1477" t="s">
        <v>8</v>
      </c>
      <c r="D1477" t="s">
        <v>72</v>
      </c>
      <c r="E1477" t="s">
        <v>149</v>
      </c>
      <c r="F1477" t="s">
        <v>51</v>
      </c>
      <c r="G1477" t="s">
        <v>778</v>
      </c>
      <c r="H1477" t="s">
        <v>108</v>
      </c>
      <c r="I1477" t="s">
        <v>109</v>
      </c>
      <c r="J1477" t="s">
        <v>408</v>
      </c>
      <c r="K1477" t="s">
        <v>186</v>
      </c>
      <c r="L1477" t="s">
        <v>117</v>
      </c>
      <c r="M1477" t="s">
        <v>129</v>
      </c>
      <c r="N1477" t="s">
        <v>70</v>
      </c>
      <c r="O1477" t="s">
        <v>869</v>
      </c>
    </row>
    <row r="1478" spans="1:15" x14ac:dyDescent="0.25">
      <c r="A1478">
        <v>2012</v>
      </c>
      <c r="B1478">
        <v>94</v>
      </c>
      <c r="C1478" t="s">
        <v>8</v>
      </c>
      <c r="D1478" t="s">
        <v>72</v>
      </c>
      <c r="E1478" t="s">
        <v>149</v>
      </c>
      <c r="F1478" t="s">
        <v>17</v>
      </c>
      <c r="G1478" t="s">
        <v>134</v>
      </c>
      <c r="H1478" t="s">
        <v>108</v>
      </c>
      <c r="I1478" t="s">
        <v>109</v>
      </c>
      <c r="J1478" t="s">
        <v>408</v>
      </c>
      <c r="K1478" t="s">
        <v>186</v>
      </c>
      <c r="L1478" t="s">
        <v>117</v>
      </c>
      <c r="M1478" t="s">
        <v>129</v>
      </c>
      <c r="N1478" t="s">
        <v>70</v>
      </c>
      <c r="O1478" t="s">
        <v>869</v>
      </c>
    </row>
    <row r="1479" spans="1:15" x14ac:dyDescent="0.25">
      <c r="A1479">
        <v>2012</v>
      </c>
      <c r="B1479">
        <v>94</v>
      </c>
      <c r="C1479" t="s">
        <v>8</v>
      </c>
      <c r="D1479" t="s">
        <v>72</v>
      </c>
      <c r="E1479" t="s">
        <v>149</v>
      </c>
      <c r="F1479" t="s">
        <v>17</v>
      </c>
      <c r="G1479" t="s">
        <v>805</v>
      </c>
      <c r="H1479" t="s">
        <v>108</v>
      </c>
      <c r="I1479" t="s">
        <v>109</v>
      </c>
      <c r="J1479" t="s">
        <v>408</v>
      </c>
      <c r="K1479" t="s">
        <v>186</v>
      </c>
      <c r="L1479" t="s">
        <v>117</v>
      </c>
      <c r="M1479" t="s">
        <v>129</v>
      </c>
      <c r="N1479" t="s">
        <v>70</v>
      </c>
      <c r="O1479" t="s">
        <v>869</v>
      </c>
    </row>
    <row r="1480" spans="1:15" x14ac:dyDescent="0.25">
      <c r="A1480">
        <v>2012</v>
      </c>
      <c r="B1480">
        <v>94</v>
      </c>
      <c r="C1480" t="s">
        <v>8</v>
      </c>
      <c r="D1480" t="s">
        <v>72</v>
      </c>
      <c r="E1480" t="s">
        <v>149</v>
      </c>
      <c r="F1480" t="s">
        <v>17</v>
      </c>
      <c r="G1480" t="s">
        <v>778</v>
      </c>
      <c r="H1480" t="s">
        <v>108</v>
      </c>
      <c r="I1480" t="s">
        <v>109</v>
      </c>
      <c r="J1480" t="s">
        <v>408</v>
      </c>
      <c r="K1480" t="s">
        <v>186</v>
      </c>
      <c r="L1480" t="s">
        <v>117</v>
      </c>
      <c r="M1480" t="s">
        <v>129</v>
      </c>
      <c r="N1480" t="s">
        <v>70</v>
      </c>
      <c r="O1480" t="s">
        <v>869</v>
      </c>
    </row>
    <row r="1481" spans="1:15" x14ac:dyDescent="0.25">
      <c r="A1481">
        <v>2012</v>
      </c>
      <c r="B1481">
        <v>94</v>
      </c>
      <c r="C1481" t="s">
        <v>8</v>
      </c>
      <c r="D1481" t="s">
        <v>633</v>
      </c>
      <c r="E1481" t="s">
        <v>149</v>
      </c>
      <c r="F1481" t="s">
        <v>51</v>
      </c>
      <c r="G1481" t="s">
        <v>134</v>
      </c>
      <c r="H1481" t="s">
        <v>108</v>
      </c>
      <c r="I1481" t="s">
        <v>109</v>
      </c>
      <c r="J1481" t="s">
        <v>408</v>
      </c>
      <c r="K1481" t="s">
        <v>186</v>
      </c>
      <c r="L1481" t="s">
        <v>117</v>
      </c>
      <c r="M1481" t="s">
        <v>129</v>
      </c>
      <c r="N1481" t="s">
        <v>70</v>
      </c>
      <c r="O1481" t="s">
        <v>869</v>
      </c>
    </row>
    <row r="1482" spans="1:15" x14ac:dyDescent="0.25">
      <c r="A1482">
        <v>2012</v>
      </c>
      <c r="B1482">
        <v>94</v>
      </c>
      <c r="C1482" t="s">
        <v>8</v>
      </c>
      <c r="D1482" t="s">
        <v>633</v>
      </c>
      <c r="E1482" t="s">
        <v>149</v>
      </c>
      <c r="F1482" t="s">
        <v>51</v>
      </c>
      <c r="G1482" t="s">
        <v>805</v>
      </c>
      <c r="H1482" t="s">
        <v>108</v>
      </c>
      <c r="I1482" t="s">
        <v>109</v>
      </c>
      <c r="J1482" t="s">
        <v>408</v>
      </c>
      <c r="K1482" t="s">
        <v>186</v>
      </c>
      <c r="L1482" t="s">
        <v>117</v>
      </c>
      <c r="M1482" t="s">
        <v>129</v>
      </c>
      <c r="N1482" t="s">
        <v>70</v>
      </c>
      <c r="O1482" t="s">
        <v>869</v>
      </c>
    </row>
    <row r="1483" spans="1:15" x14ac:dyDescent="0.25">
      <c r="A1483">
        <v>2012</v>
      </c>
      <c r="B1483">
        <v>94</v>
      </c>
      <c r="C1483" t="s">
        <v>8</v>
      </c>
      <c r="D1483" t="s">
        <v>633</v>
      </c>
      <c r="E1483" t="s">
        <v>149</v>
      </c>
      <c r="F1483" t="s">
        <v>51</v>
      </c>
      <c r="G1483" t="s">
        <v>778</v>
      </c>
      <c r="H1483" t="s">
        <v>108</v>
      </c>
      <c r="I1483" t="s">
        <v>109</v>
      </c>
      <c r="J1483" t="s">
        <v>408</v>
      </c>
      <c r="K1483" t="s">
        <v>186</v>
      </c>
      <c r="L1483" t="s">
        <v>117</v>
      </c>
      <c r="M1483" t="s">
        <v>129</v>
      </c>
      <c r="N1483" t="s">
        <v>70</v>
      </c>
      <c r="O1483" t="s">
        <v>869</v>
      </c>
    </row>
    <row r="1484" spans="1:15" x14ac:dyDescent="0.25">
      <c r="A1484">
        <v>2012</v>
      </c>
      <c r="B1484">
        <v>94</v>
      </c>
      <c r="C1484" t="s">
        <v>8</v>
      </c>
      <c r="D1484" t="s">
        <v>633</v>
      </c>
      <c r="E1484" t="s">
        <v>149</v>
      </c>
      <c r="F1484" t="s">
        <v>17</v>
      </c>
      <c r="G1484" t="s">
        <v>134</v>
      </c>
      <c r="H1484" t="s">
        <v>108</v>
      </c>
      <c r="I1484" t="s">
        <v>109</v>
      </c>
      <c r="J1484" t="s">
        <v>408</v>
      </c>
      <c r="K1484" t="s">
        <v>186</v>
      </c>
      <c r="L1484" t="s">
        <v>117</v>
      </c>
      <c r="M1484" t="s">
        <v>129</v>
      </c>
      <c r="N1484" t="s">
        <v>70</v>
      </c>
      <c r="O1484" t="s">
        <v>869</v>
      </c>
    </row>
    <row r="1485" spans="1:15" x14ac:dyDescent="0.25">
      <c r="A1485">
        <v>2012</v>
      </c>
      <c r="B1485">
        <v>94</v>
      </c>
      <c r="C1485" t="s">
        <v>8</v>
      </c>
      <c r="D1485" t="s">
        <v>633</v>
      </c>
      <c r="E1485" t="s">
        <v>149</v>
      </c>
      <c r="F1485" t="s">
        <v>17</v>
      </c>
      <c r="G1485" t="s">
        <v>805</v>
      </c>
      <c r="H1485" t="s">
        <v>108</v>
      </c>
      <c r="I1485" t="s">
        <v>109</v>
      </c>
      <c r="J1485" t="s">
        <v>408</v>
      </c>
      <c r="K1485" t="s">
        <v>186</v>
      </c>
      <c r="L1485" t="s">
        <v>117</v>
      </c>
      <c r="M1485" t="s">
        <v>129</v>
      </c>
      <c r="N1485" t="s">
        <v>70</v>
      </c>
      <c r="O1485" t="s">
        <v>869</v>
      </c>
    </row>
    <row r="1486" spans="1:15" x14ac:dyDescent="0.25">
      <c r="A1486">
        <v>2012</v>
      </c>
      <c r="B1486">
        <v>94</v>
      </c>
      <c r="C1486" t="s">
        <v>8</v>
      </c>
      <c r="D1486" t="s">
        <v>633</v>
      </c>
      <c r="E1486" t="s">
        <v>149</v>
      </c>
      <c r="F1486" t="s">
        <v>17</v>
      </c>
      <c r="G1486" t="s">
        <v>778</v>
      </c>
      <c r="H1486" t="s">
        <v>108</v>
      </c>
      <c r="I1486" t="s">
        <v>109</v>
      </c>
      <c r="J1486" t="s">
        <v>408</v>
      </c>
      <c r="K1486" t="s">
        <v>186</v>
      </c>
      <c r="L1486" t="s">
        <v>117</v>
      </c>
      <c r="M1486" t="s">
        <v>129</v>
      </c>
      <c r="N1486" t="s">
        <v>70</v>
      </c>
      <c r="O1486" t="s">
        <v>869</v>
      </c>
    </row>
    <row r="1487" spans="1:15" x14ac:dyDescent="0.25">
      <c r="A1487">
        <v>2012</v>
      </c>
      <c r="B1487">
        <v>94</v>
      </c>
      <c r="C1487" t="s">
        <v>8</v>
      </c>
      <c r="D1487" t="s">
        <v>571</v>
      </c>
      <c r="E1487" t="s">
        <v>149</v>
      </c>
      <c r="F1487" t="s">
        <v>51</v>
      </c>
      <c r="G1487" t="s">
        <v>134</v>
      </c>
      <c r="H1487" t="s">
        <v>108</v>
      </c>
      <c r="I1487" t="s">
        <v>109</v>
      </c>
      <c r="J1487" t="s">
        <v>408</v>
      </c>
      <c r="K1487" t="s">
        <v>186</v>
      </c>
      <c r="L1487" t="s">
        <v>117</v>
      </c>
      <c r="M1487" t="s">
        <v>129</v>
      </c>
      <c r="N1487" t="s">
        <v>70</v>
      </c>
      <c r="O1487" t="s">
        <v>869</v>
      </c>
    </row>
    <row r="1488" spans="1:15" x14ac:dyDescent="0.25">
      <c r="A1488">
        <v>2012</v>
      </c>
      <c r="B1488">
        <v>94</v>
      </c>
      <c r="C1488" t="s">
        <v>8</v>
      </c>
      <c r="D1488" t="s">
        <v>571</v>
      </c>
      <c r="E1488" t="s">
        <v>149</v>
      </c>
      <c r="F1488" t="s">
        <v>51</v>
      </c>
      <c r="G1488" t="s">
        <v>805</v>
      </c>
      <c r="H1488" t="s">
        <v>108</v>
      </c>
      <c r="I1488" t="s">
        <v>109</v>
      </c>
      <c r="J1488" t="s">
        <v>408</v>
      </c>
      <c r="K1488" t="s">
        <v>186</v>
      </c>
      <c r="L1488" t="s">
        <v>117</v>
      </c>
      <c r="M1488" t="s">
        <v>129</v>
      </c>
      <c r="N1488" t="s">
        <v>70</v>
      </c>
      <c r="O1488" t="s">
        <v>869</v>
      </c>
    </row>
    <row r="1489" spans="1:15" x14ac:dyDescent="0.25">
      <c r="A1489">
        <v>2012</v>
      </c>
      <c r="B1489">
        <v>94</v>
      </c>
      <c r="C1489" t="s">
        <v>8</v>
      </c>
      <c r="D1489" t="s">
        <v>571</v>
      </c>
      <c r="E1489" t="s">
        <v>149</v>
      </c>
      <c r="F1489" t="s">
        <v>51</v>
      </c>
      <c r="G1489" t="s">
        <v>778</v>
      </c>
      <c r="H1489" t="s">
        <v>108</v>
      </c>
      <c r="I1489" t="s">
        <v>109</v>
      </c>
      <c r="J1489" t="s">
        <v>408</v>
      </c>
      <c r="K1489" t="s">
        <v>186</v>
      </c>
      <c r="L1489" t="s">
        <v>117</v>
      </c>
      <c r="M1489" t="s">
        <v>129</v>
      </c>
      <c r="N1489" t="s">
        <v>70</v>
      </c>
      <c r="O1489" t="s">
        <v>869</v>
      </c>
    </row>
    <row r="1490" spans="1:15" x14ac:dyDescent="0.25">
      <c r="A1490">
        <v>2012</v>
      </c>
      <c r="B1490">
        <v>94</v>
      </c>
      <c r="C1490" t="s">
        <v>8</v>
      </c>
      <c r="D1490" t="s">
        <v>571</v>
      </c>
      <c r="E1490" t="s">
        <v>149</v>
      </c>
      <c r="F1490" t="s">
        <v>17</v>
      </c>
      <c r="G1490" t="s">
        <v>134</v>
      </c>
      <c r="H1490" t="s">
        <v>108</v>
      </c>
      <c r="I1490" t="s">
        <v>109</v>
      </c>
      <c r="J1490" t="s">
        <v>408</v>
      </c>
      <c r="K1490" t="s">
        <v>186</v>
      </c>
      <c r="L1490" t="s">
        <v>117</v>
      </c>
      <c r="M1490" t="s">
        <v>129</v>
      </c>
      <c r="N1490" t="s">
        <v>70</v>
      </c>
      <c r="O1490" t="s">
        <v>869</v>
      </c>
    </row>
    <row r="1491" spans="1:15" x14ac:dyDescent="0.25">
      <c r="A1491">
        <v>2012</v>
      </c>
      <c r="B1491">
        <v>94</v>
      </c>
      <c r="C1491" t="s">
        <v>8</v>
      </c>
      <c r="D1491" t="s">
        <v>571</v>
      </c>
      <c r="E1491" t="s">
        <v>149</v>
      </c>
      <c r="F1491" t="s">
        <v>17</v>
      </c>
      <c r="G1491" t="s">
        <v>805</v>
      </c>
      <c r="H1491" t="s">
        <v>108</v>
      </c>
      <c r="I1491" t="s">
        <v>109</v>
      </c>
      <c r="J1491" t="s">
        <v>408</v>
      </c>
      <c r="K1491" t="s">
        <v>186</v>
      </c>
      <c r="L1491" t="s">
        <v>117</v>
      </c>
      <c r="M1491" t="s">
        <v>129</v>
      </c>
      <c r="N1491" t="s">
        <v>70</v>
      </c>
      <c r="O1491" t="s">
        <v>869</v>
      </c>
    </row>
    <row r="1492" spans="1:15" x14ac:dyDescent="0.25">
      <c r="A1492">
        <v>2012</v>
      </c>
      <c r="B1492">
        <v>94</v>
      </c>
      <c r="C1492" t="s">
        <v>8</v>
      </c>
      <c r="D1492" t="s">
        <v>571</v>
      </c>
      <c r="E1492" t="s">
        <v>149</v>
      </c>
      <c r="F1492" t="s">
        <v>17</v>
      </c>
      <c r="G1492" t="s">
        <v>778</v>
      </c>
      <c r="H1492" t="s">
        <v>108</v>
      </c>
      <c r="I1492" t="s">
        <v>109</v>
      </c>
      <c r="J1492" t="s">
        <v>408</v>
      </c>
      <c r="K1492" t="s">
        <v>186</v>
      </c>
      <c r="L1492" t="s">
        <v>117</v>
      </c>
      <c r="M1492" t="s">
        <v>129</v>
      </c>
      <c r="N1492" t="s">
        <v>70</v>
      </c>
      <c r="O1492" t="s">
        <v>869</v>
      </c>
    </row>
    <row r="1493" spans="1:15" x14ac:dyDescent="0.25">
      <c r="A1493">
        <v>2012</v>
      </c>
      <c r="B1493">
        <v>95</v>
      </c>
      <c r="C1493" t="s">
        <v>1111</v>
      </c>
      <c r="D1493" t="s">
        <v>573</v>
      </c>
      <c r="E1493" t="s">
        <v>896</v>
      </c>
      <c r="F1493" t="s">
        <v>702</v>
      </c>
      <c r="G1493" t="s">
        <v>779</v>
      </c>
      <c r="H1493" t="s">
        <v>108</v>
      </c>
      <c r="I1493" t="s">
        <v>768</v>
      </c>
      <c r="J1493" t="s">
        <v>764</v>
      </c>
      <c r="K1493" t="s">
        <v>314</v>
      </c>
      <c r="L1493" t="s">
        <v>117</v>
      </c>
      <c r="M1493" t="s">
        <v>129</v>
      </c>
      <c r="N1493" t="s">
        <v>572</v>
      </c>
      <c r="O1493" t="s">
        <v>242</v>
      </c>
    </row>
    <row r="1494" spans="1:15" x14ac:dyDescent="0.25">
      <c r="A1494">
        <v>2012</v>
      </c>
      <c r="B1494">
        <v>95</v>
      </c>
      <c r="C1494" t="s">
        <v>1111</v>
      </c>
      <c r="D1494" t="s">
        <v>573</v>
      </c>
      <c r="E1494" t="s">
        <v>896</v>
      </c>
      <c r="F1494" t="s">
        <v>702</v>
      </c>
      <c r="G1494" t="s">
        <v>134</v>
      </c>
      <c r="H1494" t="s">
        <v>108</v>
      </c>
      <c r="I1494" t="s">
        <v>768</v>
      </c>
      <c r="J1494" t="s">
        <v>764</v>
      </c>
      <c r="K1494" t="s">
        <v>314</v>
      </c>
      <c r="L1494" t="s">
        <v>117</v>
      </c>
      <c r="M1494" t="s">
        <v>129</v>
      </c>
      <c r="N1494" t="s">
        <v>572</v>
      </c>
      <c r="O1494" t="s">
        <v>242</v>
      </c>
    </row>
    <row r="1495" spans="1:15" x14ac:dyDescent="0.25">
      <c r="A1495">
        <v>2012</v>
      </c>
      <c r="B1495">
        <v>95</v>
      </c>
      <c r="C1495" t="s">
        <v>1111</v>
      </c>
      <c r="D1495" t="s">
        <v>573</v>
      </c>
      <c r="E1495" t="s">
        <v>896</v>
      </c>
      <c r="F1495" t="s">
        <v>702</v>
      </c>
      <c r="G1495" t="s">
        <v>806</v>
      </c>
      <c r="H1495" t="s">
        <v>108</v>
      </c>
      <c r="I1495" t="s">
        <v>768</v>
      </c>
      <c r="J1495" t="s">
        <v>764</v>
      </c>
      <c r="K1495" t="s">
        <v>314</v>
      </c>
      <c r="L1495" t="s">
        <v>117</v>
      </c>
      <c r="M1495" t="s">
        <v>129</v>
      </c>
      <c r="N1495" t="s">
        <v>572</v>
      </c>
      <c r="O1495" t="s">
        <v>242</v>
      </c>
    </row>
    <row r="1496" spans="1:15" x14ac:dyDescent="0.25">
      <c r="A1496">
        <v>2012</v>
      </c>
      <c r="B1496">
        <v>95</v>
      </c>
      <c r="C1496" t="s">
        <v>1111</v>
      </c>
      <c r="D1496" t="s">
        <v>573</v>
      </c>
      <c r="E1496" t="s">
        <v>896</v>
      </c>
      <c r="F1496" t="s">
        <v>668</v>
      </c>
      <c r="G1496" t="s">
        <v>779</v>
      </c>
      <c r="H1496" t="s">
        <v>108</v>
      </c>
      <c r="I1496" t="s">
        <v>768</v>
      </c>
      <c r="J1496" t="s">
        <v>764</v>
      </c>
      <c r="K1496" t="s">
        <v>314</v>
      </c>
      <c r="L1496" t="s">
        <v>117</v>
      </c>
      <c r="M1496" t="s">
        <v>129</v>
      </c>
      <c r="N1496" t="s">
        <v>572</v>
      </c>
      <c r="O1496" t="s">
        <v>242</v>
      </c>
    </row>
    <row r="1497" spans="1:15" x14ac:dyDescent="0.25">
      <c r="A1497">
        <v>2012</v>
      </c>
      <c r="B1497">
        <v>95</v>
      </c>
      <c r="C1497" t="s">
        <v>1111</v>
      </c>
      <c r="D1497" t="s">
        <v>573</v>
      </c>
      <c r="E1497" t="s">
        <v>896</v>
      </c>
      <c r="F1497" t="s">
        <v>668</v>
      </c>
      <c r="G1497" t="s">
        <v>134</v>
      </c>
      <c r="H1497" t="s">
        <v>108</v>
      </c>
      <c r="I1497" t="s">
        <v>768</v>
      </c>
      <c r="J1497" t="s">
        <v>764</v>
      </c>
      <c r="K1497" t="s">
        <v>314</v>
      </c>
      <c r="L1497" t="s">
        <v>117</v>
      </c>
      <c r="M1497" t="s">
        <v>129</v>
      </c>
      <c r="N1497" t="s">
        <v>572</v>
      </c>
      <c r="O1497" t="s">
        <v>242</v>
      </c>
    </row>
    <row r="1498" spans="1:15" x14ac:dyDescent="0.25">
      <c r="A1498">
        <v>2012</v>
      </c>
      <c r="B1498">
        <v>95</v>
      </c>
      <c r="C1498" t="s">
        <v>1111</v>
      </c>
      <c r="D1498" t="s">
        <v>573</v>
      </c>
      <c r="E1498" t="s">
        <v>896</v>
      </c>
      <c r="F1498" t="s">
        <v>668</v>
      </c>
      <c r="G1498" t="s">
        <v>806</v>
      </c>
      <c r="H1498" t="s">
        <v>108</v>
      </c>
      <c r="I1498" t="s">
        <v>768</v>
      </c>
      <c r="J1498" t="s">
        <v>764</v>
      </c>
      <c r="K1498" t="s">
        <v>314</v>
      </c>
      <c r="L1498" t="s">
        <v>117</v>
      </c>
      <c r="M1498" t="s">
        <v>129</v>
      </c>
      <c r="N1498" t="s">
        <v>572</v>
      </c>
      <c r="O1498" t="s">
        <v>242</v>
      </c>
    </row>
    <row r="1499" spans="1:15" x14ac:dyDescent="0.25">
      <c r="A1499">
        <v>2012</v>
      </c>
      <c r="B1499">
        <v>95</v>
      </c>
      <c r="C1499" t="s">
        <v>1111</v>
      </c>
      <c r="D1499" t="s">
        <v>573</v>
      </c>
      <c r="E1499" t="s">
        <v>149</v>
      </c>
      <c r="F1499" t="s">
        <v>702</v>
      </c>
      <c r="G1499" t="s">
        <v>779</v>
      </c>
      <c r="H1499" t="s">
        <v>108</v>
      </c>
      <c r="I1499" t="s">
        <v>768</v>
      </c>
      <c r="J1499" t="s">
        <v>764</v>
      </c>
      <c r="K1499" t="s">
        <v>314</v>
      </c>
      <c r="L1499" t="s">
        <v>117</v>
      </c>
      <c r="M1499" t="s">
        <v>129</v>
      </c>
      <c r="N1499" t="s">
        <v>572</v>
      </c>
      <c r="O1499" t="s">
        <v>242</v>
      </c>
    </row>
    <row r="1500" spans="1:15" x14ac:dyDescent="0.25">
      <c r="A1500">
        <v>2012</v>
      </c>
      <c r="B1500">
        <v>95</v>
      </c>
      <c r="C1500" t="s">
        <v>1111</v>
      </c>
      <c r="D1500" t="s">
        <v>573</v>
      </c>
      <c r="E1500" t="s">
        <v>149</v>
      </c>
      <c r="F1500" t="s">
        <v>702</v>
      </c>
      <c r="G1500" t="s">
        <v>134</v>
      </c>
      <c r="H1500" t="s">
        <v>108</v>
      </c>
      <c r="I1500" t="s">
        <v>768</v>
      </c>
      <c r="J1500" t="s">
        <v>764</v>
      </c>
      <c r="K1500" t="s">
        <v>314</v>
      </c>
      <c r="L1500" t="s">
        <v>117</v>
      </c>
      <c r="M1500" t="s">
        <v>129</v>
      </c>
      <c r="N1500" t="s">
        <v>572</v>
      </c>
      <c r="O1500" t="s">
        <v>242</v>
      </c>
    </row>
    <row r="1501" spans="1:15" x14ac:dyDescent="0.25">
      <c r="A1501">
        <v>2012</v>
      </c>
      <c r="B1501">
        <v>95</v>
      </c>
      <c r="C1501" t="s">
        <v>1111</v>
      </c>
      <c r="D1501" t="s">
        <v>573</v>
      </c>
      <c r="E1501" t="s">
        <v>149</v>
      </c>
      <c r="F1501" t="s">
        <v>702</v>
      </c>
      <c r="G1501" t="s">
        <v>806</v>
      </c>
      <c r="H1501" t="s">
        <v>108</v>
      </c>
      <c r="I1501" t="s">
        <v>768</v>
      </c>
      <c r="J1501" t="s">
        <v>764</v>
      </c>
      <c r="K1501" t="s">
        <v>314</v>
      </c>
      <c r="L1501" t="s">
        <v>117</v>
      </c>
      <c r="M1501" t="s">
        <v>129</v>
      </c>
      <c r="N1501" t="s">
        <v>572</v>
      </c>
      <c r="O1501" t="s">
        <v>242</v>
      </c>
    </row>
    <row r="1502" spans="1:15" x14ac:dyDescent="0.25">
      <c r="A1502">
        <v>2012</v>
      </c>
      <c r="B1502">
        <v>95</v>
      </c>
      <c r="C1502" t="s">
        <v>1111</v>
      </c>
      <c r="D1502" t="s">
        <v>573</v>
      </c>
      <c r="E1502" t="s">
        <v>149</v>
      </c>
      <c r="F1502" t="s">
        <v>668</v>
      </c>
      <c r="G1502" t="s">
        <v>779</v>
      </c>
      <c r="H1502" t="s">
        <v>108</v>
      </c>
      <c r="I1502" t="s">
        <v>768</v>
      </c>
      <c r="J1502" t="s">
        <v>764</v>
      </c>
      <c r="K1502" t="s">
        <v>314</v>
      </c>
      <c r="L1502" t="s">
        <v>117</v>
      </c>
      <c r="M1502" t="s">
        <v>129</v>
      </c>
      <c r="N1502" t="s">
        <v>572</v>
      </c>
      <c r="O1502" t="s">
        <v>242</v>
      </c>
    </row>
    <row r="1503" spans="1:15" x14ac:dyDescent="0.25">
      <c r="A1503">
        <v>2012</v>
      </c>
      <c r="B1503">
        <v>95</v>
      </c>
      <c r="C1503" t="s">
        <v>1111</v>
      </c>
      <c r="D1503" t="s">
        <v>573</v>
      </c>
      <c r="E1503" t="s">
        <v>149</v>
      </c>
      <c r="F1503" t="s">
        <v>668</v>
      </c>
      <c r="G1503" t="s">
        <v>134</v>
      </c>
      <c r="H1503" t="s">
        <v>108</v>
      </c>
      <c r="I1503" t="s">
        <v>768</v>
      </c>
      <c r="J1503" t="s">
        <v>764</v>
      </c>
      <c r="K1503" t="s">
        <v>314</v>
      </c>
      <c r="L1503" t="s">
        <v>117</v>
      </c>
      <c r="M1503" t="s">
        <v>129</v>
      </c>
      <c r="N1503" t="s">
        <v>572</v>
      </c>
      <c r="O1503" t="s">
        <v>242</v>
      </c>
    </row>
    <row r="1504" spans="1:15" x14ac:dyDescent="0.25">
      <c r="A1504">
        <v>2012</v>
      </c>
      <c r="B1504">
        <v>95</v>
      </c>
      <c r="C1504" t="s">
        <v>1111</v>
      </c>
      <c r="D1504" t="s">
        <v>573</v>
      </c>
      <c r="E1504" t="s">
        <v>149</v>
      </c>
      <c r="F1504" t="s">
        <v>668</v>
      </c>
      <c r="G1504" t="s">
        <v>806</v>
      </c>
      <c r="H1504" t="s">
        <v>108</v>
      </c>
      <c r="I1504" t="s">
        <v>768</v>
      </c>
      <c r="J1504" t="s">
        <v>764</v>
      </c>
      <c r="K1504" t="s">
        <v>314</v>
      </c>
      <c r="L1504" t="s">
        <v>117</v>
      </c>
      <c r="M1504" t="s">
        <v>129</v>
      </c>
      <c r="N1504" t="s">
        <v>572</v>
      </c>
      <c r="O1504" t="s">
        <v>242</v>
      </c>
    </row>
    <row r="1505" spans="1:15" x14ac:dyDescent="0.25">
      <c r="A1505">
        <v>2012</v>
      </c>
      <c r="B1505">
        <v>95</v>
      </c>
      <c r="C1505" t="s">
        <v>1111</v>
      </c>
      <c r="D1505" t="s">
        <v>58</v>
      </c>
      <c r="E1505" t="s">
        <v>896</v>
      </c>
      <c r="F1505" t="s">
        <v>702</v>
      </c>
      <c r="G1505" t="s">
        <v>779</v>
      </c>
      <c r="H1505" t="s">
        <v>108</v>
      </c>
      <c r="I1505" t="s">
        <v>768</v>
      </c>
      <c r="J1505" t="s">
        <v>764</v>
      </c>
      <c r="K1505" t="s">
        <v>314</v>
      </c>
      <c r="L1505" t="s">
        <v>117</v>
      </c>
      <c r="M1505" t="s">
        <v>129</v>
      </c>
      <c r="N1505" t="s">
        <v>572</v>
      </c>
      <c r="O1505" t="s">
        <v>242</v>
      </c>
    </row>
    <row r="1506" spans="1:15" x14ac:dyDescent="0.25">
      <c r="A1506">
        <v>2012</v>
      </c>
      <c r="B1506">
        <v>95</v>
      </c>
      <c r="C1506" t="s">
        <v>1111</v>
      </c>
      <c r="D1506" t="s">
        <v>58</v>
      </c>
      <c r="E1506" t="s">
        <v>896</v>
      </c>
      <c r="F1506" t="s">
        <v>702</v>
      </c>
      <c r="G1506" t="s">
        <v>134</v>
      </c>
      <c r="H1506" t="s">
        <v>108</v>
      </c>
      <c r="I1506" t="s">
        <v>768</v>
      </c>
      <c r="J1506" t="s">
        <v>764</v>
      </c>
      <c r="K1506" t="s">
        <v>314</v>
      </c>
      <c r="L1506" t="s">
        <v>117</v>
      </c>
      <c r="M1506" t="s">
        <v>129</v>
      </c>
      <c r="N1506" t="s">
        <v>572</v>
      </c>
      <c r="O1506" t="s">
        <v>242</v>
      </c>
    </row>
    <row r="1507" spans="1:15" x14ac:dyDescent="0.25">
      <c r="A1507">
        <v>2012</v>
      </c>
      <c r="B1507">
        <v>95</v>
      </c>
      <c r="C1507" t="s">
        <v>1111</v>
      </c>
      <c r="D1507" t="s">
        <v>58</v>
      </c>
      <c r="E1507" t="s">
        <v>896</v>
      </c>
      <c r="F1507" t="s">
        <v>702</v>
      </c>
      <c r="G1507" t="s">
        <v>806</v>
      </c>
      <c r="H1507" t="s">
        <v>108</v>
      </c>
      <c r="I1507" t="s">
        <v>768</v>
      </c>
      <c r="J1507" t="s">
        <v>764</v>
      </c>
      <c r="K1507" t="s">
        <v>314</v>
      </c>
      <c r="L1507" t="s">
        <v>117</v>
      </c>
      <c r="M1507" t="s">
        <v>129</v>
      </c>
      <c r="N1507" t="s">
        <v>572</v>
      </c>
      <c r="O1507" t="s">
        <v>242</v>
      </c>
    </row>
    <row r="1508" spans="1:15" x14ac:dyDescent="0.25">
      <c r="A1508">
        <v>2012</v>
      </c>
      <c r="B1508">
        <v>95</v>
      </c>
      <c r="C1508" t="s">
        <v>1111</v>
      </c>
      <c r="D1508" t="s">
        <v>58</v>
      </c>
      <c r="E1508" t="s">
        <v>896</v>
      </c>
      <c r="F1508" t="s">
        <v>668</v>
      </c>
      <c r="G1508" t="s">
        <v>779</v>
      </c>
      <c r="H1508" t="s">
        <v>108</v>
      </c>
      <c r="I1508" t="s">
        <v>768</v>
      </c>
      <c r="J1508" t="s">
        <v>764</v>
      </c>
      <c r="K1508" t="s">
        <v>314</v>
      </c>
      <c r="L1508" t="s">
        <v>117</v>
      </c>
      <c r="M1508" t="s">
        <v>129</v>
      </c>
      <c r="N1508" t="s">
        <v>572</v>
      </c>
      <c r="O1508" t="s">
        <v>242</v>
      </c>
    </row>
    <row r="1509" spans="1:15" x14ac:dyDescent="0.25">
      <c r="A1509">
        <v>2012</v>
      </c>
      <c r="B1509">
        <v>95</v>
      </c>
      <c r="C1509" t="s">
        <v>1111</v>
      </c>
      <c r="D1509" t="s">
        <v>58</v>
      </c>
      <c r="E1509" t="s">
        <v>896</v>
      </c>
      <c r="F1509" t="s">
        <v>668</v>
      </c>
      <c r="G1509" t="s">
        <v>134</v>
      </c>
      <c r="H1509" t="s">
        <v>108</v>
      </c>
      <c r="I1509" t="s">
        <v>768</v>
      </c>
      <c r="J1509" t="s">
        <v>764</v>
      </c>
      <c r="K1509" t="s">
        <v>314</v>
      </c>
      <c r="L1509" t="s">
        <v>117</v>
      </c>
      <c r="M1509" t="s">
        <v>129</v>
      </c>
      <c r="N1509" t="s">
        <v>572</v>
      </c>
      <c r="O1509" t="s">
        <v>242</v>
      </c>
    </row>
    <row r="1510" spans="1:15" x14ac:dyDescent="0.25">
      <c r="A1510">
        <v>2012</v>
      </c>
      <c r="B1510">
        <v>95</v>
      </c>
      <c r="C1510" t="s">
        <v>1111</v>
      </c>
      <c r="D1510" t="s">
        <v>58</v>
      </c>
      <c r="E1510" t="s">
        <v>896</v>
      </c>
      <c r="F1510" t="s">
        <v>668</v>
      </c>
      <c r="G1510" t="s">
        <v>806</v>
      </c>
      <c r="H1510" t="s">
        <v>108</v>
      </c>
      <c r="I1510" t="s">
        <v>768</v>
      </c>
      <c r="J1510" t="s">
        <v>764</v>
      </c>
      <c r="K1510" t="s">
        <v>314</v>
      </c>
      <c r="L1510" t="s">
        <v>117</v>
      </c>
      <c r="M1510" t="s">
        <v>129</v>
      </c>
      <c r="N1510" t="s">
        <v>572</v>
      </c>
      <c r="O1510" t="s">
        <v>242</v>
      </c>
    </row>
    <row r="1511" spans="1:15" x14ac:dyDescent="0.25">
      <c r="A1511">
        <v>2012</v>
      </c>
      <c r="B1511">
        <v>95</v>
      </c>
      <c r="C1511" t="s">
        <v>1111</v>
      </c>
      <c r="D1511" t="s">
        <v>58</v>
      </c>
      <c r="E1511" t="s">
        <v>149</v>
      </c>
      <c r="F1511" t="s">
        <v>702</v>
      </c>
      <c r="G1511" t="s">
        <v>779</v>
      </c>
      <c r="H1511" t="s">
        <v>108</v>
      </c>
      <c r="I1511" t="s">
        <v>768</v>
      </c>
      <c r="J1511" t="s">
        <v>764</v>
      </c>
      <c r="K1511" t="s">
        <v>314</v>
      </c>
      <c r="L1511" t="s">
        <v>117</v>
      </c>
      <c r="M1511" t="s">
        <v>129</v>
      </c>
      <c r="N1511" t="s">
        <v>572</v>
      </c>
      <c r="O1511" t="s">
        <v>242</v>
      </c>
    </row>
    <row r="1512" spans="1:15" x14ac:dyDescent="0.25">
      <c r="A1512">
        <v>2012</v>
      </c>
      <c r="B1512">
        <v>95</v>
      </c>
      <c r="C1512" t="s">
        <v>1111</v>
      </c>
      <c r="D1512" t="s">
        <v>58</v>
      </c>
      <c r="E1512" t="s">
        <v>149</v>
      </c>
      <c r="F1512" t="s">
        <v>702</v>
      </c>
      <c r="G1512" t="s">
        <v>134</v>
      </c>
      <c r="H1512" t="s">
        <v>108</v>
      </c>
      <c r="I1512" t="s">
        <v>768</v>
      </c>
      <c r="J1512" t="s">
        <v>764</v>
      </c>
      <c r="K1512" t="s">
        <v>314</v>
      </c>
      <c r="L1512" t="s">
        <v>117</v>
      </c>
      <c r="M1512" t="s">
        <v>129</v>
      </c>
      <c r="N1512" t="s">
        <v>572</v>
      </c>
      <c r="O1512" t="s">
        <v>242</v>
      </c>
    </row>
    <row r="1513" spans="1:15" x14ac:dyDescent="0.25">
      <c r="A1513">
        <v>2012</v>
      </c>
      <c r="B1513">
        <v>95</v>
      </c>
      <c r="C1513" t="s">
        <v>1111</v>
      </c>
      <c r="D1513" t="s">
        <v>58</v>
      </c>
      <c r="E1513" t="s">
        <v>149</v>
      </c>
      <c r="F1513" t="s">
        <v>702</v>
      </c>
      <c r="G1513" t="s">
        <v>806</v>
      </c>
      <c r="H1513" t="s">
        <v>108</v>
      </c>
      <c r="I1513" t="s">
        <v>768</v>
      </c>
      <c r="J1513" t="s">
        <v>764</v>
      </c>
      <c r="K1513" t="s">
        <v>314</v>
      </c>
      <c r="L1513" t="s">
        <v>117</v>
      </c>
      <c r="M1513" t="s">
        <v>129</v>
      </c>
      <c r="N1513" t="s">
        <v>572</v>
      </c>
      <c r="O1513" t="s">
        <v>242</v>
      </c>
    </row>
    <row r="1514" spans="1:15" x14ac:dyDescent="0.25">
      <c r="A1514">
        <v>2012</v>
      </c>
      <c r="B1514">
        <v>95</v>
      </c>
      <c r="C1514" t="s">
        <v>1111</v>
      </c>
      <c r="D1514" t="s">
        <v>58</v>
      </c>
      <c r="E1514" t="s">
        <v>149</v>
      </c>
      <c r="F1514" t="s">
        <v>668</v>
      </c>
      <c r="G1514" t="s">
        <v>779</v>
      </c>
      <c r="H1514" t="s">
        <v>108</v>
      </c>
      <c r="I1514" t="s">
        <v>768</v>
      </c>
      <c r="J1514" t="s">
        <v>764</v>
      </c>
      <c r="K1514" t="s">
        <v>314</v>
      </c>
      <c r="L1514" t="s">
        <v>117</v>
      </c>
      <c r="M1514" t="s">
        <v>129</v>
      </c>
      <c r="N1514" t="s">
        <v>572</v>
      </c>
      <c r="O1514" t="s">
        <v>242</v>
      </c>
    </row>
    <row r="1515" spans="1:15" x14ac:dyDescent="0.25">
      <c r="A1515">
        <v>2012</v>
      </c>
      <c r="B1515">
        <v>95</v>
      </c>
      <c r="C1515" t="s">
        <v>1111</v>
      </c>
      <c r="D1515" t="s">
        <v>58</v>
      </c>
      <c r="E1515" t="s">
        <v>149</v>
      </c>
      <c r="F1515" t="s">
        <v>668</v>
      </c>
      <c r="G1515" t="s">
        <v>134</v>
      </c>
      <c r="H1515" t="s">
        <v>108</v>
      </c>
      <c r="I1515" t="s">
        <v>768</v>
      </c>
      <c r="J1515" t="s">
        <v>764</v>
      </c>
      <c r="K1515" t="s">
        <v>314</v>
      </c>
      <c r="L1515" t="s">
        <v>117</v>
      </c>
      <c r="M1515" t="s">
        <v>129</v>
      </c>
      <c r="N1515" t="s">
        <v>572</v>
      </c>
      <c r="O1515" t="s">
        <v>242</v>
      </c>
    </row>
    <row r="1516" spans="1:15" x14ac:dyDescent="0.25">
      <c r="A1516">
        <v>2012</v>
      </c>
      <c r="B1516">
        <v>95</v>
      </c>
      <c r="C1516" t="s">
        <v>1111</v>
      </c>
      <c r="D1516" t="s">
        <v>58</v>
      </c>
      <c r="E1516" t="s">
        <v>149</v>
      </c>
      <c r="F1516" t="s">
        <v>668</v>
      </c>
      <c r="G1516" t="s">
        <v>806</v>
      </c>
      <c r="H1516" t="s">
        <v>108</v>
      </c>
      <c r="I1516" t="s">
        <v>768</v>
      </c>
      <c r="J1516" t="s">
        <v>764</v>
      </c>
      <c r="K1516" t="s">
        <v>314</v>
      </c>
      <c r="L1516" t="s">
        <v>117</v>
      </c>
      <c r="M1516" t="s">
        <v>129</v>
      </c>
      <c r="N1516" t="s">
        <v>572</v>
      </c>
      <c r="O1516" t="s">
        <v>242</v>
      </c>
    </row>
    <row r="1517" spans="1:15" x14ac:dyDescent="0.25">
      <c r="A1517">
        <v>2012</v>
      </c>
      <c r="B1517">
        <v>96</v>
      </c>
      <c r="C1517" t="s">
        <v>888</v>
      </c>
      <c r="D1517" t="s">
        <v>44</v>
      </c>
      <c r="E1517" t="s">
        <v>149</v>
      </c>
      <c r="F1517" t="s">
        <v>128</v>
      </c>
      <c r="G1517" t="s">
        <v>911</v>
      </c>
      <c r="H1517" t="s">
        <v>648</v>
      </c>
      <c r="I1517" t="s">
        <v>917</v>
      </c>
      <c r="J1517" t="s">
        <v>388</v>
      </c>
      <c r="K1517" t="s">
        <v>705</v>
      </c>
      <c r="L1517" t="s">
        <v>118</v>
      </c>
      <c r="M1517" t="s">
        <v>121</v>
      </c>
      <c r="N1517" t="s">
        <v>71</v>
      </c>
      <c r="O1517" t="s">
        <v>244</v>
      </c>
    </row>
    <row r="1518" spans="1:15" x14ac:dyDescent="0.25">
      <c r="A1518">
        <v>2012</v>
      </c>
      <c r="B1518">
        <v>96</v>
      </c>
      <c r="C1518" t="s">
        <v>888</v>
      </c>
      <c r="D1518" t="s">
        <v>44</v>
      </c>
      <c r="E1518" t="s">
        <v>149</v>
      </c>
      <c r="F1518" t="s">
        <v>128</v>
      </c>
      <c r="G1518" t="s">
        <v>856</v>
      </c>
      <c r="H1518" t="s">
        <v>648</v>
      </c>
      <c r="I1518" t="s">
        <v>917</v>
      </c>
      <c r="J1518" t="s">
        <v>388</v>
      </c>
      <c r="K1518" t="s">
        <v>705</v>
      </c>
      <c r="L1518" t="s">
        <v>118</v>
      </c>
      <c r="M1518" t="s">
        <v>121</v>
      </c>
      <c r="N1518" t="s">
        <v>71</v>
      </c>
      <c r="O1518" t="s">
        <v>244</v>
      </c>
    </row>
    <row r="1519" spans="1:15" x14ac:dyDescent="0.25">
      <c r="A1519">
        <v>2012</v>
      </c>
      <c r="B1519">
        <v>96</v>
      </c>
      <c r="C1519" t="s">
        <v>888</v>
      </c>
      <c r="D1519" t="s">
        <v>44</v>
      </c>
      <c r="E1519" t="s">
        <v>149</v>
      </c>
      <c r="F1519" t="s">
        <v>128</v>
      </c>
      <c r="G1519" t="s">
        <v>134</v>
      </c>
      <c r="H1519" t="s">
        <v>648</v>
      </c>
      <c r="I1519" t="s">
        <v>917</v>
      </c>
      <c r="J1519" t="s">
        <v>388</v>
      </c>
      <c r="K1519" t="s">
        <v>705</v>
      </c>
      <c r="L1519" t="s">
        <v>118</v>
      </c>
      <c r="M1519" t="s">
        <v>121</v>
      </c>
      <c r="N1519" t="s">
        <v>71</v>
      </c>
      <c r="O1519" t="s">
        <v>244</v>
      </c>
    </row>
    <row r="1520" spans="1:15" x14ac:dyDescent="0.25">
      <c r="A1520">
        <v>2012</v>
      </c>
      <c r="B1520">
        <v>96</v>
      </c>
      <c r="C1520" t="s">
        <v>888</v>
      </c>
      <c r="D1520" t="s">
        <v>44</v>
      </c>
      <c r="E1520" t="s">
        <v>149</v>
      </c>
      <c r="F1520" t="s">
        <v>128</v>
      </c>
      <c r="G1520" t="s">
        <v>807</v>
      </c>
      <c r="H1520" t="s">
        <v>648</v>
      </c>
      <c r="I1520" t="s">
        <v>917</v>
      </c>
      <c r="J1520" t="s">
        <v>388</v>
      </c>
      <c r="K1520" t="s">
        <v>705</v>
      </c>
      <c r="L1520" t="s">
        <v>118</v>
      </c>
      <c r="M1520" t="s">
        <v>121</v>
      </c>
      <c r="N1520" t="s">
        <v>71</v>
      </c>
      <c r="O1520" t="s">
        <v>244</v>
      </c>
    </row>
    <row r="1521" spans="1:15" x14ac:dyDescent="0.25">
      <c r="A1521">
        <v>2012</v>
      </c>
      <c r="B1521">
        <v>96</v>
      </c>
      <c r="C1521" t="s">
        <v>888</v>
      </c>
      <c r="D1521" t="s">
        <v>44</v>
      </c>
      <c r="E1521" t="s">
        <v>149</v>
      </c>
      <c r="F1521" t="s">
        <v>128</v>
      </c>
      <c r="G1521" t="s">
        <v>798</v>
      </c>
      <c r="H1521" t="s">
        <v>648</v>
      </c>
      <c r="I1521" t="s">
        <v>917</v>
      </c>
      <c r="J1521" t="s">
        <v>388</v>
      </c>
      <c r="K1521" t="s">
        <v>705</v>
      </c>
      <c r="L1521" t="s">
        <v>118</v>
      </c>
      <c r="M1521" t="s">
        <v>121</v>
      </c>
      <c r="N1521" t="s">
        <v>71</v>
      </c>
      <c r="O1521" t="s">
        <v>244</v>
      </c>
    </row>
    <row r="1522" spans="1:15" x14ac:dyDescent="0.25">
      <c r="A1522">
        <v>2012</v>
      </c>
      <c r="B1522">
        <v>96</v>
      </c>
      <c r="C1522" t="s">
        <v>888</v>
      </c>
      <c r="D1522" t="s">
        <v>44</v>
      </c>
      <c r="E1522" t="s">
        <v>149</v>
      </c>
      <c r="F1522" t="s">
        <v>669</v>
      </c>
      <c r="G1522" t="s">
        <v>911</v>
      </c>
      <c r="H1522" t="s">
        <v>648</v>
      </c>
      <c r="I1522" t="s">
        <v>917</v>
      </c>
      <c r="J1522" t="s">
        <v>388</v>
      </c>
      <c r="K1522" t="s">
        <v>705</v>
      </c>
      <c r="L1522" t="s">
        <v>118</v>
      </c>
      <c r="M1522" t="s">
        <v>121</v>
      </c>
      <c r="N1522" t="s">
        <v>71</v>
      </c>
      <c r="O1522" t="s">
        <v>244</v>
      </c>
    </row>
    <row r="1523" spans="1:15" x14ac:dyDescent="0.25">
      <c r="A1523">
        <v>2012</v>
      </c>
      <c r="B1523">
        <v>96</v>
      </c>
      <c r="C1523" t="s">
        <v>888</v>
      </c>
      <c r="D1523" t="s">
        <v>44</v>
      </c>
      <c r="E1523" t="s">
        <v>149</v>
      </c>
      <c r="F1523" t="s">
        <v>669</v>
      </c>
      <c r="G1523" t="s">
        <v>856</v>
      </c>
      <c r="H1523" t="s">
        <v>648</v>
      </c>
      <c r="I1523" t="s">
        <v>917</v>
      </c>
      <c r="J1523" t="s">
        <v>388</v>
      </c>
      <c r="K1523" t="s">
        <v>705</v>
      </c>
      <c r="L1523" t="s">
        <v>118</v>
      </c>
      <c r="M1523" t="s">
        <v>121</v>
      </c>
      <c r="N1523" t="s">
        <v>71</v>
      </c>
      <c r="O1523" t="s">
        <v>244</v>
      </c>
    </row>
    <row r="1524" spans="1:15" x14ac:dyDescent="0.25">
      <c r="A1524">
        <v>2012</v>
      </c>
      <c r="B1524">
        <v>96</v>
      </c>
      <c r="C1524" t="s">
        <v>888</v>
      </c>
      <c r="D1524" t="s">
        <v>44</v>
      </c>
      <c r="E1524" t="s">
        <v>149</v>
      </c>
      <c r="F1524" t="s">
        <v>669</v>
      </c>
      <c r="G1524" t="s">
        <v>134</v>
      </c>
      <c r="H1524" t="s">
        <v>648</v>
      </c>
      <c r="I1524" t="s">
        <v>917</v>
      </c>
      <c r="J1524" t="s">
        <v>388</v>
      </c>
      <c r="K1524" t="s">
        <v>705</v>
      </c>
      <c r="L1524" t="s">
        <v>118</v>
      </c>
      <c r="M1524" t="s">
        <v>121</v>
      </c>
      <c r="N1524" t="s">
        <v>71</v>
      </c>
      <c r="O1524" t="s">
        <v>244</v>
      </c>
    </row>
    <row r="1525" spans="1:15" x14ac:dyDescent="0.25">
      <c r="A1525">
        <v>2012</v>
      </c>
      <c r="B1525">
        <v>96</v>
      </c>
      <c r="C1525" t="s">
        <v>888</v>
      </c>
      <c r="D1525" t="s">
        <v>44</v>
      </c>
      <c r="E1525" t="s">
        <v>149</v>
      </c>
      <c r="F1525" t="s">
        <v>669</v>
      </c>
      <c r="G1525" t="s">
        <v>807</v>
      </c>
      <c r="H1525" t="s">
        <v>648</v>
      </c>
      <c r="I1525" t="s">
        <v>917</v>
      </c>
      <c r="J1525" t="s">
        <v>388</v>
      </c>
      <c r="K1525" t="s">
        <v>705</v>
      </c>
      <c r="L1525" t="s">
        <v>118</v>
      </c>
      <c r="M1525" t="s">
        <v>121</v>
      </c>
      <c r="N1525" t="s">
        <v>71</v>
      </c>
      <c r="O1525" t="s">
        <v>244</v>
      </c>
    </row>
    <row r="1526" spans="1:15" x14ac:dyDescent="0.25">
      <c r="A1526">
        <v>2012</v>
      </c>
      <c r="B1526">
        <v>96</v>
      </c>
      <c r="C1526" t="s">
        <v>888</v>
      </c>
      <c r="D1526" t="s">
        <v>44</v>
      </c>
      <c r="E1526" t="s">
        <v>149</v>
      </c>
      <c r="F1526" t="s">
        <v>669</v>
      </c>
      <c r="G1526" t="s">
        <v>798</v>
      </c>
      <c r="H1526" t="s">
        <v>648</v>
      </c>
      <c r="I1526" t="s">
        <v>917</v>
      </c>
      <c r="J1526" t="s">
        <v>388</v>
      </c>
      <c r="K1526" t="s">
        <v>705</v>
      </c>
      <c r="L1526" t="s">
        <v>118</v>
      </c>
      <c r="M1526" t="s">
        <v>121</v>
      </c>
      <c r="N1526" t="s">
        <v>71</v>
      </c>
      <c r="O1526" t="s">
        <v>244</v>
      </c>
    </row>
    <row r="1527" spans="1:15" x14ac:dyDescent="0.25">
      <c r="A1527">
        <v>2012</v>
      </c>
      <c r="B1527">
        <v>96</v>
      </c>
      <c r="C1527" t="s">
        <v>888</v>
      </c>
      <c r="D1527" t="s">
        <v>44</v>
      </c>
      <c r="E1527" t="s">
        <v>173</v>
      </c>
      <c r="F1527" t="s">
        <v>128</v>
      </c>
      <c r="G1527" t="s">
        <v>911</v>
      </c>
      <c r="H1527" t="s">
        <v>648</v>
      </c>
      <c r="I1527" t="s">
        <v>917</v>
      </c>
      <c r="J1527" t="s">
        <v>388</v>
      </c>
      <c r="K1527" t="s">
        <v>705</v>
      </c>
      <c r="L1527" t="s">
        <v>118</v>
      </c>
      <c r="M1527" t="s">
        <v>121</v>
      </c>
      <c r="N1527" t="s">
        <v>71</v>
      </c>
      <c r="O1527" t="s">
        <v>244</v>
      </c>
    </row>
    <row r="1528" spans="1:15" x14ac:dyDescent="0.25">
      <c r="A1528">
        <v>2012</v>
      </c>
      <c r="B1528">
        <v>96</v>
      </c>
      <c r="C1528" t="s">
        <v>888</v>
      </c>
      <c r="D1528" t="s">
        <v>44</v>
      </c>
      <c r="E1528" t="s">
        <v>173</v>
      </c>
      <c r="F1528" t="s">
        <v>128</v>
      </c>
      <c r="G1528" t="s">
        <v>856</v>
      </c>
      <c r="H1528" t="s">
        <v>648</v>
      </c>
      <c r="I1528" t="s">
        <v>917</v>
      </c>
      <c r="J1528" t="s">
        <v>388</v>
      </c>
      <c r="K1528" t="s">
        <v>705</v>
      </c>
      <c r="L1528" t="s">
        <v>118</v>
      </c>
      <c r="M1528" t="s">
        <v>121</v>
      </c>
      <c r="N1528" t="s">
        <v>71</v>
      </c>
      <c r="O1528" t="s">
        <v>244</v>
      </c>
    </row>
    <row r="1529" spans="1:15" x14ac:dyDescent="0.25">
      <c r="A1529">
        <v>2012</v>
      </c>
      <c r="B1529">
        <v>96</v>
      </c>
      <c r="C1529" t="s">
        <v>888</v>
      </c>
      <c r="D1529" t="s">
        <v>44</v>
      </c>
      <c r="E1529" t="s">
        <v>173</v>
      </c>
      <c r="F1529" t="s">
        <v>128</v>
      </c>
      <c r="G1529" t="s">
        <v>134</v>
      </c>
      <c r="H1529" t="s">
        <v>648</v>
      </c>
      <c r="I1529" t="s">
        <v>917</v>
      </c>
      <c r="J1529" t="s">
        <v>388</v>
      </c>
      <c r="K1529" t="s">
        <v>705</v>
      </c>
      <c r="L1529" t="s">
        <v>118</v>
      </c>
      <c r="M1529" t="s">
        <v>121</v>
      </c>
      <c r="N1529" t="s">
        <v>71</v>
      </c>
      <c r="O1529" t="s">
        <v>244</v>
      </c>
    </row>
    <row r="1530" spans="1:15" x14ac:dyDescent="0.25">
      <c r="A1530">
        <v>2012</v>
      </c>
      <c r="B1530">
        <v>96</v>
      </c>
      <c r="C1530" t="s">
        <v>888</v>
      </c>
      <c r="D1530" t="s">
        <v>44</v>
      </c>
      <c r="E1530" t="s">
        <v>173</v>
      </c>
      <c r="F1530" t="s">
        <v>128</v>
      </c>
      <c r="G1530" t="s">
        <v>807</v>
      </c>
      <c r="H1530" t="s">
        <v>648</v>
      </c>
      <c r="I1530" t="s">
        <v>917</v>
      </c>
      <c r="J1530" t="s">
        <v>388</v>
      </c>
      <c r="K1530" t="s">
        <v>705</v>
      </c>
      <c r="L1530" t="s">
        <v>118</v>
      </c>
      <c r="M1530" t="s">
        <v>121</v>
      </c>
      <c r="N1530" t="s">
        <v>71</v>
      </c>
      <c r="O1530" t="s">
        <v>244</v>
      </c>
    </row>
    <row r="1531" spans="1:15" x14ac:dyDescent="0.25">
      <c r="A1531">
        <v>2012</v>
      </c>
      <c r="B1531">
        <v>96</v>
      </c>
      <c r="C1531" t="s">
        <v>888</v>
      </c>
      <c r="D1531" t="s">
        <v>44</v>
      </c>
      <c r="E1531" t="s">
        <v>173</v>
      </c>
      <c r="F1531" t="s">
        <v>128</v>
      </c>
      <c r="G1531" t="s">
        <v>798</v>
      </c>
      <c r="H1531" t="s">
        <v>648</v>
      </c>
      <c r="I1531" t="s">
        <v>917</v>
      </c>
      <c r="J1531" t="s">
        <v>388</v>
      </c>
      <c r="K1531" t="s">
        <v>705</v>
      </c>
      <c r="L1531" t="s">
        <v>118</v>
      </c>
      <c r="M1531" t="s">
        <v>121</v>
      </c>
      <c r="N1531" t="s">
        <v>71</v>
      </c>
      <c r="O1531" t="s">
        <v>244</v>
      </c>
    </row>
    <row r="1532" spans="1:15" x14ac:dyDescent="0.25">
      <c r="A1532">
        <v>2012</v>
      </c>
      <c r="B1532">
        <v>96</v>
      </c>
      <c r="C1532" t="s">
        <v>888</v>
      </c>
      <c r="D1532" t="s">
        <v>44</v>
      </c>
      <c r="E1532" t="s">
        <v>173</v>
      </c>
      <c r="F1532" t="s">
        <v>669</v>
      </c>
      <c r="G1532" t="s">
        <v>911</v>
      </c>
      <c r="H1532" t="s">
        <v>648</v>
      </c>
      <c r="I1532" t="s">
        <v>917</v>
      </c>
      <c r="J1532" t="s">
        <v>388</v>
      </c>
      <c r="K1532" t="s">
        <v>705</v>
      </c>
      <c r="L1532" t="s">
        <v>118</v>
      </c>
      <c r="M1532" t="s">
        <v>121</v>
      </c>
      <c r="N1532" t="s">
        <v>71</v>
      </c>
      <c r="O1532" t="s">
        <v>244</v>
      </c>
    </row>
    <row r="1533" spans="1:15" x14ac:dyDescent="0.25">
      <c r="A1533">
        <v>2012</v>
      </c>
      <c r="B1533">
        <v>96</v>
      </c>
      <c r="C1533" t="s">
        <v>888</v>
      </c>
      <c r="D1533" t="s">
        <v>44</v>
      </c>
      <c r="E1533" t="s">
        <v>173</v>
      </c>
      <c r="F1533" t="s">
        <v>669</v>
      </c>
      <c r="G1533" t="s">
        <v>856</v>
      </c>
      <c r="H1533" t="s">
        <v>648</v>
      </c>
      <c r="I1533" t="s">
        <v>917</v>
      </c>
      <c r="J1533" t="s">
        <v>388</v>
      </c>
      <c r="K1533" t="s">
        <v>705</v>
      </c>
      <c r="L1533" t="s">
        <v>118</v>
      </c>
      <c r="M1533" t="s">
        <v>121</v>
      </c>
      <c r="N1533" t="s">
        <v>71</v>
      </c>
      <c r="O1533" t="s">
        <v>244</v>
      </c>
    </row>
    <row r="1534" spans="1:15" x14ac:dyDescent="0.25">
      <c r="A1534">
        <v>2012</v>
      </c>
      <c r="B1534">
        <v>96</v>
      </c>
      <c r="C1534" t="s">
        <v>888</v>
      </c>
      <c r="D1534" t="s">
        <v>44</v>
      </c>
      <c r="E1534" t="s">
        <v>173</v>
      </c>
      <c r="F1534" t="s">
        <v>669</v>
      </c>
      <c r="G1534" t="s">
        <v>134</v>
      </c>
      <c r="H1534" t="s">
        <v>648</v>
      </c>
      <c r="I1534" t="s">
        <v>917</v>
      </c>
      <c r="J1534" t="s">
        <v>388</v>
      </c>
      <c r="K1534" t="s">
        <v>705</v>
      </c>
      <c r="L1534" t="s">
        <v>118</v>
      </c>
      <c r="M1534" t="s">
        <v>121</v>
      </c>
      <c r="N1534" t="s">
        <v>71</v>
      </c>
      <c r="O1534" t="s">
        <v>244</v>
      </c>
    </row>
    <row r="1535" spans="1:15" x14ac:dyDescent="0.25">
      <c r="A1535">
        <v>2012</v>
      </c>
      <c r="B1535">
        <v>96</v>
      </c>
      <c r="C1535" t="s">
        <v>888</v>
      </c>
      <c r="D1535" t="s">
        <v>44</v>
      </c>
      <c r="E1535" t="s">
        <v>173</v>
      </c>
      <c r="F1535" t="s">
        <v>669</v>
      </c>
      <c r="G1535" t="s">
        <v>807</v>
      </c>
      <c r="H1535" t="s">
        <v>648</v>
      </c>
      <c r="I1535" t="s">
        <v>917</v>
      </c>
      <c r="J1535" t="s">
        <v>388</v>
      </c>
      <c r="K1535" t="s">
        <v>705</v>
      </c>
      <c r="L1535" t="s">
        <v>118</v>
      </c>
      <c r="M1535" t="s">
        <v>121</v>
      </c>
      <c r="N1535" t="s">
        <v>71</v>
      </c>
      <c r="O1535" t="s">
        <v>244</v>
      </c>
    </row>
    <row r="1536" spans="1:15" x14ac:dyDescent="0.25">
      <c r="A1536">
        <v>2012</v>
      </c>
      <c r="B1536">
        <v>96</v>
      </c>
      <c r="C1536" t="s">
        <v>888</v>
      </c>
      <c r="D1536" t="s">
        <v>44</v>
      </c>
      <c r="E1536" t="s">
        <v>173</v>
      </c>
      <c r="F1536" t="s">
        <v>669</v>
      </c>
      <c r="G1536" t="s">
        <v>798</v>
      </c>
      <c r="H1536" t="s">
        <v>648</v>
      </c>
      <c r="I1536" t="s">
        <v>917</v>
      </c>
      <c r="J1536" t="s">
        <v>388</v>
      </c>
      <c r="K1536" t="s">
        <v>705</v>
      </c>
      <c r="L1536" t="s">
        <v>118</v>
      </c>
      <c r="M1536" t="s">
        <v>121</v>
      </c>
      <c r="N1536" t="s">
        <v>71</v>
      </c>
      <c r="O1536" t="s">
        <v>244</v>
      </c>
    </row>
    <row r="1537" spans="1:15" x14ac:dyDescent="0.25">
      <c r="A1537">
        <v>2012</v>
      </c>
      <c r="B1537">
        <v>96</v>
      </c>
      <c r="C1537" t="s">
        <v>888</v>
      </c>
      <c r="D1537" t="s">
        <v>58</v>
      </c>
      <c r="E1537" t="s">
        <v>149</v>
      </c>
      <c r="F1537" t="s">
        <v>128</v>
      </c>
      <c r="G1537" t="s">
        <v>911</v>
      </c>
      <c r="H1537" t="s">
        <v>648</v>
      </c>
      <c r="I1537" t="s">
        <v>917</v>
      </c>
      <c r="J1537" t="s">
        <v>388</v>
      </c>
      <c r="K1537" t="s">
        <v>705</v>
      </c>
      <c r="L1537" t="s">
        <v>118</v>
      </c>
      <c r="M1537" t="s">
        <v>121</v>
      </c>
      <c r="N1537" t="s">
        <v>71</v>
      </c>
      <c r="O1537" t="s">
        <v>244</v>
      </c>
    </row>
    <row r="1538" spans="1:15" x14ac:dyDescent="0.25">
      <c r="A1538">
        <v>2012</v>
      </c>
      <c r="B1538">
        <v>96</v>
      </c>
      <c r="C1538" t="s">
        <v>888</v>
      </c>
      <c r="D1538" t="s">
        <v>58</v>
      </c>
      <c r="E1538" t="s">
        <v>149</v>
      </c>
      <c r="F1538" t="s">
        <v>128</v>
      </c>
      <c r="G1538" t="s">
        <v>856</v>
      </c>
      <c r="H1538" t="s">
        <v>648</v>
      </c>
      <c r="I1538" t="s">
        <v>917</v>
      </c>
      <c r="J1538" t="s">
        <v>388</v>
      </c>
      <c r="K1538" t="s">
        <v>705</v>
      </c>
      <c r="L1538" t="s">
        <v>118</v>
      </c>
      <c r="M1538" t="s">
        <v>121</v>
      </c>
      <c r="N1538" t="s">
        <v>71</v>
      </c>
      <c r="O1538" t="s">
        <v>244</v>
      </c>
    </row>
    <row r="1539" spans="1:15" x14ac:dyDescent="0.25">
      <c r="A1539">
        <v>2012</v>
      </c>
      <c r="B1539">
        <v>96</v>
      </c>
      <c r="C1539" t="s">
        <v>888</v>
      </c>
      <c r="D1539" t="s">
        <v>58</v>
      </c>
      <c r="E1539" t="s">
        <v>149</v>
      </c>
      <c r="F1539" t="s">
        <v>128</v>
      </c>
      <c r="G1539" t="s">
        <v>134</v>
      </c>
      <c r="H1539" t="s">
        <v>648</v>
      </c>
      <c r="I1539" t="s">
        <v>917</v>
      </c>
      <c r="J1539" t="s">
        <v>388</v>
      </c>
      <c r="K1539" t="s">
        <v>705</v>
      </c>
      <c r="L1539" t="s">
        <v>118</v>
      </c>
      <c r="M1539" t="s">
        <v>121</v>
      </c>
      <c r="N1539" t="s">
        <v>71</v>
      </c>
      <c r="O1539" t="s">
        <v>244</v>
      </c>
    </row>
    <row r="1540" spans="1:15" x14ac:dyDescent="0.25">
      <c r="A1540">
        <v>2012</v>
      </c>
      <c r="B1540">
        <v>96</v>
      </c>
      <c r="C1540" t="s">
        <v>888</v>
      </c>
      <c r="D1540" t="s">
        <v>58</v>
      </c>
      <c r="E1540" t="s">
        <v>149</v>
      </c>
      <c r="F1540" t="s">
        <v>128</v>
      </c>
      <c r="G1540" t="s">
        <v>807</v>
      </c>
      <c r="H1540" t="s">
        <v>648</v>
      </c>
      <c r="I1540" t="s">
        <v>917</v>
      </c>
      <c r="J1540" t="s">
        <v>388</v>
      </c>
      <c r="K1540" t="s">
        <v>705</v>
      </c>
      <c r="L1540" t="s">
        <v>118</v>
      </c>
      <c r="M1540" t="s">
        <v>121</v>
      </c>
      <c r="N1540" t="s">
        <v>71</v>
      </c>
      <c r="O1540" t="s">
        <v>244</v>
      </c>
    </row>
    <row r="1541" spans="1:15" x14ac:dyDescent="0.25">
      <c r="A1541">
        <v>2012</v>
      </c>
      <c r="B1541">
        <v>96</v>
      </c>
      <c r="C1541" t="s">
        <v>888</v>
      </c>
      <c r="D1541" t="s">
        <v>58</v>
      </c>
      <c r="E1541" t="s">
        <v>149</v>
      </c>
      <c r="F1541" t="s">
        <v>128</v>
      </c>
      <c r="G1541" t="s">
        <v>798</v>
      </c>
      <c r="H1541" t="s">
        <v>648</v>
      </c>
      <c r="I1541" t="s">
        <v>917</v>
      </c>
      <c r="J1541" t="s">
        <v>388</v>
      </c>
      <c r="K1541" t="s">
        <v>705</v>
      </c>
      <c r="L1541" t="s">
        <v>118</v>
      </c>
      <c r="M1541" t="s">
        <v>121</v>
      </c>
      <c r="N1541" t="s">
        <v>71</v>
      </c>
      <c r="O1541" t="s">
        <v>244</v>
      </c>
    </row>
    <row r="1542" spans="1:15" x14ac:dyDescent="0.25">
      <c r="A1542">
        <v>2012</v>
      </c>
      <c r="B1542">
        <v>96</v>
      </c>
      <c r="C1542" t="s">
        <v>888</v>
      </c>
      <c r="D1542" t="s">
        <v>58</v>
      </c>
      <c r="E1542" t="s">
        <v>149</v>
      </c>
      <c r="F1542" t="s">
        <v>669</v>
      </c>
      <c r="G1542" t="s">
        <v>911</v>
      </c>
      <c r="H1542" t="s">
        <v>648</v>
      </c>
      <c r="I1542" t="s">
        <v>917</v>
      </c>
      <c r="J1542" t="s">
        <v>388</v>
      </c>
      <c r="K1542" t="s">
        <v>705</v>
      </c>
      <c r="L1542" t="s">
        <v>118</v>
      </c>
      <c r="M1542" t="s">
        <v>121</v>
      </c>
      <c r="N1542" t="s">
        <v>71</v>
      </c>
      <c r="O1542" t="s">
        <v>244</v>
      </c>
    </row>
    <row r="1543" spans="1:15" x14ac:dyDescent="0.25">
      <c r="A1543">
        <v>2012</v>
      </c>
      <c r="B1543">
        <v>96</v>
      </c>
      <c r="C1543" t="s">
        <v>888</v>
      </c>
      <c r="D1543" t="s">
        <v>58</v>
      </c>
      <c r="E1543" t="s">
        <v>149</v>
      </c>
      <c r="F1543" t="s">
        <v>669</v>
      </c>
      <c r="G1543" t="s">
        <v>856</v>
      </c>
      <c r="H1543" t="s">
        <v>648</v>
      </c>
      <c r="I1543" t="s">
        <v>917</v>
      </c>
      <c r="J1543" t="s">
        <v>388</v>
      </c>
      <c r="K1543" t="s">
        <v>705</v>
      </c>
      <c r="L1543" t="s">
        <v>118</v>
      </c>
      <c r="M1543" t="s">
        <v>121</v>
      </c>
      <c r="N1543" t="s">
        <v>71</v>
      </c>
      <c r="O1543" t="s">
        <v>244</v>
      </c>
    </row>
    <row r="1544" spans="1:15" x14ac:dyDescent="0.25">
      <c r="A1544">
        <v>2012</v>
      </c>
      <c r="B1544">
        <v>96</v>
      </c>
      <c r="C1544" t="s">
        <v>888</v>
      </c>
      <c r="D1544" t="s">
        <v>58</v>
      </c>
      <c r="E1544" t="s">
        <v>149</v>
      </c>
      <c r="F1544" t="s">
        <v>669</v>
      </c>
      <c r="G1544" t="s">
        <v>134</v>
      </c>
      <c r="H1544" t="s">
        <v>648</v>
      </c>
      <c r="I1544" t="s">
        <v>917</v>
      </c>
      <c r="J1544" t="s">
        <v>388</v>
      </c>
      <c r="K1544" t="s">
        <v>705</v>
      </c>
      <c r="L1544" t="s">
        <v>118</v>
      </c>
      <c r="M1544" t="s">
        <v>121</v>
      </c>
      <c r="N1544" t="s">
        <v>71</v>
      </c>
      <c r="O1544" t="s">
        <v>244</v>
      </c>
    </row>
    <row r="1545" spans="1:15" x14ac:dyDescent="0.25">
      <c r="A1545">
        <v>2012</v>
      </c>
      <c r="B1545">
        <v>96</v>
      </c>
      <c r="C1545" t="s">
        <v>888</v>
      </c>
      <c r="D1545" t="s">
        <v>58</v>
      </c>
      <c r="E1545" t="s">
        <v>149</v>
      </c>
      <c r="F1545" t="s">
        <v>669</v>
      </c>
      <c r="G1545" t="s">
        <v>807</v>
      </c>
      <c r="H1545" t="s">
        <v>648</v>
      </c>
      <c r="I1545" t="s">
        <v>917</v>
      </c>
      <c r="J1545" t="s">
        <v>388</v>
      </c>
      <c r="K1545" t="s">
        <v>705</v>
      </c>
      <c r="L1545" t="s">
        <v>118</v>
      </c>
      <c r="M1545" t="s">
        <v>121</v>
      </c>
      <c r="N1545" t="s">
        <v>71</v>
      </c>
      <c r="O1545" t="s">
        <v>244</v>
      </c>
    </row>
    <row r="1546" spans="1:15" x14ac:dyDescent="0.25">
      <c r="A1546">
        <v>2012</v>
      </c>
      <c r="B1546">
        <v>96</v>
      </c>
      <c r="C1546" t="s">
        <v>888</v>
      </c>
      <c r="D1546" t="s">
        <v>58</v>
      </c>
      <c r="E1546" t="s">
        <v>149</v>
      </c>
      <c r="F1546" t="s">
        <v>669</v>
      </c>
      <c r="G1546" t="s">
        <v>798</v>
      </c>
      <c r="H1546" t="s">
        <v>648</v>
      </c>
      <c r="I1546" t="s">
        <v>917</v>
      </c>
      <c r="J1546" t="s">
        <v>388</v>
      </c>
      <c r="K1546" t="s">
        <v>705</v>
      </c>
      <c r="L1546" t="s">
        <v>118</v>
      </c>
      <c r="M1546" t="s">
        <v>121</v>
      </c>
      <c r="N1546" t="s">
        <v>71</v>
      </c>
      <c r="O1546" t="s">
        <v>244</v>
      </c>
    </row>
    <row r="1547" spans="1:15" x14ac:dyDescent="0.25">
      <c r="A1547">
        <v>2012</v>
      </c>
      <c r="B1547">
        <v>96</v>
      </c>
      <c r="C1547" t="s">
        <v>888</v>
      </c>
      <c r="D1547" t="s">
        <v>58</v>
      </c>
      <c r="E1547" t="s">
        <v>173</v>
      </c>
      <c r="F1547" t="s">
        <v>128</v>
      </c>
      <c r="G1547" t="s">
        <v>911</v>
      </c>
      <c r="H1547" t="s">
        <v>648</v>
      </c>
      <c r="I1547" t="s">
        <v>917</v>
      </c>
      <c r="J1547" t="s">
        <v>388</v>
      </c>
      <c r="K1547" t="s">
        <v>705</v>
      </c>
      <c r="L1547" t="s">
        <v>118</v>
      </c>
      <c r="M1547" t="s">
        <v>121</v>
      </c>
      <c r="N1547" t="s">
        <v>71</v>
      </c>
      <c r="O1547" t="s">
        <v>244</v>
      </c>
    </row>
    <row r="1548" spans="1:15" x14ac:dyDescent="0.25">
      <c r="A1548">
        <v>2012</v>
      </c>
      <c r="B1548">
        <v>96</v>
      </c>
      <c r="C1548" t="s">
        <v>888</v>
      </c>
      <c r="D1548" t="s">
        <v>58</v>
      </c>
      <c r="E1548" t="s">
        <v>173</v>
      </c>
      <c r="F1548" t="s">
        <v>128</v>
      </c>
      <c r="G1548" t="s">
        <v>856</v>
      </c>
      <c r="H1548" t="s">
        <v>648</v>
      </c>
      <c r="I1548" t="s">
        <v>917</v>
      </c>
      <c r="J1548" t="s">
        <v>388</v>
      </c>
      <c r="K1548" t="s">
        <v>705</v>
      </c>
      <c r="L1548" t="s">
        <v>118</v>
      </c>
      <c r="M1548" t="s">
        <v>121</v>
      </c>
      <c r="N1548" t="s">
        <v>71</v>
      </c>
      <c r="O1548" t="s">
        <v>244</v>
      </c>
    </row>
    <row r="1549" spans="1:15" x14ac:dyDescent="0.25">
      <c r="A1549">
        <v>2012</v>
      </c>
      <c r="B1549">
        <v>96</v>
      </c>
      <c r="C1549" t="s">
        <v>888</v>
      </c>
      <c r="D1549" t="s">
        <v>58</v>
      </c>
      <c r="E1549" t="s">
        <v>173</v>
      </c>
      <c r="F1549" t="s">
        <v>128</v>
      </c>
      <c r="G1549" t="s">
        <v>134</v>
      </c>
      <c r="H1549" t="s">
        <v>648</v>
      </c>
      <c r="I1549" t="s">
        <v>917</v>
      </c>
      <c r="J1549" t="s">
        <v>388</v>
      </c>
      <c r="K1549" t="s">
        <v>705</v>
      </c>
      <c r="L1549" t="s">
        <v>118</v>
      </c>
      <c r="M1549" t="s">
        <v>121</v>
      </c>
      <c r="N1549" t="s">
        <v>71</v>
      </c>
      <c r="O1549" t="s">
        <v>244</v>
      </c>
    </row>
    <row r="1550" spans="1:15" x14ac:dyDescent="0.25">
      <c r="A1550">
        <v>2012</v>
      </c>
      <c r="B1550">
        <v>96</v>
      </c>
      <c r="C1550" t="s">
        <v>888</v>
      </c>
      <c r="D1550" t="s">
        <v>58</v>
      </c>
      <c r="E1550" t="s">
        <v>173</v>
      </c>
      <c r="F1550" t="s">
        <v>128</v>
      </c>
      <c r="G1550" t="s">
        <v>807</v>
      </c>
      <c r="H1550" t="s">
        <v>648</v>
      </c>
      <c r="I1550" t="s">
        <v>917</v>
      </c>
      <c r="J1550" t="s">
        <v>388</v>
      </c>
      <c r="K1550" t="s">
        <v>705</v>
      </c>
      <c r="L1550" t="s">
        <v>118</v>
      </c>
      <c r="M1550" t="s">
        <v>121</v>
      </c>
      <c r="N1550" t="s">
        <v>71</v>
      </c>
      <c r="O1550" t="s">
        <v>244</v>
      </c>
    </row>
    <row r="1551" spans="1:15" x14ac:dyDescent="0.25">
      <c r="A1551">
        <v>2012</v>
      </c>
      <c r="B1551">
        <v>96</v>
      </c>
      <c r="C1551" t="s">
        <v>888</v>
      </c>
      <c r="D1551" t="s">
        <v>58</v>
      </c>
      <c r="E1551" t="s">
        <v>173</v>
      </c>
      <c r="F1551" t="s">
        <v>128</v>
      </c>
      <c r="G1551" t="s">
        <v>798</v>
      </c>
      <c r="H1551" t="s">
        <v>648</v>
      </c>
      <c r="I1551" t="s">
        <v>917</v>
      </c>
      <c r="J1551" t="s">
        <v>388</v>
      </c>
      <c r="K1551" t="s">
        <v>705</v>
      </c>
      <c r="L1551" t="s">
        <v>118</v>
      </c>
      <c r="M1551" t="s">
        <v>121</v>
      </c>
      <c r="N1551" t="s">
        <v>71</v>
      </c>
      <c r="O1551" t="s">
        <v>244</v>
      </c>
    </row>
    <row r="1552" spans="1:15" x14ac:dyDescent="0.25">
      <c r="A1552">
        <v>2012</v>
      </c>
      <c r="B1552">
        <v>96</v>
      </c>
      <c r="C1552" t="s">
        <v>888</v>
      </c>
      <c r="D1552" t="s">
        <v>58</v>
      </c>
      <c r="E1552" t="s">
        <v>173</v>
      </c>
      <c r="F1552" t="s">
        <v>669</v>
      </c>
      <c r="G1552" t="s">
        <v>911</v>
      </c>
      <c r="H1552" t="s">
        <v>648</v>
      </c>
      <c r="I1552" t="s">
        <v>917</v>
      </c>
      <c r="J1552" t="s">
        <v>388</v>
      </c>
      <c r="K1552" t="s">
        <v>705</v>
      </c>
      <c r="L1552" t="s">
        <v>118</v>
      </c>
      <c r="M1552" t="s">
        <v>121</v>
      </c>
      <c r="N1552" t="s">
        <v>71</v>
      </c>
      <c r="O1552" t="s">
        <v>244</v>
      </c>
    </row>
    <row r="1553" spans="1:15" x14ac:dyDescent="0.25">
      <c r="A1553">
        <v>2012</v>
      </c>
      <c r="B1553">
        <v>96</v>
      </c>
      <c r="C1553" t="s">
        <v>888</v>
      </c>
      <c r="D1553" t="s">
        <v>58</v>
      </c>
      <c r="E1553" t="s">
        <v>173</v>
      </c>
      <c r="F1553" t="s">
        <v>669</v>
      </c>
      <c r="G1553" t="s">
        <v>856</v>
      </c>
      <c r="H1553" t="s">
        <v>648</v>
      </c>
      <c r="I1553" t="s">
        <v>917</v>
      </c>
      <c r="J1553" t="s">
        <v>388</v>
      </c>
      <c r="K1553" t="s">
        <v>705</v>
      </c>
      <c r="L1553" t="s">
        <v>118</v>
      </c>
      <c r="M1553" t="s">
        <v>121</v>
      </c>
      <c r="N1553" t="s">
        <v>71</v>
      </c>
      <c r="O1553" t="s">
        <v>244</v>
      </c>
    </row>
    <row r="1554" spans="1:15" x14ac:dyDescent="0.25">
      <c r="A1554">
        <v>2012</v>
      </c>
      <c r="B1554">
        <v>96</v>
      </c>
      <c r="C1554" t="s">
        <v>888</v>
      </c>
      <c r="D1554" t="s">
        <v>58</v>
      </c>
      <c r="E1554" t="s">
        <v>173</v>
      </c>
      <c r="F1554" t="s">
        <v>669</v>
      </c>
      <c r="G1554" t="s">
        <v>134</v>
      </c>
      <c r="H1554" t="s">
        <v>648</v>
      </c>
      <c r="I1554" t="s">
        <v>917</v>
      </c>
      <c r="J1554" t="s">
        <v>388</v>
      </c>
      <c r="K1554" t="s">
        <v>705</v>
      </c>
      <c r="L1554" t="s">
        <v>118</v>
      </c>
      <c r="M1554" t="s">
        <v>121</v>
      </c>
      <c r="N1554" t="s">
        <v>71</v>
      </c>
      <c r="O1554" t="s">
        <v>244</v>
      </c>
    </row>
    <row r="1555" spans="1:15" x14ac:dyDescent="0.25">
      <c r="A1555">
        <v>2012</v>
      </c>
      <c r="B1555">
        <v>96</v>
      </c>
      <c r="C1555" t="s">
        <v>888</v>
      </c>
      <c r="D1555" t="s">
        <v>58</v>
      </c>
      <c r="E1555" t="s">
        <v>173</v>
      </c>
      <c r="F1555" t="s">
        <v>669</v>
      </c>
      <c r="G1555" t="s">
        <v>807</v>
      </c>
      <c r="H1555" t="s">
        <v>648</v>
      </c>
      <c r="I1555" t="s">
        <v>917</v>
      </c>
      <c r="J1555" t="s">
        <v>388</v>
      </c>
      <c r="K1555" t="s">
        <v>705</v>
      </c>
      <c r="L1555" t="s">
        <v>118</v>
      </c>
      <c r="M1555" t="s">
        <v>121</v>
      </c>
      <c r="N1555" t="s">
        <v>71</v>
      </c>
      <c r="O1555" t="s">
        <v>244</v>
      </c>
    </row>
    <row r="1556" spans="1:15" x14ac:dyDescent="0.25">
      <c r="A1556">
        <v>2012</v>
      </c>
      <c r="B1556">
        <v>96</v>
      </c>
      <c r="C1556" t="s">
        <v>888</v>
      </c>
      <c r="D1556" t="s">
        <v>58</v>
      </c>
      <c r="E1556" t="s">
        <v>173</v>
      </c>
      <c r="F1556" t="s">
        <v>669</v>
      </c>
      <c r="G1556" t="s">
        <v>798</v>
      </c>
      <c r="H1556" t="s">
        <v>648</v>
      </c>
      <c r="I1556" t="s">
        <v>917</v>
      </c>
      <c r="J1556" t="s">
        <v>388</v>
      </c>
      <c r="K1556" t="s">
        <v>705</v>
      </c>
      <c r="L1556" t="s">
        <v>118</v>
      </c>
      <c r="M1556" t="s">
        <v>121</v>
      </c>
      <c r="N1556" t="s">
        <v>71</v>
      </c>
      <c r="O1556" t="s">
        <v>244</v>
      </c>
    </row>
    <row r="1557" spans="1:15" x14ac:dyDescent="0.25">
      <c r="A1557">
        <v>2012</v>
      </c>
      <c r="B1557">
        <v>96</v>
      </c>
      <c r="C1557" t="s">
        <v>888</v>
      </c>
      <c r="D1557" t="s">
        <v>492</v>
      </c>
      <c r="E1557" t="s">
        <v>149</v>
      </c>
      <c r="F1557" t="s">
        <v>128</v>
      </c>
      <c r="G1557" t="s">
        <v>911</v>
      </c>
      <c r="H1557" t="s">
        <v>648</v>
      </c>
      <c r="I1557" t="s">
        <v>917</v>
      </c>
      <c r="J1557" t="s">
        <v>388</v>
      </c>
      <c r="K1557" t="s">
        <v>705</v>
      </c>
      <c r="L1557" t="s">
        <v>118</v>
      </c>
      <c r="M1557" t="s">
        <v>121</v>
      </c>
      <c r="N1557" t="s">
        <v>71</v>
      </c>
      <c r="O1557" t="s">
        <v>244</v>
      </c>
    </row>
    <row r="1558" spans="1:15" x14ac:dyDescent="0.25">
      <c r="A1558">
        <v>2012</v>
      </c>
      <c r="B1558">
        <v>96</v>
      </c>
      <c r="C1558" t="s">
        <v>888</v>
      </c>
      <c r="D1558" t="s">
        <v>492</v>
      </c>
      <c r="E1558" t="s">
        <v>149</v>
      </c>
      <c r="F1558" t="s">
        <v>128</v>
      </c>
      <c r="G1558" t="s">
        <v>856</v>
      </c>
      <c r="H1558" t="s">
        <v>648</v>
      </c>
      <c r="I1558" t="s">
        <v>917</v>
      </c>
      <c r="J1558" t="s">
        <v>388</v>
      </c>
      <c r="K1558" t="s">
        <v>705</v>
      </c>
      <c r="L1558" t="s">
        <v>118</v>
      </c>
      <c r="M1558" t="s">
        <v>121</v>
      </c>
      <c r="N1558" t="s">
        <v>71</v>
      </c>
      <c r="O1558" t="s">
        <v>244</v>
      </c>
    </row>
    <row r="1559" spans="1:15" x14ac:dyDescent="0.25">
      <c r="A1559">
        <v>2012</v>
      </c>
      <c r="B1559">
        <v>96</v>
      </c>
      <c r="C1559" t="s">
        <v>888</v>
      </c>
      <c r="D1559" t="s">
        <v>492</v>
      </c>
      <c r="E1559" t="s">
        <v>149</v>
      </c>
      <c r="F1559" t="s">
        <v>128</v>
      </c>
      <c r="G1559" t="s">
        <v>134</v>
      </c>
      <c r="H1559" t="s">
        <v>648</v>
      </c>
      <c r="I1559" t="s">
        <v>917</v>
      </c>
      <c r="J1559" t="s">
        <v>388</v>
      </c>
      <c r="K1559" t="s">
        <v>705</v>
      </c>
      <c r="L1559" t="s">
        <v>118</v>
      </c>
      <c r="M1559" t="s">
        <v>121</v>
      </c>
      <c r="N1559" t="s">
        <v>71</v>
      </c>
      <c r="O1559" t="s">
        <v>244</v>
      </c>
    </row>
    <row r="1560" spans="1:15" x14ac:dyDescent="0.25">
      <c r="A1560">
        <v>2012</v>
      </c>
      <c r="B1560">
        <v>96</v>
      </c>
      <c r="C1560" t="s">
        <v>888</v>
      </c>
      <c r="D1560" t="s">
        <v>492</v>
      </c>
      <c r="E1560" t="s">
        <v>149</v>
      </c>
      <c r="F1560" t="s">
        <v>128</v>
      </c>
      <c r="G1560" t="s">
        <v>807</v>
      </c>
      <c r="H1560" t="s">
        <v>648</v>
      </c>
      <c r="I1560" t="s">
        <v>917</v>
      </c>
      <c r="J1560" t="s">
        <v>388</v>
      </c>
      <c r="K1560" t="s">
        <v>705</v>
      </c>
      <c r="L1560" t="s">
        <v>118</v>
      </c>
      <c r="M1560" t="s">
        <v>121</v>
      </c>
      <c r="N1560" t="s">
        <v>71</v>
      </c>
      <c r="O1560" t="s">
        <v>244</v>
      </c>
    </row>
    <row r="1561" spans="1:15" x14ac:dyDescent="0.25">
      <c r="A1561">
        <v>2012</v>
      </c>
      <c r="B1561">
        <v>96</v>
      </c>
      <c r="C1561" t="s">
        <v>888</v>
      </c>
      <c r="D1561" t="s">
        <v>492</v>
      </c>
      <c r="E1561" t="s">
        <v>149</v>
      </c>
      <c r="F1561" t="s">
        <v>128</v>
      </c>
      <c r="G1561" t="s">
        <v>798</v>
      </c>
      <c r="H1561" t="s">
        <v>648</v>
      </c>
      <c r="I1561" t="s">
        <v>917</v>
      </c>
      <c r="J1561" t="s">
        <v>388</v>
      </c>
      <c r="K1561" t="s">
        <v>705</v>
      </c>
      <c r="L1561" t="s">
        <v>118</v>
      </c>
      <c r="M1561" t="s">
        <v>121</v>
      </c>
      <c r="N1561" t="s">
        <v>71</v>
      </c>
      <c r="O1561" t="s">
        <v>244</v>
      </c>
    </row>
    <row r="1562" spans="1:15" x14ac:dyDescent="0.25">
      <c r="A1562">
        <v>2012</v>
      </c>
      <c r="B1562">
        <v>96</v>
      </c>
      <c r="C1562" t="s">
        <v>888</v>
      </c>
      <c r="D1562" t="s">
        <v>492</v>
      </c>
      <c r="E1562" t="s">
        <v>149</v>
      </c>
      <c r="F1562" t="s">
        <v>669</v>
      </c>
      <c r="G1562" t="s">
        <v>911</v>
      </c>
      <c r="H1562" t="s">
        <v>648</v>
      </c>
      <c r="I1562" t="s">
        <v>917</v>
      </c>
      <c r="J1562" t="s">
        <v>388</v>
      </c>
      <c r="K1562" t="s">
        <v>705</v>
      </c>
      <c r="L1562" t="s">
        <v>118</v>
      </c>
      <c r="M1562" t="s">
        <v>121</v>
      </c>
      <c r="N1562" t="s">
        <v>71</v>
      </c>
      <c r="O1562" t="s">
        <v>244</v>
      </c>
    </row>
    <row r="1563" spans="1:15" x14ac:dyDescent="0.25">
      <c r="A1563">
        <v>2012</v>
      </c>
      <c r="B1563">
        <v>96</v>
      </c>
      <c r="C1563" t="s">
        <v>888</v>
      </c>
      <c r="D1563" t="s">
        <v>492</v>
      </c>
      <c r="E1563" t="s">
        <v>149</v>
      </c>
      <c r="F1563" t="s">
        <v>669</v>
      </c>
      <c r="G1563" t="s">
        <v>856</v>
      </c>
      <c r="H1563" t="s">
        <v>648</v>
      </c>
      <c r="I1563" t="s">
        <v>917</v>
      </c>
      <c r="J1563" t="s">
        <v>388</v>
      </c>
      <c r="K1563" t="s">
        <v>705</v>
      </c>
      <c r="L1563" t="s">
        <v>118</v>
      </c>
      <c r="M1563" t="s">
        <v>121</v>
      </c>
      <c r="N1563" t="s">
        <v>71</v>
      </c>
      <c r="O1563" t="s">
        <v>244</v>
      </c>
    </row>
    <row r="1564" spans="1:15" x14ac:dyDescent="0.25">
      <c r="A1564">
        <v>2012</v>
      </c>
      <c r="B1564">
        <v>96</v>
      </c>
      <c r="C1564" t="s">
        <v>888</v>
      </c>
      <c r="D1564" t="s">
        <v>492</v>
      </c>
      <c r="E1564" t="s">
        <v>149</v>
      </c>
      <c r="F1564" t="s">
        <v>669</v>
      </c>
      <c r="G1564" t="s">
        <v>134</v>
      </c>
      <c r="H1564" t="s">
        <v>648</v>
      </c>
      <c r="I1564" t="s">
        <v>917</v>
      </c>
      <c r="J1564" t="s">
        <v>388</v>
      </c>
      <c r="K1564" t="s">
        <v>705</v>
      </c>
      <c r="L1564" t="s">
        <v>118</v>
      </c>
      <c r="M1564" t="s">
        <v>121</v>
      </c>
      <c r="N1564" t="s">
        <v>71</v>
      </c>
      <c r="O1564" t="s">
        <v>244</v>
      </c>
    </row>
    <row r="1565" spans="1:15" x14ac:dyDescent="0.25">
      <c r="A1565">
        <v>2012</v>
      </c>
      <c r="B1565">
        <v>96</v>
      </c>
      <c r="C1565" t="s">
        <v>888</v>
      </c>
      <c r="D1565" t="s">
        <v>492</v>
      </c>
      <c r="E1565" t="s">
        <v>149</v>
      </c>
      <c r="F1565" t="s">
        <v>669</v>
      </c>
      <c r="G1565" t="s">
        <v>807</v>
      </c>
      <c r="H1565" t="s">
        <v>648</v>
      </c>
      <c r="I1565" t="s">
        <v>917</v>
      </c>
      <c r="J1565" t="s">
        <v>388</v>
      </c>
      <c r="K1565" t="s">
        <v>705</v>
      </c>
      <c r="L1565" t="s">
        <v>118</v>
      </c>
      <c r="M1565" t="s">
        <v>121</v>
      </c>
      <c r="N1565" t="s">
        <v>71</v>
      </c>
      <c r="O1565" t="s">
        <v>244</v>
      </c>
    </row>
    <row r="1566" spans="1:15" x14ac:dyDescent="0.25">
      <c r="A1566">
        <v>2012</v>
      </c>
      <c r="B1566">
        <v>96</v>
      </c>
      <c r="C1566" t="s">
        <v>888</v>
      </c>
      <c r="D1566" t="s">
        <v>492</v>
      </c>
      <c r="E1566" t="s">
        <v>149</v>
      </c>
      <c r="F1566" t="s">
        <v>669</v>
      </c>
      <c r="G1566" t="s">
        <v>798</v>
      </c>
      <c r="H1566" t="s">
        <v>648</v>
      </c>
      <c r="I1566" t="s">
        <v>917</v>
      </c>
      <c r="J1566" t="s">
        <v>388</v>
      </c>
      <c r="K1566" t="s">
        <v>705</v>
      </c>
      <c r="L1566" t="s">
        <v>118</v>
      </c>
      <c r="M1566" t="s">
        <v>121</v>
      </c>
      <c r="N1566" t="s">
        <v>71</v>
      </c>
      <c r="O1566" t="s">
        <v>244</v>
      </c>
    </row>
    <row r="1567" spans="1:15" x14ac:dyDescent="0.25">
      <c r="A1567">
        <v>2012</v>
      </c>
      <c r="B1567">
        <v>96</v>
      </c>
      <c r="C1567" t="s">
        <v>888</v>
      </c>
      <c r="D1567" t="s">
        <v>492</v>
      </c>
      <c r="E1567" t="s">
        <v>173</v>
      </c>
      <c r="F1567" t="s">
        <v>128</v>
      </c>
      <c r="G1567" t="s">
        <v>911</v>
      </c>
      <c r="H1567" t="s">
        <v>648</v>
      </c>
      <c r="I1567" t="s">
        <v>917</v>
      </c>
      <c r="J1567" t="s">
        <v>388</v>
      </c>
      <c r="K1567" t="s">
        <v>705</v>
      </c>
      <c r="L1567" t="s">
        <v>118</v>
      </c>
      <c r="M1567" t="s">
        <v>121</v>
      </c>
      <c r="N1567" t="s">
        <v>71</v>
      </c>
      <c r="O1567" t="s">
        <v>244</v>
      </c>
    </row>
    <row r="1568" spans="1:15" x14ac:dyDescent="0.25">
      <c r="A1568">
        <v>2012</v>
      </c>
      <c r="B1568">
        <v>96</v>
      </c>
      <c r="C1568" t="s">
        <v>888</v>
      </c>
      <c r="D1568" t="s">
        <v>492</v>
      </c>
      <c r="E1568" t="s">
        <v>173</v>
      </c>
      <c r="F1568" t="s">
        <v>128</v>
      </c>
      <c r="G1568" t="s">
        <v>856</v>
      </c>
      <c r="H1568" t="s">
        <v>648</v>
      </c>
      <c r="I1568" t="s">
        <v>917</v>
      </c>
      <c r="J1568" t="s">
        <v>388</v>
      </c>
      <c r="K1568" t="s">
        <v>705</v>
      </c>
      <c r="L1568" t="s">
        <v>118</v>
      </c>
      <c r="M1568" t="s">
        <v>121</v>
      </c>
      <c r="N1568" t="s">
        <v>71</v>
      </c>
      <c r="O1568" t="s">
        <v>244</v>
      </c>
    </row>
    <row r="1569" spans="1:15" x14ac:dyDescent="0.25">
      <c r="A1569">
        <v>2012</v>
      </c>
      <c r="B1569">
        <v>96</v>
      </c>
      <c r="C1569" t="s">
        <v>888</v>
      </c>
      <c r="D1569" t="s">
        <v>492</v>
      </c>
      <c r="E1569" t="s">
        <v>173</v>
      </c>
      <c r="F1569" t="s">
        <v>128</v>
      </c>
      <c r="G1569" t="s">
        <v>134</v>
      </c>
      <c r="H1569" t="s">
        <v>648</v>
      </c>
      <c r="I1569" t="s">
        <v>917</v>
      </c>
      <c r="J1569" t="s">
        <v>388</v>
      </c>
      <c r="K1569" t="s">
        <v>705</v>
      </c>
      <c r="L1569" t="s">
        <v>118</v>
      </c>
      <c r="M1569" t="s">
        <v>121</v>
      </c>
      <c r="N1569" t="s">
        <v>71</v>
      </c>
      <c r="O1569" t="s">
        <v>244</v>
      </c>
    </row>
    <row r="1570" spans="1:15" x14ac:dyDescent="0.25">
      <c r="A1570">
        <v>2012</v>
      </c>
      <c r="B1570">
        <v>96</v>
      </c>
      <c r="C1570" t="s">
        <v>888</v>
      </c>
      <c r="D1570" t="s">
        <v>492</v>
      </c>
      <c r="E1570" t="s">
        <v>173</v>
      </c>
      <c r="F1570" t="s">
        <v>128</v>
      </c>
      <c r="G1570" t="s">
        <v>807</v>
      </c>
      <c r="H1570" t="s">
        <v>648</v>
      </c>
      <c r="I1570" t="s">
        <v>917</v>
      </c>
      <c r="J1570" t="s">
        <v>388</v>
      </c>
      <c r="K1570" t="s">
        <v>705</v>
      </c>
      <c r="L1570" t="s">
        <v>118</v>
      </c>
      <c r="M1570" t="s">
        <v>121</v>
      </c>
      <c r="N1570" t="s">
        <v>71</v>
      </c>
      <c r="O1570" t="s">
        <v>244</v>
      </c>
    </row>
    <row r="1571" spans="1:15" x14ac:dyDescent="0.25">
      <c r="A1571">
        <v>2012</v>
      </c>
      <c r="B1571">
        <v>96</v>
      </c>
      <c r="C1571" t="s">
        <v>888</v>
      </c>
      <c r="D1571" t="s">
        <v>492</v>
      </c>
      <c r="E1571" t="s">
        <v>173</v>
      </c>
      <c r="F1571" t="s">
        <v>128</v>
      </c>
      <c r="G1571" t="s">
        <v>798</v>
      </c>
      <c r="H1571" t="s">
        <v>648</v>
      </c>
      <c r="I1571" t="s">
        <v>917</v>
      </c>
      <c r="J1571" t="s">
        <v>388</v>
      </c>
      <c r="K1571" t="s">
        <v>705</v>
      </c>
      <c r="L1571" t="s">
        <v>118</v>
      </c>
      <c r="M1571" t="s">
        <v>121</v>
      </c>
      <c r="N1571" t="s">
        <v>71</v>
      </c>
      <c r="O1571" t="s">
        <v>244</v>
      </c>
    </row>
    <row r="1572" spans="1:15" x14ac:dyDescent="0.25">
      <c r="A1572">
        <v>2012</v>
      </c>
      <c r="B1572">
        <v>96</v>
      </c>
      <c r="C1572" t="s">
        <v>888</v>
      </c>
      <c r="D1572" t="s">
        <v>492</v>
      </c>
      <c r="E1572" t="s">
        <v>173</v>
      </c>
      <c r="F1572" t="s">
        <v>669</v>
      </c>
      <c r="G1572" t="s">
        <v>911</v>
      </c>
      <c r="H1572" t="s">
        <v>648</v>
      </c>
      <c r="I1572" t="s">
        <v>917</v>
      </c>
      <c r="J1572" t="s">
        <v>388</v>
      </c>
      <c r="K1572" t="s">
        <v>705</v>
      </c>
      <c r="L1572" t="s">
        <v>118</v>
      </c>
      <c r="M1572" t="s">
        <v>121</v>
      </c>
      <c r="N1572" t="s">
        <v>71</v>
      </c>
      <c r="O1572" t="s">
        <v>244</v>
      </c>
    </row>
    <row r="1573" spans="1:15" x14ac:dyDescent="0.25">
      <c r="A1573">
        <v>2012</v>
      </c>
      <c r="B1573">
        <v>96</v>
      </c>
      <c r="C1573" t="s">
        <v>888</v>
      </c>
      <c r="D1573" t="s">
        <v>492</v>
      </c>
      <c r="E1573" t="s">
        <v>173</v>
      </c>
      <c r="F1573" t="s">
        <v>669</v>
      </c>
      <c r="G1573" t="s">
        <v>856</v>
      </c>
      <c r="H1573" t="s">
        <v>648</v>
      </c>
      <c r="I1573" t="s">
        <v>917</v>
      </c>
      <c r="J1573" t="s">
        <v>388</v>
      </c>
      <c r="K1573" t="s">
        <v>705</v>
      </c>
      <c r="L1573" t="s">
        <v>118</v>
      </c>
      <c r="M1573" t="s">
        <v>121</v>
      </c>
      <c r="N1573" t="s">
        <v>71</v>
      </c>
      <c r="O1573" t="s">
        <v>244</v>
      </c>
    </row>
    <row r="1574" spans="1:15" x14ac:dyDescent="0.25">
      <c r="A1574">
        <v>2012</v>
      </c>
      <c r="B1574">
        <v>96</v>
      </c>
      <c r="C1574" t="s">
        <v>888</v>
      </c>
      <c r="D1574" t="s">
        <v>492</v>
      </c>
      <c r="E1574" t="s">
        <v>173</v>
      </c>
      <c r="F1574" t="s">
        <v>669</v>
      </c>
      <c r="G1574" t="s">
        <v>134</v>
      </c>
      <c r="H1574" t="s">
        <v>648</v>
      </c>
      <c r="I1574" t="s">
        <v>917</v>
      </c>
      <c r="J1574" t="s">
        <v>388</v>
      </c>
      <c r="K1574" t="s">
        <v>705</v>
      </c>
      <c r="L1574" t="s">
        <v>118</v>
      </c>
      <c r="M1574" t="s">
        <v>121</v>
      </c>
      <c r="N1574" t="s">
        <v>71</v>
      </c>
      <c r="O1574" t="s">
        <v>244</v>
      </c>
    </row>
    <row r="1575" spans="1:15" x14ac:dyDescent="0.25">
      <c r="A1575">
        <v>2012</v>
      </c>
      <c r="B1575">
        <v>96</v>
      </c>
      <c r="C1575" t="s">
        <v>888</v>
      </c>
      <c r="D1575" t="s">
        <v>492</v>
      </c>
      <c r="E1575" t="s">
        <v>173</v>
      </c>
      <c r="F1575" t="s">
        <v>669</v>
      </c>
      <c r="G1575" t="s">
        <v>807</v>
      </c>
      <c r="H1575" t="s">
        <v>648</v>
      </c>
      <c r="I1575" t="s">
        <v>917</v>
      </c>
      <c r="J1575" t="s">
        <v>388</v>
      </c>
      <c r="K1575" t="s">
        <v>705</v>
      </c>
      <c r="L1575" t="s">
        <v>118</v>
      </c>
      <c r="M1575" t="s">
        <v>121</v>
      </c>
      <c r="N1575" t="s">
        <v>71</v>
      </c>
      <c r="O1575" t="s">
        <v>244</v>
      </c>
    </row>
    <row r="1576" spans="1:15" x14ac:dyDescent="0.25">
      <c r="A1576">
        <v>2012</v>
      </c>
      <c r="B1576">
        <v>96</v>
      </c>
      <c r="C1576" t="s">
        <v>888</v>
      </c>
      <c r="D1576" t="s">
        <v>492</v>
      </c>
      <c r="E1576" t="s">
        <v>173</v>
      </c>
      <c r="F1576" t="s">
        <v>669</v>
      </c>
      <c r="G1576" t="s">
        <v>798</v>
      </c>
      <c r="H1576" t="s">
        <v>648</v>
      </c>
      <c r="I1576" t="s">
        <v>917</v>
      </c>
      <c r="J1576" t="s">
        <v>388</v>
      </c>
      <c r="K1576" t="s">
        <v>705</v>
      </c>
      <c r="L1576" t="s">
        <v>118</v>
      </c>
      <c r="M1576" t="s">
        <v>121</v>
      </c>
      <c r="N1576" t="s">
        <v>71</v>
      </c>
      <c r="O1576" t="s">
        <v>244</v>
      </c>
    </row>
    <row r="1577" spans="1:15" x14ac:dyDescent="0.25">
      <c r="A1577">
        <v>2012</v>
      </c>
      <c r="B1577">
        <v>96</v>
      </c>
      <c r="C1577" t="s">
        <v>888</v>
      </c>
      <c r="D1577" t="s">
        <v>574</v>
      </c>
      <c r="E1577" t="s">
        <v>149</v>
      </c>
      <c r="F1577" t="s">
        <v>128</v>
      </c>
      <c r="G1577" t="s">
        <v>911</v>
      </c>
      <c r="H1577" t="s">
        <v>648</v>
      </c>
      <c r="I1577" t="s">
        <v>917</v>
      </c>
      <c r="J1577" t="s">
        <v>388</v>
      </c>
      <c r="K1577" t="s">
        <v>705</v>
      </c>
      <c r="L1577" t="s">
        <v>118</v>
      </c>
      <c r="M1577" t="s">
        <v>121</v>
      </c>
      <c r="N1577" t="s">
        <v>71</v>
      </c>
      <c r="O1577" t="s">
        <v>244</v>
      </c>
    </row>
    <row r="1578" spans="1:15" x14ac:dyDescent="0.25">
      <c r="A1578">
        <v>2012</v>
      </c>
      <c r="B1578">
        <v>96</v>
      </c>
      <c r="C1578" t="s">
        <v>888</v>
      </c>
      <c r="D1578" t="s">
        <v>574</v>
      </c>
      <c r="E1578" t="s">
        <v>149</v>
      </c>
      <c r="F1578" t="s">
        <v>128</v>
      </c>
      <c r="G1578" t="s">
        <v>856</v>
      </c>
      <c r="H1578" t="s">
        <v>648</v>
      </c>
      <c r="I1578" t="s">
        <v>917</v>
      </c>
      <c r="J1578" t="s">
        <v>388</v>
      </c>
      <c r="K1578" t="s">
        <v>705</v>
      </c>
      <c r="L1578" t="s">
        <v>118</v>
      </c>
      <c r="M1578" t="s">
        <v>121</v>
      </c>
      <c r="N1578" t="s">
        <v>71</v>
      </c>
      <c r="O1578" t="s">
        <v>244</v>
      </c>
    </row>
    <row r="1579" spans="1:15" x14ac:dyDescent="0.25">
      <c r="A1579">
        <v>2012</v>
      </c>
      <c r="B1579">
        <v>96</v>
      </c>
      <c r="C1579" t="s">
        <v>888</v>
      </c>
      <c r="D1579" t="s">
        <v>574</v>
      </c>
      <c r="E1579" t="s">
        <v>149</v>
      </c>
      <c r="F1579" t="s">
        <v>128</v>
      </c>
      <c r="G1579" t="s">
        <v>134</v>
      </c>
      <c r="H1579" t="s">
        <v>648</v>
      </c>
      <c r="I1579" t="s">
        <v>917</v>
      </c>
      <c r="J1579" t="s">
        <v>388</v>
      </c>
      <c r="K1579" t="s">
        <v>705</v>
      </c>
      <c r="L1579" t="s">
        <v>118</v>
      </c>
      <c r="M1579" t="s">
        <v>121</v>
      </c>
      <c r="N1579" t="s">
        <v>71</v>
      </c>
      <c r="O1579" t="s">
        <v>244</v>
      </c>
    </row>
    <row r="1580" spans="1:15" x14ac:dyDescent="0.25">
      <c r="A1580">
        <v>2012</v>
      </c>
      <c r="B1580">
        <v>96</v>
      </c>
      <c r="C1580" t="s">
        <v>888</v>
      </c>
      <c r="D1580" t="s">
        <v>574</v>
      </c>
      <c r="E1580" t="s">
        <v>149</v>
      </c>
      <c r="F1580" t="s">
        <v>128</v>
      </c>
      <c r="G1580" t="s">
        <v>807</v>
      </c>
      <c r="H1580" t="s">
        <v>648</v>
      </c>
      <c r="I1580" t="s">
        <v>917</v>
      </c>
      <c r="J1580" t="s">
        <v>388</v>
      </c>
      <c r="K1580" t="s">
        <v>705</v>
      </c>
      <c r="L1580" t="s">
        <v>118</v>
      </c>
      <c r="M1580" t="s">
        <v>121</v>
      </c>
      <c r="N1580" t="s">
        <v>71</v>
      </c>
      <c r="O1580" t="s">
        <v>244</v>
      </c>
    </row>
    <row r="1581" spans="1:15" x14ac:dyDescent="0.25">
      <c r="A1581">
        <v>2012</v>
      </c>
      <c r="B1581">
        <v>96</v>
      </c>
      <c r="C1581" t="s">
        <v>888</v>
      </c>
      <c r="D1581" t="s">
        <v>574</v>
      </c>
      <c r="E1581" t="s">
        <v>149</v>
      </c>
      <c r="F1581" t="s">
        <v>128</v>
      </c>
      <c r="G1581" t="s">
        <v>798</v>
      </c>
      <c r="H1581" t="s">
        <v>648</v>
      </c>
      <c r="I1581" t="s">
        <v>917</v>
      </c>
      <c r="J1581" t="s">
        <v>388</v>
      </c>
      <c r="K1581" t="s">
        <v>705</v>
      </c>
      <c r="L1581" t="s">
        <v>118</v>
      </c>
      <c r="M1581" t="s">
        <v>121</v>
      </c>
      <c r="N1581" t="s">
        <v>71</v>
      </c>
      <c r="O1581" t="s">
        <v>244</v>
      </c>
    </row>
    <row r="1582" spans="1:15" x14ac:dyDescent="0.25">
      <c r="A1582">
        <v>2012</v>
      </c>
      <c r="B1582">
        <v>96</v>
      </c>
      <c r="C1582" t="s">
        <v>888</v>
      </c>
      <c r="D1582" t="s">
        <v>574</v>
      </c>
      <c r="E1582" t="s">
        <v>149</v>
      </c>
      <c r="F1582" t="s">
        <v>669</v>
      </c>
      <c r="G1582" t="s">
        <v>911</v>
      </c>
      <c r="H1582" t="s">
        <v>648</v>
      </c>
      <c r="I1582" t="s">
        <v>917</v>
      </c>
      <c r="J1582" t="s">
        <v>388</v>
      </c>
      <c r="K1582" t="s">
        <v>705</v>
      </c>
      <c r="L1582" t="s">
        <v>118</v>
      </c>
      <c r="M1582" t="s">
        <v>121</v>
      </c>
      <c r="N1582" t="s">
        <v>71</v>
      </c>
      <c r="O1582" t="s">
        <v>244</v>
      </c>
    </row>
    <row r="1583" spans="1:15" x14ac:dyDescent="0.25">
      <c r="A1583">
        <v>2012</v>
      </c>
      <c r="B1583">
        <v>96</v>
      </c>
      <c r="C1583" t="s">
        <v>888</v>
      </c>
      <c r="D1583" t="s">
        <v>574</v>
      </c>
      <c r="E1583" t="s">
        <v>149</v>
      </c>
      <c r="F1583" t="s">
        <v>669</v>
      </c>
      <c r="G1583" t="s">
        <v>856</v>
      </c>
      <c r="H1583" t="s">
        <v>648</v>
      </c>
      <c r="I1583" t="s">
        <v>917</v>
      </c>
      <c r="J1583" t="s">
        <v>388</v>
      </c>
      <c r="K1583" t="s">
        <v>705</v>
      </c>
      <c r="L1583" t="s">
        <v>118</v>
      </c>
      <c r="M1583" t="s">
        <v>121</v>
      </c>
      <c r="N1583" t="s">
        <v>71</v>
      </c>
      <c r="O1583" t="s">
        <v>244</v>
      </c>
    </row>
    <row r="1584" spans="1:15" x14ac:dyDescent="0.25">
      <c r="A1584">
        <v>2012</v>
      </c>
      <c r="B1584">
        <v>96</v>
      </c>
      <c r="C1584" t="s">
        <v>888</v>
      </c>
      <c r="D1584" t="s">
        <v>574</v>
      </c>
      <c r="E1584" t="s">
        <v>149</v>
      </c>
      <c r="F1584" t="s">
        <v>669</v>
      </c>
      <c r="G1584" t="s">
        <v>134</v>
      </c>
      <c r="H1584" t="s">
        <v>648</v>
      </c>
      <c r="I1584" t="s">
        <v>917</v>
      </c>
      <c r="J1584" t="s">
        <v>388</v>
      </c>
      <c r="K1584" t="s">
        <v>705</v>
      </c>
      <c r="L1584" t="s">
        <v>118</v>
      </c>
      <c r="M1584" t="s">
        <v>121</v>
      </c>
      <c r="N1584" t="s">
        <v>71</v>
      </c>
      <c r="O1584" t="s">
        <v>244</v>
      </c>
    </row>
    <row r="1585" spans="1:15" x14ac:dyDescent="0.25">
      <c r="A1585">
        <v>2012</v>
      </c>
      <c r="B1585">
        <v>96</v>
      </c>
      <c r="C1585" t="s">
        <v>888</v>
      </c>
      <c r="D1585" t="s">
        <v>574</v>
      </c>
      <c r="E1585" t="s">
        <v>149</v>
      </c>
      <c r="F1585" t="s">
        <v>669</v>
      </c>
      <c r="G1585" t="s">
        <v>807</v>
      </c>
      <c r="H1585" t="s">
        <v>648</v>
      </c>
      <c r="I1585" t="s">
        <v>917</v>
      </c>
      <c r="J1585" t="s">
        <v>388</v>
      </c>
      <c r="K1585" t="s">
        <v>705</v>
      </c>
      <c r="L1585" t="s">
        <v>118</v>
      </c>
      <c r="M1585" t="s">
        <v>121</v>
      </c>
      <c r="N1585" t="s">
        <v>71</v>
      </c>
      <c r="O1585" t="s">
        <v>244</v>
      </c>
    </row>
    <row r="1586" spans="1:15" x14ac:dyDescent="0.25">
      <c r="A1586">
        <v>2012</v>
      </c>
      <c r="B1586">
        <v>96</v>
      </c>
      <c r="C1586" t="s">
        <v>888</v>
      </c>
      <c r="D1586" t="s">
        <v>574</v>
      </c>
      <c r="E1586" t="s">
        <v>149</v>
      </c>
      <c r="F1586" t="s">
        <v>669</v>
      </c>
      <c r="G1586" t="s">
        <v>798</v>
      </c>
      <c r="H1586" t="s">
        <v>648</v>
      </c>
      <c r="I1586" t="s">
        <v>917</v>
      </c>
      <c r="J1586" t="s">
        <v>388</v>
      </c>
      <c r="K1586" t="s">
        <v>705</v>
      </c>
      <c r="L1586" t="s">
        <v>118</v>
      </c>
      <c r="M1586" t="s">
        <v>121</v>
      </c>
      <c r="N1586" t="s">
        <v>71</v>
      </c>
      <c r="O1586" t="s">
        <v>244</v>
      </c>
    </row>
    <row r="1587" spans="1:15" x14ac:dyDescent="0.25">
      <c r="A1587">
        <v>2012</v>
      </c>
      <c r="B1587">
        <v>96</v>
      </c>
      <c r="C1587" t="s">
        <v>888</v>
      </c>
      <c r="D1587" t="s">
        <v>574</v>
      </c>
      <c r="E1587" t="s">
        <v>173</v>
      </c>
      <c r="F1587" t="s">
        <v>128</v>
      </c>
      <c r="G1587" t="s">
        <v>911</v>
      </c>
      <c r="H1587" t="s">
        <v>648</v>
      </c>
      <c r="I1587" t="s">
        <v>917</v>
      </c>
      <c r="J1587" t="s">
        <v>388</v>
      </c>
      <c r="K1587" t="s">
        <v>705</v>
      </c>
      <c r="L1587" t="s">
        <v>118</v>
      </c>
      <c r="M1587" t="s">
        <v>121</v>
      </c>
      <c r="N1587" t="s">
        <v>71</v>
      </c>
      <c r="O1587" t="s">
        <v>244</v>
      </c>
    </row>
    <row r="1588" spans="1:15" x14ac:dyDescent="0.25">
      <c r="A1588">
        <v>2012</v>
      </c>
      <c r="B1588">
        <v>96</v>
      </c>
      <c r="C1588" t="s">
        <v>888</v>
      </c>
      <c r="D1588" t="s">
        <v>574</v>
      </c>
      <c r="E1588" t="s">
        <v>173</v>
      </c>
      <c r="F1588" t="s">
        <v>128</v>
      </c>
      <c r="G1588" t="s">
        <v>856</v>
      </c>
      <c r="H1588" t="s">
        <v>648</v>
      </c>
      <c r="I1588" t="s">
        <v>917</v>
      </c>
      <c r="J1588" t="s">
        <v>388</v>
      </c>
      <c r="K1588" t="s">
        <v>705</v>
      </c>
      <c r="L1588" t="s">
        <v>118</v>
      </c>
      <c r="M1588" t="s">
        <v>121</v>
      </c>
      <c r="N1588" t="s">
        <v>71</v>
      </c>
      <c r="O1588" t="s">
        <v>244</v>
      </c>
    </row>
    <row r="1589" spans="1:15" x14ac:dyDescent="0.25">
      <c r="A1589">
        <v>2012</v>
      </c>
      <c r="B1589">
        <v>96</v>
      </c>
      <c r="C1589" t="s">
        <v>888</v>
      </c>
      <c r="D1589" t="s">
        <v>574</v>
      </c>
      <c r="E1589" t="s">
        <v>173</v>
      </c>
      <c r="F1589" t="s">
        <v>128</v>
      </c>
      <c r="G1589" t="s">
        <v>134</v>
      </c>
      <c r="H1589" t="s">
        <v>648</v>
      </c>
      <c r="I1589" t="s">
        <v>917</v>
      </c>
      <c r="J1589" t="s">
        <v>388</v>
      </c>
      <c r="K1589" t="s">
        <v>705</v>
      </c>
      <c r="L1589" t="s">
        <v>118</v>
      </c>
      <c r="M1589" t="s">
        <v>121</v>
      </c>
      <c r="N1589" t="s">
        <v>71</v>
      </c>
      <c r="O1589" t="s">
        <v>244</v>
      </c>
    </row>
    <row r="1590" spans="1:15" x14ac:dyDescent="0.25">
      <c r="A1590">
        <v>2012</v>
      </c>
      <c r="B1590">
        <v>96</v>
      </c>
      <c r="C1590" t="s">
        <v>888</v>
      </c>
      <c r="D1590" t="s">
        <v>574</v>
      </c>
      <c r="E1590" t="s">
        <v>173</v>
      </c>
      <c r="F1590" t="s">
        <v>128</v>
      </c>
      <c r="G1590" t="s">
        <v>807</v>
      </c>
      <c r="H1590" t="s">
        <v>648</v>
      </c>
      <c r="I1590" t="s">
        <v>917</v>
      </c>
      <c r="J1590" t="s">
        <v>388</v>
      </c>
      <c r="K1590" t="s">
        <v>705</v>
      </c>
      <c r="L1590" t="s">
        <v>118</v>
      </c>
      <c r="M1590" t="s">
        <v>121</v>
      </c>
      <c r="N1590" t="s">
        <v>71</v>
      </c>
      <c r="O1590" t="s">
        <v>244</v>
      </c>
    </row>
    <row r="1591" spans="1:15" x14ac:dyDescent="0.25">
      <c r="A1591">
        <v>2012</v>
      </c>
      <c r="B1591">
        <v>96</v>
      </c>
      <c r="C1591" t="s">
        <v>888</v>
      </c>
      <c r="D1591" t="s">
        <v>574</v>
      </c>
      <c r="E1591" t="s">
        <v>173</v>
      </c>
      <c r="F1591" t="s">
        <v>128</v>
      </c>
      <c r="G1591" t="s">
        <v>798</v>
      </c>
      <c r="H1591" t="s">
        <v>648</v>
      </c>
      <c r="I1591" t="s">
        <v>917</v>
      </c>
      <c r="J1591" t="s">
        <v>388</v>
      </c>
      <c r="K1591" t="s">
        <v>705</v>
      </c>
      <c r="L1591" t="s">
        <v>118</v>
      </c>
      <c r="M1591" t="s">
        <v>121</v>
      </c>
      <c r="N1591" t="s">
        <v>71</v>
      </c>
      <c r="O1591" t="s">
        <v>244</v>
      </c>
    </row>
    <row r="1592" spans="1:15" x14ac:dyDescent="0.25">
      <c r="A1592">
        <v>2012</v>
      </c>
      <c r="B1592">
        <v>96</v>
      </c>
      <c r="C1592" t="s">
        <v>888</v>
      </c>
      <c r="D1592" t="s">
        <v>574</v>
      </c>
      <c r="E1592" t="s">
        <v>173</v>
      </c>
      <c r="F1592" t="s">
        <v>669</v>
      </c>
      <c r="G1592" t="s">
        <v>911</v>
      </c>
      <c r="H1592" t="s">
        <v>648</v>
      </c>
      <c r="I1592" t="s">
        <v>917</v>
      </c>
      <c r="J1592" t="s">
        <v>388</v>
      </c>
      <c r="K1592" t="s">
        <v>705</v>
      </c>
      <c r="L1592" t="s">
        <v>118</v>
      </c>
      <c r="M1592" t="s">
        <v>121</v>
      </c>
      <c r="N1592" t="s">
        <v>71</v>
      </c>
      <c r="O1592" t="s">
        <v>244</v>
      </c>
    </row>
    <row r="1593" spans="1:15" x14ac:dyDescent="0.25">
      <c r="A1593">
        <v>2012</v>
      </c>
      <c r="B1593">
        <v>96</v>
      </c>
      <c r="C1593" t="s">
        <v>888</v>
      </c>
      <c r="D1593" t="s">
        <v>574</v>
      </c>
      <c r="E1593" t="s">
        <v>173</v>
      </c>
      <c r="F1593" t="s">
        <v>669</v>
      </c>
      <c r="G1593" t="s">
        <v>856</v>
      </c>
      <c r="H1593" t="s">
        <v>648</v>
      </c>
      <c r="I1593" t="s">
        <v>917</v>
      </c>
      <c r="J1593" t="s">
        <v>388</v>
      </c>
      <c r="K1593" t="s">
        <v>705</v>
      </c>
      <c r="L1593" t="s">
        <v>118</v>
      </c>
      <c r="M1593" t="s">
        <v>121</v>
      </c>
      <c r="N1593" t="s">
        <v>71</v>
      </c>
      <c r="O1593" t="s">
        <v>244</v>
      </c>
    </row>
    <row r="1594" spans="1:15" x14ac:dyDescent="0.25">
      <c r="A1594">
        <v>2012</v>
      </c>
      <c r="B1594">
        <v>96</v>
      </c>
      <c r="C1594" t="s">
        <v>888</v>
      </c>
      <c r="D1594" t="s">
        <v>574</v>
      </c>
      <c r="E1594" t="s">
        <v>173</v>
      </c>
      <c r="F1594" t="s">
        <v>669</v>
      </c>
      <c r="G1594" t="s">
        <v>134</v>
      </c>
      <c r="H1594" t="s">
        <v>648</v>
      </c>
      <c r="I1594" t="s">
        <v>917</v>
      </c>
      <c r="J1594" t="s">
        <v>388</v>
      </c>
      <c r="K1594" t="s">
        <v>705</v>
      </c>
      <c r="L1594" t="s">
        <v>118</v>
      </c>
      <c r="M1594" t="s">
        <v>121</v>
      </c>
      <c r="N1594" t="s">
        <v>71</v>
      </c>
      <c r="O1594" t="s">
        <v>244</v>
      </c>
    </row>
    <row r="1595" spans="1:15" x14ac:dyDescent="0.25">
      <c r="A1595">
        <v>2012</v>
      </c>
      <c r="B1595">
        <v>96</v>
      </c>
      <c r="C1595" t="s">
        <v>888</v>
      </c>
      <c r="D1595" t="s">
        <v>574</v>
      </c>
      <c r="E1595" t="s">
        <v>173</v>
      </c>
      <c r="F1595" t="s">
        <v>669</v>
      </c>
      <c r="G1595" t="s">
        <v>807</v>
      </c>
      <c r="H1595" t="s">
        <v>648</v>
      </c>
      <c r="I1595" t="s">
        <v>917</v>
      </c>
      <c r="J1595" t="s">
        <v>388</v>
      </c>
      <c r="K1595" t="s">
        <v>705</v>
      </c>
      <c r="L1595" t="s">
        <v>118</v>
      </c>
      <c r="M1595" t="s">
        <v>121</v>
      </c>
      <c r="N1595" t="s">
        <v>71</v>
      </c>
      <c r="O1595" t="s">
        <v>244</v>
      </c>
    </row>
    <row r="1596" spans="1:15" x14ac:dyDescent="0.25">
      <c r="A1596">
        <v>2012</v>
      </c>
      <c r="B1596">
        <v>96</v>
      </c>
      <c r="C1596" t="s">
        <v>888</v>
      </c>
      <c r="D1596" t="s">
        <v>574</v>
      </c>
      <c r="E1596" t="s">
        <v>173</v>
      </c>
      <c r="F1596" t="s">
        <v>669</v>
      </c>
      <c r="G1596" t="s">
        <v>798</v>
      </c>
      <c r="H1596" t="s">
        <v>648</v>
      </c>
      <c r="I1596" t="s">
        <v>917</v>
      </c>
      <c r="J1596" t="s">
        <v>388</v>
      </c>
      <c r="K1596" t="s">
        <v>705</v>
      </c>
      <c r="L1596" t="s">
        <v>118</v>
      </c>
      <c r="M1596" t="s">
        <v>121</v>
      </c>
      <c r="N1596" t="s">
        <v>71</v>
      </c>
      <c r="O1596" t="s">
        <v>244</v>
      </c>
    </row>
    <row r="1597" spans="1:15" x14ac:dyDescent="0.25">
      <c r="A1597">
        <v>2012</v>
      </c>
      <c r="B1597">
        <v>96</v>
      </c>
      <c r="C1597" t="s">
        <v>888</v>
      </c>
      <c r="D1597" t="s">
        <v>760</v>
      </c>
      <c r="E1597" t="s">
        <v>149</v>
      </c>
      <c r="F1597" t="s">
        <v>128</v>
      </c>
      <c r="G1597" t="s">
        <v>911</v>
      </c>
      <c r="H1597" t="s">
        <v>648</v>
      </c>
      <c r="I1597" t="s">
        <v>917</v>
      </c>
      <c r="J1597" t="s">
        <v>388</v>
      </c>
      <c r="K1597" t="s">
        <v>705</v>
      </c>
      <c r="L1597" t="s">
        <v>118</v>
      </c>
      <c r="M1597" t="s">
        <v>121</v>
      </c>
      <c r="N1597" t="s">
        <v>71</v>
      </c>
      <c r="O1597" t="s">
        <v>244</v>
      </c>
    </row>
    <row r="1598" spans="1:15" x14ac:dyDescent="0.25">
      <c r="A1598">
        <v>2012</v>
      </c>
      <c r="B1598">
        <v>96</v>
      </c>
      <c r="C1598" t="s">
        <v>888</v>
      </c>
      <c r="D1598" t="s">
        <v>760</v>
      </c>
      <c r="E1598" t="s">
        <v>149</v>
      </c>
      <c r="F1598" t="s">
        <v>128</v>
      </c>
      <c r="G1598" t="s">
        <v>856</v>
      </c>
      <c r="H1598" t="s">
        <v>648</v>
      </c>
      <c r="I1598" t="s">
        <v>917</v>
      </c>
      <c r="J1598" t="s">
        <v>388</v>
      </c>
      <c r="K1598" t="s">
        <v>705</v>
      </c>
      <c r="L1598" t="s">
        <v>118</v>
      </c>
      <c r="M1598" t="s">
        <v>121</v>
      </c>
      <c r="N1598" t="s">
        <v>71</v>
      </c>
      <c r="O1598" t="s">
        <v>244</v>
      </c>
    </row>
    <row r="1599" spans="1:15" x14ac:dyDescent="0.25">
      <c r="A1599">
        <v>2012</v>
      </c>
      <c r="B1599">
        <v>96</v>
      </c>
      <c r="C1599" t="s">
        <v>888</v>
      </c>
      <c r="D1599" t="s">
        <v>760</v>
      </c>
      <c r="E1599" t="s">
        <v>149</v>
      </c>
      <c r="F1599" t="s">
        <v>128</v>
      </c>
      <c r="G1599" t="s">
        <v>134</v>
      </c>
      <c r="H1599" t="s">
        <v>648</v>
      </c>
      <c r="I1599" t="s">
        <v>917</v>
      </c>
      <c r="J1599" t="s">
        <v>388</v>
      </c>
      <c r="K1599" t="s">
        <v>705</v>
      </c>
      <c r="L1599" t="s">
        <v>118</v>
      </c>
      <c r="M1599" t="s">
        <v>121</v>
      </c>
      <c r="N1599" t="s">
        <v>71</v>
      </c>
      <c r="O1599" t="s">
        <v>244</v>
      </c>
    </row>
    <row r="1600" spans="1:15" x14ac:dyDescent="0.25">
      <c r="A1600">
        <v>2012</v>
      </c>
      <c r="B1600">
        <v>96</v>
      </c>
      <c r="C1600" t="s">
        <v>888</v>
      </c>
      <c r="D1600" t="s">
        <v>760</v>
      </c>
      <c r="E1600" t="s">
        <v>149</v>
      </c>
      <c r="F1600" t="s">
        <v>128</v>
      </c>
      <c r="G1600" t="s">
        <v>807</v>
      </c>
      <c r="H1600" t="s">
        <v>648</v>
      </c>
      <c r="I1600" t="s">
        <v>917</v>
      </c>
      <c r="J1600" t="s">
        <v>388</v>
      </c>
      <c r="K1600" t="s">
        <v>705</v>
      </c>
      <c r="L1600" t="s">
        <v>118</v>
      </c>
      <c r="M1600" t="s">
        <v>121</v>
      </c>
      <c r="N1600" t="s">
        <v>71</v>
      </c>
      <c r="O1600" t="s">
        <v>244</v>
      </c>
    </row>
    <row r="1601" spans="1:15" x14ac:dyDescent="0.25">
      <c r="A1601">
        <v>2012</v>
      </c>
      <c r="B1601">
        <v>96</v>
      </c>
      <c r="C1601" t="s">
        <v>888</v>
      </c>
      <c r="D1601" t="s">
        <v>760</v>
      </c>
      <c r="E1601" t="s">
        <v>149</v>
      </c>
      <c r="F1601" t="s">
        <v>128</v>
      </c>
      <c r="G1601" t="s">
        <v>798</v>
      </c>
      <c r="H1601" t="s">
        <v>648</v>
      </c>
      <c r="I1601" t="s">
        <v>917</v>
      </c>
      <c r="J1601" t="s">
        <v>388</v>
      </c>
      <c r="K1601" t="s">
        <v>705</v>
      </c>
      <c r="L1601" t="s">
        <v>118</v>
      </c>
      <c r="M1601" t="s">
        <v>121</v>
      </c>
      <c r="N1601" t="s">
        <v>71</v>
      </c>
      <c r="O1601" t="s">
        <v>244</v>
      </c>
    </row>
    <row r="1602" spans="1:15" x14ac:dyDescent="0.25">
      <c r="A1602">
        <v>2012</v>
      </c>
      <c r="B1602">
        <v>96</v>
      </c>
      <c r="C1602" t="s">
        <v>888</v>
      </c>
      <c r="D1602" t="s">
        <v>760</v>
      </c>
      <c r="E1602" t="s">
        <v>149</v>
      </c>
      <c r="F1602" t="s">
        <v>669</v>
      </c>
      <c r="G1602" t="s">
        <v>911</v>
      </c>
      <c r="H1602" t="s">
        <v>648</v>
      </c>
      <c r="I1602" t="s">
        <v>917</v>
      </c>
      <c r="J1602" t="s">
        <v>388</v>
      </c>
      <c r="K1602" t="s">
        <v>705</v>
      </c>
      <c r="L1602" t="s">
        <v>118</v>
      </c>
      <c r="M1602" t="s">
        <v>121</v>
      </c>
      <c r="N1602" t="s">
        <v>71</v>
      </c>
      <c r="O1602" t="s">
        <v>244</v>
      </c>
    </row>
    <row r="1603" spans="1:15" x14ac:dyDescent="0.25">
      <c r="A1603">
        <v>2012</v>
      </c>
      <c r="B1603">
        <v>96</v>
      </c>
      <c r="C1603" t="s">
        <v>888</v>
      </c>
      <c r="D1603" t="s">
        <v>760</v>
      </c>
      <c r="E1603" t="s">
        <v>149</v>
      </c>
      <c r="F1603" t="s">
        <v>669</v>
      </c>
      <c r="G1603" t="s">
        <v>856</v>
      </c>
      <c r="H1603" t="s">
        <v>648</v>
      </c>
      <c r="I1603" t="s">
        <v>917</v>
      </c>
      <c r="J1603" t="s">
        <v>388</v>
      </c>
      <c r="K1603" t="s">
        <v>705</v>
      </c>
      <c r="L1603" t="s">
        <v>118</v>
      </c>
      <c r="M1603" t="s">
        <v>121</v>
      </c>
      <c r="N1603" t="s">
        <v>71</v>
      </c>
      <c r="O1603" t="s">
        <v>244</v>
      </c>
    </row>
    <row r="1604" spans="1:15" x14ac:dyDescent="0.25">
      <c r="A1604">
        <v>2012</v>
      </c>
      <c r="B1604">
        <v>96</v>
      </c>
      <c r="C1604" t="s">
        <v>888</v>
      </c>
      <c r="D1604" t="s">
        <v>760</v>
      </c>
      <c r="E1604" t="s">
        <v>149</v>
      </c>
      <c r="F1604" t="s">
        <v>669</v>
      </c>
      <c r="G1604" t="s">
        <v>134</v>
      </c>
      <c r="H1604" t="s">
        <v>648</v>
      </c>
      <c r="I1604" t="s">
        <v>917</v>
      </c>
      <c r="J1604" t="s">
        <v>388</v>
      </c>
      <c r="K1604" t="s">
        <v>705</v>
      </c>
      <c r="L1604" t="s">
        <v>118</v>
      </c>
      <c r="M1604" t="s">
        <v>121</v>
      </c>
      <c r="N1604" t="s">
        <v>71</v>
      </c>
      <c r="O1604" t="s">
        <v>244</v>
      </c>
    </row>
    <row r="1605" spans="1:15" x14ac:dyDescent="0.25">
      <c r="A1605">
        <v>2012</v>
      </c>
      <c r="B1605">
        <v>96</v>
      </c>
      <c r="C1605" t="s">
        <v>888</v>
      </c>
      <c r="D1605" t="s">
        <v>760</v>
      </c>
      <c r="E1605" t="s">
        <v>149</v>
      </c>
      <c r="F1605" t="s">
        <v>669</v>
      </c>
      <c r="G1605" t="s">
        <v>807</v>
      </c>
      <c r="H1605" t="s">
        <v>648</v>
      </c>
      <c r="I1605" t="s">
        <v>917</v>
      </c>
      <c r="J1605" t="s">
        <v>388</v>
      </c>
      <c r="K1605" t="s">
        <v>705</v>
      </c>
      <c r="L1605" t="s">
        <v>118</v>
      </c>
      <c r="M1605" t="s">
        <v>121</v>
      </c>
      <c r="N1605" t="s">
        <v>71</v>
      </c>
      <c r="O1605" t="s">
        <v>244</v>
      </c>
    </row>
    <row r="1606" spans="1:15" x14ac:dyDescent="0.25">
      <c r="A1606">
        <v>2012</v>
      </c>
      <c r="B1606">
        <v>96</v>
      </c>
      <c r="C1606" t="s">
        <v>888</v>
      </c>
      <c r="D1606" t="s">
        <v>760</v>
      </c>
      <c r="E1606" t="s">
        <v>149</v>
      </c>
      <c r="F1606" t="s">
        <v>669</v>
      </c>
      <c r="G1606" t="s">
        <v>798</v>
      </c>
      <c r="H1606" t="s">
        <v>648</v>
      </c>
      <c r="I1606" t="s">
        <v>917</v>
      </c>
      <c r="J1606" t="s">
        <v>388</v>
      </c>
      <c r="K1606" t="s">
        <v>705</v>
      </c>
      <c r="L1606" t="s">
        <v>118</v>
      </c>
      <c r="M1606" t="s">
        <v>121</v>
      </c>
      <c r="N1606" t="s">
        <v>71</v>
      </c>
      <c r="O1606" t="s">
        <v>244</v>
      </c>
    </row>
    <row r="1607" spans="1:15" x14ac:dyDescent="0.25">
      <c r="A1607">
        <v>2012</v>
      </c>
      <c r="B1607">
        <v>96</v>
      </c>
      <c r="C1607" t="s">
        <v>888</v>
      </c>
      <c r="D1607" t="s">
        <v>760</v>
      </c>
      <c r="E1607" t="s">
        <v>173</v>
      </c>
      <c r="F1607" t="s">
        <v>128</v>
      </c>
      <c r="G1607" t="s">
        <v>911</v>
      </c>
      <c r="H1607" t="s">
        <v>648</v>
      </c>
      <c r="I1607" t="s">
        <v>917</v>
      </c>
      <c r="J1607" t="s">
        <v>388</v>
      </c>
      <c r="K1607" t="s">
        <v>705</v>
      </c>
      <c r="L1607" t="s">
        <v>118</v>
      </c>
      <c r="M1607" t="s">
        <v>121</v>
      </c>
      <c r="N1607" t="s">
        <v>71</v>
      </c>
      <c r="O1607" t="s">
        <v>244</v>
      </c>
    </row>
    <row r="1608" spans="1:15" x14ac:dyDescent="0.25">
      <c r="A1608">
        <v>2012</v>
      </c>
      <c r="B1608">
        <v>96</v>
      </c>
      <c r="C1608" t="s">
        <v>888</v>
      </c>
      <c r="D1608" t="s">
        <v>760</v>
      </c>
      <c r="E1608" t="s">
        <v>173</v>
      </c>
      <c r="F1608" t="s">
        <v>128</v>
      </c>
      <c r="G1608" t="s">
        <v>856</v>
      </c>
      <c r="H1608" t="s">
        <v>648</v>
      </c>
      <c r="I1608" t="s">
        <v>917</v>
      </c>
      <c r="J1608" t="s">
        <v>388</v>
      </c>
      <c r="K1608" t="s">
        <v>705</v>
      </c>
      <c r="L1608" t="s">
        <v>118</v>
      </c>
      <c r="M1608" t="s">
        <v>121</v>
      </c>
      <c r="N1608" t="s">
        <v>71</v>
      </c>
      <c r="O1608" t="s">
        <v>244</v>
      </c>
    </row>
    <row r="1609" spans="1:15" x14ac:dyDescent="0.25">
      <c r="A1609">
        <v>2012</v>
      </c>
      <c r="B1609">
        <v>96</v>
      </c>
      <c r="C1609" t="s">
        <v>888</v>
      </c>
      <c r="D1609" t="s">
        <v>760</v>
      </c>
      <c r="E1609" t="s">
        <v>173</v>
      </c>
      <c r="F1609" t="s">
        <v>128</v>
      </c>
      <c r="G1609" t="s">
        <v>134</v>
      </c>
      <c r="H1609" t="s">
        <v>648</v>
      </c>
      <c r="I1609" t="s">
        <v>917</v>
      </c>
      <c r="J1609" t="s">
        <v>388</v>
      </c>
      <c r="K1609" t="s">
        <v>705</v>
      </c>
      <c r="L1609" t="s">
        <v>118</v>
      </c>
      <c r="M1609" t="s">
        <v>121</v>
      </c>
      <c r="N1609" t="s">
        <v>71</v>
      </c>
      <c r="O1609" t="s">
        <v>244</v>
      </c>
    </row>
    <row r="1610" spans="1:15" x14ac:dyDescent="0.25">
      <c r="A1610">
        <v>2012</v>
      </c>
      <c r="B1610">
        <v>96</v>
      </c>
      <c r="C1610" t="s">
        <v>888</v>
      </c>
      <c r="D1610" t="s">
        <v>760</v>
      </c>
      <c r="E1610" t="s">
        <v>173</v>
      </c>
      <c r="F1610" t="s">
        <v>128</v>
      </c>
      <c r="G1610" t="s">
        <v>807</v>
      </c>
      <c r="H1610" t="s">
        <v>648</v>
      </c>
      <c r="I1610" t="s">
        <v>917</v>
      </c>
      <c r="J1610" t="s">
        <v>388</v>
      </c>
      <c r="K1610" t="s">
        <v>705</v>
      </c>
      <c r="L1610" t="s">
        <v>118</v>
      </c>
      <c r="M1610" t="s">
        <v>121</v>
      </c>
      <c r="N1610" t="s">
        <v>71</v>
      </c>
      <c r="O1610" t="s">
        <v>244</v>
      </c>
    </row>
    <row r="1611" spans="1:15" x14ac:dyDescent="0.25">
      <c r="A1611">
        <v>2012</v>
      </c>
      <c r="B1611">
        <v>96</v>
      </c>
      <c r="C1611" t="s">
        <v>888</v>
      </c>
      <c r="D1611" t="s">
        <v>760</v>
      </c>
      <c r="E1611" t="s">
        <v>173</v>
      </c>
      <c r="F1611" t="s">
        <v>128</v>
      </c>
      <c r="G1611" t="s">
        <v>798</v>
      </c>
      <c r="H1611" t="s">
        <v>648</v>
      </c>
      <c r="I1611" t="s">
        <v>917</v>
      </c>
      <c r="J1611" t="s">
        <v>388</v>
      </c>
      <c r="K1611" t="s">
        <v>705</v>
      </c>
      <c r="L1611" t="s">
        <v>118</v>
      </c>
      <c r="M1611" t="s">
        <v>121</v>
      </c>
      <c r="N1611" t="s">
        <v>71</v>
      </c>
      <c r="O1611" t="s">
        <v>244</v>
      </c>
    </row>
    <row r="1612" spans="1:15" x14ac:dyDescent="0.25">
      <c r="A1612">
        <v>2012</v>
      </c>
      <c r="B1612">
        <v>96</v>
      </c>
      <c r="C1612" t="s">
        <v>888</v>
      </c>
      <c r="D1612" t="s">
        <v>760</v>
      </c>
      <c r="E1612" t="s">
        <v>173</v>
      </c>
      <c r="F1612" t="s">
        <v>669</v>
      </c>
      <c r="G1612" t="s">
        <v>911</v>
      </c>
      <c r="H1612" t="s">
        <v>648</v>
      </c>
      <c r="I1612" t="s">
        <v>917</v>
      </c>
      <c r="J1612" t="s">
        <v>388</v>
      </c>
      <c r="K1612" t="s">
        <v>705</v>
      </c>
      <c r="L1612" t="s">
        <v>118</v>
      </c>
      <c r="M1612" t="s">
        <v>121</v>
      </c>
      <c r="N1612" t="s">
        <v>71</v>
      </c>
      <c r="O1612" t="s">
        <v>244</v>
      </c>
    </row>
    <row r="1613" spans="1:15" x14ac:dyDescent="0.25">
      <c r="A1613">
        <v>2012</v>
      </c>
      <c r="B1613">
        <v>96</v>
      </c>
      <c r="C1613" t="s">
        <v>888</v>
      </c>
      <c r="D1613" t="s">
        <v>760</v>
      </c>
      <c r="E1613" t="s">
        <v>173</v>
      </c>
      <c r="F1613" t="s">
        <v>669</v>
      </c>
      <c r="G1613" t="s">
        <v>856</v>
      </c>
      <c r="H1613" t="s">
        <v>648</v>
      </c>
      <c r="I1613" t="s">
        <v>917</v>
      </c>
      <c r="J1613" t="s">
        <v>388</v>
      </c>
      <c r="K1613" t="s">
        <v>705</v>
      </c>
      <c r="L1613" t="s">
        <v>118</v>
      </c>
      <c r="M1613" t="s">
        <v>121</v>
      </c>
      <c r="N1613" t="s">
        <v>71</v>
      </c>
      <c r="O1613" t="s">
        <v>244</v>
      </c>
    </row>
    <row r="1614" spans="1:15" x14ac:dyDescent="0.25">
      <c r="A1614">
        <v>2012</v>
      </c>
      <c r="B1614">
        <v>96</v>
      </c>
      <c r="C1614" t="s">
        <v>888</v>
      </c>
      <c r="D1614" t="s">
        <v>760</v>
      </c>
      <c r="E1614" t="s">
        <v>173</v>
      </c>
      <c r="F1614" t="s">
        <v>669</v>
      </c>
      <c r="G1614" t="s">
        <v>134</v>
      </c>
      <c r="H1614" t="s">
        <v>648</v>
      </c>
      <c r="I1614" t="s">
        <v>917</v>
      </c>
      <c r="J1614" t="s">
        <v>388</v>
      </c>
      <c r="K1614" t="s">
        <v>705</v>
      </c>
      <c r="L1614" t="s">
        <v>118</v>
      </c>
      <c r="M1614" t="s">
        <v>121</v>
      </c>
      <c r="N1614" t="s">
        <v>71</v>
      </c>
      <c r="O1614" t="s">
        <v>244</v>
      </c>
    </row>
    <row r="1615" spans="1:15" x14ac:dyDescent="0.25">
      <c r="A1615">
        <v>2012</v>
      </c>
      <c r="B1615">
        <v>96</v>
      </c>
      <c r="C1615" t="s">
        <v>888</v>
      </c>
      <c r="D1615" t="s">
        <v>760</v>
      </c>
      <c r="E1615" t="s">
        <v>173</v>
      </c>
      <c r="F1615" t="s">
        <v>669</v>
      </c>
      <c r="G1615" t="s">
        <v>807</v>
      </c>
      <c r="H1615" t="s">
        <v>648</v>
      </c>
      <c r="I1615" t="s">
        <v>917</v>
      </c>
      <c r="J1615" t="s">
        <v>388</v>
      </c>
      <c r="K1615" t="s">
        <v>705</v>
      </c>
      <c r="L1615" t="s">
        <v>118</v>
      </c>
      <c r="M1615" t="s">
        <v>121</v>
      </c>
      <c r="N1615" t="s">
        <v>71</v>
      </c>
      <c r="O1615" t="s">
        <v>244</v>
      </c>
    </row>
    <row r="1616" spans="1:15" x14ac:dyDescent="0.25">
      <c r="A1616">
        <v>2012</v>
      </c>
      <c r="B1616">
        <v>96</v>
      </c>
      <c r="C1616" t="s">
        <v>888</v>
      </c>
      <c r="D1616" t="s">
        <v>760</v>
      </c>
      <c r="E1616" t="s">
        <v>173</v>
      </c>
      <c r="F1616" t="s">
        <v>669</v>
      </c>
      <c r="G1616" t="s">
        <v>798</v>
      </c>
      <c r="H1616" t="s">
        <v>648</v>
      </c>
      <c r="I1616" t="s">
        <v>917</v>
      </c>
      <c r="J1616" t="s">
        <v>388</v>
      </c>
      <c r="K1616" t="s">
        <v>705</v>
      </c>
      <c r="L1616" t="s">
        <v>118</v>
      </c>
      <c r="M1616" t="s">
        <v>121</v>
      </c>
      <c r="N1616" t="s">
        <v>71</v>
      </c>
      <c r="O1616" t="s">
        <v>244</v>
      </c>
    </row>
    <row r="1617" spans="1:15" x14ac:dyDescent="0.25">
      <c r="A1617">
        <v>2011</v>
      </c>
      <c r="B1617">
        <v>97</v>
      </c>
      <c r="C1617" t="s">
        <v>196</v>
      </c>
      <c r="D1617" t="s">
        <v>44</v>
      </c>
      <c r="E1617" t="s">
        <v>149</v>
      </c>
      <c r="F1617" t="s">
        <v>128</v>
      </c>
      <c r="G1617" t="s">
        <v>134</v>
      </c>
      <c r="H1617" t="s">
        <v>108</v>
      </c>
      <c r="I1617" t="s">
        <v>768</v>
      </c>
      <c r="J1617" t="s">
        <v>247</v>
      </c>
      <c r="K1617" t="s">
        <v>708</v>
      </c>
      <c r="L1617" t="s">
        <v>117</v>
      </c>
      <c r="M1617" t="s">
        <v>246</v>
      </c>
      <c r="N1617" t="s">
        <v>577</v>
      </c>
      <c r="O1617" t="s">
        <v>578</v>
      </c>
    </row>
    <row r="1618" spans="1:15" x14ac:dyDescent="0.25">
      <c r="A1618">
        <v>2011</v>
      </c>
      <c r="B1618">
        <v>97</v>
      </c>
      <c r="C1618" t="s">
        <v>196</v>
      </c>
      <c r="D1618" t="s">
        <v>44</v>
      </c>
      <c r="E1618" t="s">
        <v>149</v>
      </c>
      <c r="F1618" t="s">
        <v>17</v>
      </c>
      <c r="G1618" t="s">
        <v>134</v>
      </c>
      <c r="H1618" t="s">
        <v>108</v>
      </c>
      <c r="I1618" t="s">
        <v>768</v>
      </c>
      <c r="J1618" t="s">
        <v>247</v>
      </c>
      <c r="K1618" t="s">
        <v>708</v>
      </c>
      <c r="L1618" t="s">
        <v>117</v>
      </c>
      <c r="M1618" t="s">
        <v>246</v>
      </c>
      <c r="N1618" t="s">
        <v>577</v>
      </c>
      <c r="O1618" t="s">
        <v>578</v>
      </c>
    </row>
    <row r="1619" spans="1:15" x14ac:dyDescent="0.25">
      <c r="A1619">
        <v>2011</v>
      </c>
      <c r="B1619">
        <v>98</v>
      </c>
      <c r="C1619" t="s">
        <v>1111</v>
      </c>
      <c r="D1619" t="s">
        <v>9</v>
      </c>
      <c r="E1619" t="s">
        <v>149</v>
      </c>
      <c r="F1619" t="s">
        <v>128</v>
      </c>
      <c r="G1619" t="s">
        <v>808</v>
      </c>
      <c r="H1619" t="s">
        <v>108</v>
      </c>
      <c r="I1619" t="s">
        <v>109</v>
      </c>
      <c r="J1619" t="s">
        <v>368</v>
      </c>
      <c r="K1619" t="s">
        <v>186</v>
      </c>
      <c r="L1619" t="s">
        <v>117</v>
      </c>
      <c r="M1619" t="s">
        <v>711</v>
      </c>
      <c r="N1619" t="s">
        <v>100</v>
      </c>
      <c r="O1619" t="s">
        <v>579</v>
      </c>
    </row>
    <row r="1620" spans="1:15" x14ac:dyDescent="0.25">
      <c r="A1620">
        <v>2011</v>
      </c>
      <c r="B1620">
        <v>98</v>
      </c>
      <c r="C1620" t="s">
        <v>1111</v>
      </c>
      <c r="D1620" t="s">
        <v>9</v>
      </c>
      <c r="E1620" t="s">
        <v>149</v>
      </c>
      <c r="F1620" t="s">
        <v>128</v>
      </c>
      <c r="G1620" t="s">
        <v>243</v>
      </c>
      <c r="H1620" t="s">
        <v>108</v>
      </c>
      <c r="I1620" t="s">
        <v>109</v>
      </c>
      <c r="J1620" t="s">
        <v>368</v>
      </c>
      <c r="K1620" t="s">
        <v>186</v>
      </c>
      <c r="L1620" t="s">
        <v>117</v>
      </c>
      <c r="M1620" t="s">
        <v>711</v>
      </c>
      <c r="N1620" t="s">
        <v>100</v>
      </c>
      <c r="O1620" t="s">
        <v>579</v>
      </c>
    </row>
    <row r="1621" spans="1:15" x14ac:dyDescent="0.25">
      <c r="A1621">
        <v>2011</v>
      </c>
      <c r="B1621">
        <v>98</v>
      </c>
      <c r="C1621" t="s">
        <v>1111</v>
      </c>
      <c r="D1621" t="s">
        <v>9</v>
      </c>
      <c r="E1621" t="s">
        <v>149</v>
      </c>
      <c r="F1621" t="s">
        <v>128</v>
      </c>
      <c r="G1621" t="s">
        <v>808</v>
      </c>
      <c r="H1621" t="s">
        <v>108</v>
      </c>
      <c r="I1621" t="s">
        <v>109</v>
      </c>
      <c r="J1621" t="s">
        <v>368</v>
      </c>
      <c r="K1621" t="s">
        <v>703</v>
      </c>
      <c r="L1621" t="s">
        <v>117</v>
      </c>
      <c r="M1621" t="s">
        <v>711</v>
      </c>
      <c r="N1621" t="s">
        <v>100</v>
      </c>
      <c r="O1621" t="s">
        <v>579</v>
      </c>
    </row>
    <row r="1622" spans="1:15" x14ac:dyDescent="0.25">
      <c r="A1622">
        <v>2011</v>
      </c>
      <c r="B1622">
        <v>98</v>
      </c>
      <c r="C1622" t="s">
        <v>1111</v>
      </c>
      <c r="D1622" t="s">
        <v>9</v>
      </c>
      <c r="E1622" t="s">
        <v>149</v>
      </c>
      <c r="F1622" t="s">
        <v>128</v>
      </c>
      <c r="G1622" t="s">
        <v>243</v>
      </c>
      <c r="H1622" t="s">
        <v>108</v>
      </c>
      <c r="I1622" t="s">
        <v>109</v>
      </c>
      <c r="J1622" t="s">
        <v>368</v>
      </c>
      <c r="K1622" t="s">
        <v>703</v>
      </c>
      <c r="L1622" t="s">
        <v>117</v>
      </c>
      <c r="M1622" t="s">
        <v>711</v>
      </c>
      <c r="N1622" t="s">
        <v>100</v>
      </c>
      <c r="O1622" t="s">
        <v>579</v>
      </c>
    </row>
    <row r="1623" spans="1:15" x14ac:dyDescent="0.25">
      <c r="A1623">
        <v>2011</v>
      </c>
      <c r="B1623">
        <v>98</v>
      </c>
      <c r="C1623" t="s">
        <v>1111</v>
      </c>
      <c r="D1623" t="s">
        <v>58</v>
      </c>
      <c r="E1623" t="s">
        <v>149</v>
      </c>
      <c r="F1623" t="s">
        <v>128</v>
      </c>
      <c r="G1623" t="s">
        <v>808</v>
      </c>
      <c r="H1623" t="s">
        <v>108</v>
      </c>
      <c r="I1623" t="s">
        <v>109</v>
      </c>
      <c r="J1623" t="s">
        <v>368</v>
      </c>
      <c r="K1623" t="s">
        <v>186</v>
      </c>
      <c r="L1623" t="s">
        <v>117</v>
      </c>
      <c r="M1623" t="s">
        <v>711</v>
      </c>
      <c r="N1623" t="s">
        <v>100</v>
      </c>
      <c r="O1623" t="s">
        <v>579</v>
      </c>
    </row>
    <row r="1624" spans="1:15" x14ac:dyDescent="0.25">
      <c r="A1624">
        <v>2011</v>
      </c>
      <c r="B1624">
        <v>98</v>
      </c>
      <c r="C1624" t="s">
        <v>1111</v>
      </c>
      <c r="D1624" t="s">
        <v>58</v>
      </c>
      <c r="E1624" t="s">
        <v>149</v>
      </c>
      <c r="F1624" t="s">
        <v>128</v>
      </c>
      <c r="G1624" t="s">
        <v>243</v>
      </c>
      <c r="H1624" t="s">
        <v>108</v>
      </c>
      <c r="I1624" t="s">
        <v>109</v>
      </c>
      <c r="J1624" t="s">
        <v>368</v>
      </c>
      <c r="K1624" t="s">
        <v>186</v>
      </c>
      <c r="L1624" t="s">
        <v>117</v>
      </c>
      <c r="M1624" t="s">
        <v>711</v>
      </c>
      <c r="N1624" t="s">
        <v>100</v>
      </c>
      <c r="O1624" t="s">
        <v>579</v>
      </c>
    </row>
    <row r="1625" spans="1:15" x14ac:dyDescent="0.25">
      <c r="A1625">
        <v>2011</v>
      </c>
      <c r="B1625">
        <v>98</v>
      </c>
      <c r="C1625" t="s">
        <v>1111</v>
      </c>
      <c r="D1625" t="s">
        <v>58</v>
      </c>
      <c r="E1625" t="s">
        <v>149</v>
      </c>
      <c r="F1625" t="s">
        <v>128</v>
      </c>
      <c r="G1625" t="s">
        <v>808</v>
      </c>
      <c r="H1625" t="s">
        <v>108</v>
      </c>
      <c r="I1625" t="s">
        <v>109</v>
      </c>
      <c r="J1625" t="s">
        <v>368</v>
      </c>
      <c r="K1625" t="s">
        <v>703</v>
      </c>
      <c r="L1625" t="s">
        <v>117</v>
      </c>
      <c r="M1625" t="s">
        <v>711</v>
      </c>
      <c r="N1625" t="s">
        <v>100</v>
      </c>
      <c r="O1625" t="s">
        <v>579</v>
      </c>
    </row>
    <row r="1626" spans="1:15" x14ac:dyDescent="0.25">
      <c r="A1626">
        <v>2011</v>
      </c>
      <c r="B1626">
        <v>98</v>
      </c>
      <c r="C1626" t="s">
        <v>1111</v>
      </c>
      <c r="D1626" t="s">
        <v>58</v>
      </c>
      <c r="E1626" t="s">
        <v>149</v>
      </c>
      <c r="F1626" t="s">
        <v>128</v>
      </c>
      <c r="G1626" t="s">
        <v>243</v>
      </c>
      <c r="H1626" t="s">
        <v>108</v>
      </c>
      <c r="I1626" t="s">
        <v>109</v>
      </c>
      <c r="J1626" t="s">
        <v>368</v>
      </c>
      <c r="K1626" t="s">
        <v>703</v>
      </c>
      <c r="L1626" t="s">
        <v>117</v>
      </c>
      <c r="M1626" t="s">
        <v>711</v>
      </c>
      <c r="N1626" t="s">
        <v>100</v>
      </c>
      <c r="O1626" t="s">
        <v>579</v>
      </c>
    </row>
    <row r="1627" spans="1:15" x14ac:dyDescent="0.25">
      <c r="A1627">
        <v>2011</v>
      </c>
      <c r="B1627">
        <v>98</v>
      </c>
      <c r="C1627" t="s">
        <v>1111</v>
      </c>
      <c r="D1627" t="s">
        <v>72</v>
      </c>
      <c r="E1627" t="s">
        <v>149</v>
      </c>
      <c r="F1627" t="s">
        <v>128</v>
      </c>
      <c r="G1627" t="s">
        <v>808</v>
      </c>
      <c r="H1627" t="s">
        <v>108</v>
      </c>
      <c r="I1627" t="s">
        <v>109</v>
      </c>
      <c r="J1627" t="s">
        <v>368</v>
      </c>
      <c r="K1627" t="s">
        <v>186</v>
      </c>
      <c r="L1627" t="s">
        <v>117</v>
      </c>
      <c r="M1627" t="s">
        <v>711</v>
      </c>
      <c r="N1627" t="s">
        <v>100</v>
      </c>
      <c r="O1627" t="s">
        <v>579</v>
      </c>
    </row>
    <row r="1628" spans="1:15" x14ac:dyDescent="0.25">
      <c r="A1628">
        <v>2011</v>
      </c>
      <c r="B1628">
        <v>98</v>
      </c>
      <c r="C1628" t="s">
        <v>1111</v>
      </c>
      <c r="D1628" t="s">
        <v>72</v>
      </c>
      <c r="E1628" t="s">
        <v>149</v>
      </c>
      <c r="F1628" t="s">
        <v>128</v>
      </c>
      <c r="G1628" t="s">
        <v>243</v>
      </c>
      <c r="H1628" t="s">
        <v>108</v>
      </c>
      <c r="I1628" t="s">
        <v>109</v>
      </c>
      <c r="J1628" t="s">
        <v>368</v>
      </c>
      <c r="K1628" t="s">
        <v>186</v>
      </c>
      <c r="L1628" t="s">
        <v>117</v>
      </c>
      <c r="M1628" t="s">
        <v>711</v>
      </c>
      <c r="N1628" t="s">
        <v>100</v>
      </c>
      <c r="O1628" t="s">
        <v>579</v>
      </c>
    </row>
    <row r="1629" spans="1:15" x14ac:dyDescent="0.25">
      <c r="A1629">
        <v>2011</v>
      </c>
      <c r="B1629">
        <v>98</v>
      </c>
      <c r="C1629" t="s">
        <v>1111</v>
      </c>
      <c r="D1629" t="s">
        <v>72</v>
      </c>
      <c r="E1629" t="s">
        <v>149</v>
      </c>
      <c r="F1629" t="s">
        <v>128</v>
      </c>
      <c r="G1629" t="s">
        <v>808</v>
      </c>
      <c r="H1629" t="s">
        <v>108</v>
      </c>
      <c r="I1629" t="s">
        <v>109</v>
      </c>
      <c r="J1629" t="s">
        <v>368</v>
      </c>
      <c r="K1629" t="s">
        <v>703</v>
      </c>
      <c r="L1629" t="s">
        <v>117</v>
      </c>
      <c r="M1629" t="s">
        <v>711</v>
      </c>
      <c r="N1629" t="s">
        <v>100</v>
      </c>
      <c r="O1629" t="s">
        <v>579</v>
      </c>
    </row>
    <row r="1630" spans="1:15" x14ac:dyDescent="0.25">
      <c r="A1630">
        <v>2011</v>
      </c>
      <c r="B1630">
        <v>98</v>
      </c>
      <c r="C1630" t="s">
        <v>1111</v>
      </c>
      <c r="D1630" t="s">
        <v>72</v>
      </c>
      <c r="E1630" t="s">
        <v>149</v>
      </c>
      <c r="F1630" t="s">
        <v>128</v>
      </c>
      <c r="G1630" t="s">
        <v>243</v>
      </c>
      <c r="H1630" t="s">
        <v>108</v>
      </c>
      <c r="I1630" t="s">
        <v>109</v>
      </c>
      <c r="J1630" t="s">
        <v>368</v>
      </c>
      <c r="K1630" t="s">
        <v>703</v>
      </c>
      <c r="L1630" t="s">
        <v>117</v>
      </c>
      <c r="M1630" t="s">
        <v>711</v>
      </c>
      <c r="N1630" t="s">
        <v>100</v>
      </c>
      <c r="O1630" t="s">
        <v>579</v>
      </c>
    </row>
    <row r="1631" spans="1:15" x14ac:dyDescent="0.25">
      <c r="A1631">
        <v>2011</v>
      </c>
      <c r="B1631">
        <v>99</v>
      </c>
      <c r="C1631" t="s">
        <v>1111</v>
      </c>
      <c r="D1631" t="s">
        <v>72</v>
      </c>
      <c r="E1631" t="s">
        <v>149</v>
      </c>
      <c r="F1631" t="s">
        <v>128</v>
      </c>
      <c r="G1631" t="s">
        <v>253</v>
      </c>
      <c r="H1631" t="s">
        <v>108</v>
      </c>
      <c r="I1631" t="s">
        <v>917</v>
      </c>
      <c r="J1631" t="s">
        <v>252</v>
      </c>
      <c r="K1631" t="s">
        <v>251</v>
      </c>
      <c r="L1631" t="s">
        <v>116</v>
      </c>
      <c r="M1631" t="s">
        <v>129</v>
      </c>
      <c r="N1631" t="s">
        <v>580</v>
      </c>
      <c r="O1631" t="s">
        <v>248</v>
      </c>
    </row>
    <row r="1632" spans="1:15" x14ac:dyDescent="0.25">
      <c r="A1632">
        <v>2011</v>
      </c>
      <c r="B1632">
        <v>99</v>
      </c>
      <c r="C1632" t="s">
        <v>1111</v>
      </c>
      <c r="D1632" t="s">
        <v>72</v>
      </c>
      <c r="E1632" t="s">
        <v>149</v>
      </c>
      <c r="F1632" t="s">
        <v>51</v>
      </c>
      <c r="G1632" t="s">
        <v>253</v>
      </c>
      <c r="H1632" t="s">
        <v>108</v>
      </c>
      <c r="I1632" t="s">
        <v>917</v>
      </c>
      <c r="J1632" t="s">
        <v>252</v>
      </c>
      <c r="K1632" t="s">
        <v>251</v>
      </c>
      <c r="L1632" t="s">
        <v>116</v>
      </c>
      <c r="M1632" t="s">
        <v>129</v>
      </c>
      <c r="N1632" t="s">
        <v>580</v>
      </c>
      <c r="O1632" t="s">
        <v>248</v>
      </c>
    </row>
    <row r="1633" spans="1:15" x14ac:dyDescent="0.25">
      <c r="A1633">
        <v>2011</v>
      </c>
      <c r="B1633">
        <v>100</v>
      </c>
      <c r="C1633" t="s">
        <v>1111</v>
      </c>
      <c r="D1633" t="s">
        <v>64</v>
      </c>
      <c r="E1633" t="s">
        <v>149</v>
      </c>
      <c r="F1633" t="s">
        <v>128</v>
      </c>
      <c r="G1633" t="s">
        <v>243</v>
      </c>
      <c r="H1633" t="s">
        <v>917</v>
      </c>
      <c r="I1633" t="s">
        <v>917</v>
      </c>
      <c r="J1633" t="s">
        <v>255</v>
      </c>
      <c r="K1633" t="s">
        <v>256</v>
      </c>
      <c r="L1633" t="s">
        <v>917</v>
      </c>
      <c r="M1633" t="s">
        <v>254</v>
      </c>
      <c r="N1633" t="s">
        <v>73</v>
      </c>
      <c r="O1633" t="s">
        <v>581</v>
      </c>
    </row>
    <row r="1634" spans="1:15" x14ac:dyDescent="0.25">
      <c r="A1634">
        <v>2011</v>
      </c>
      <c r="B1634">
        <v>100</v>
      </c>
      <c r="C1634" t="s">
        <v>1111</v>
      </c>
      <c r="D1634" t="s">
        <v>64</v>
      </c>
      <c r="E1634" t="s">
        <v>149</v>
      </c>
      <c r="F1634" t="s">
        <v>128</v>
      </c>
      <c r="G1634" t="s">
        <v>778</v>
      </c>
      <c r="H1634" t="s">
        <v>917</v>
      </c>
      <c r="I1634" t="s">
        <v>917</v>
      </c>
      <c r="J1634" t="s">
        <v>255</v>
      </c>
      <c r="K1634" t="s">
        <v>256</v>
      </c>
      <c r="L1634" t="s">
        <v>917</v>
      </c>
      <c r="M1634" t="s">
        <v>254</v>
      </c>
      <c r="N1634" t="s">
        <v>73</v>
      </c>
      <c r="O1634" t="s">
        <v>581</v>
      </c>
    </row>
    <row r="1635" spans="1:15" x14ac:dyDescent="0.25">
      <c r="A1635">
        <v>2011</v>
      </c>
      <c r="B1635">
        <v>100</v>
      </c>
      <c r="C1635" t="s">
        <v>1111</v>
      </c>
      <c r="D1635" t="s">
        <v>64</v>
      </c>
      <c r="E1635" t="s">
        <v>149</v>
      </c>
      <c r="F1635" t="s">
        <v>128</v>
      </c>
      <c r="G1635" t="s">
        <v>841</v>
      </c>
      <c r="H1635" t="s">
        <v>917</v>
      </c>
      <c r="I1635" t="s">
        <v>917</v>
      </c>
      <c r="J1635" t="s">
        <v>255</v>
      </c>
      <c r="K1635" t="s">
        <v>256</v>
      </c>
      <c r="L1635" t="s">
        <v>917</v>
      </c>
      <c r="M1635" t="s">
        <v>254</v>
      </c>
      <c r="N1635" t="s">
        <v>73</v>
      </c>
      <c r="O1635" t="s">
        <v>581</v>
      </c>
    </row>
    <row r="1636" spans="1:15" x14ac:dyDescent="0.25">
      <c r="A1636">
        <v>2011</v>
      </c>
      <c r="B1636">
        <v>100</v>
      </c>
      <c r="C1636" t="s">
        <v>1111</v>
      </c>
      <c r="D1636" t="s">
        <v>64</v>
      </c>
      <c r="E1636" t="s">
        <v>149</v>
      </c>
      <c r="F1636" t="s">
        <v>128</v>
      </c>
      <c r="G1636" t="s">
        <v>134</v>
      </c>
      <c r="H1636" t="s">
        <v>917</v>
      </c>
      <c r="I1636" t="s">
        <v>917</v>
      </c>
      <c r="J1636" t="s">
        <v>255</v>
      </c>
      <c r="K1636" t="s">
        <v>256</v>
      </c>
      <c r="L1636" t="s">
        <v>917</v>
      </c>
      <c r="M1636" t="s">
        <v>254</v>
      </c>
      <c r="N1636" t="s">
        <v>73</v>
      </c>
      <c r="O1636" t="s">
        <v>581</v>
      </c>
    </row>
    <row r="1637" spans="1:15" x14ac:dyDescent="0.25">
      <c r="A1637">
        <v>2011</v>
      </c>
      <c r="B1637">
        <v>100</v>
      </c>
      <c r="C1637" t="s">
        <v>1111</v>
      </c>
      <c r="D1637" t="s">
        <v>64</v>
      </c>
      <c r="E1637" t="s">
        <v>149</v>
      </c>
      <c r="F1637" t="s">
        <v>128</v>
      </c>
      <c r="G1637" t="s">
        <v>786</v>
      </c>
      <c r="H1637" t="s">
        <v>917</v>
      </c>
      <c r="I1637" t="s">
        <v>917</v>
      </c>
      <c r="J1637" t="s">
        <v>255</v>
      </c>
      <c r="K1637" t="s">
        <v>256</v>
      </c>
      <c r="L1637" t="s">
        <v>917</v>
      </c>
      <c r="M1637" t="s">
        <v>254</v>
      </c>
      <c r="N1637" t="s">
        <v>73</v>
      </c>
      <c r="O1637" t="s">
        <v>581</v>
      </c>
    </row>
    <row r="1638" spans="1:15" x14ac:dyDescent="0.25">
      <c r="A1638">
        <v>2011</v>
      </c>
      <c r="B1638">
        <v>100</v>
      </c>
      <c r="C1638" t="s">
        <v>1111</v>
      </c>
      <c r="D1638" t="s">
        <v>64</v>
      </c>
      <c r="E1638" t="s">
        <v>149</v>
      </c>
      <c r="F1638" t="s">
        <v>128</v>
      </c>
      <c r="G1638" t="s">
        <v>772</v>
      </c>
      <c r="H1638" t="s">
        <v>917</v>
      </c>
      <c r="I1638" t="s">
        <v>917</v>
      </c>
      <c r="J1638" t="s">
        <v>255</v>
      </c>
      <c r="K1638" t="s">
        <v>256</v>
      </c>
      <c r="L1638" t="s">
        <v>917</v>
      </c>
      <c r="M1638" t="s">
        <v>254</v>
      </c>
      <c r="N1638" t="s">
        <v>73</v>
      </c>
      <c r="O1638" t="s">
        <v>581</v>
      </c>
    </row>
    <row r="1639" spans="1:15" x14ac:dyDescent="0.25">
      <c r="A1639">
        <v>2011</v>
      </c>
      <c r="B1639">
        <v>100</v>
      </c>
      <c r="C1639" t="s">
        <v>1111</v>
      </c>
      <c r="D1639" t="s">
        <v>64</v>
      </c>
      <c r="E1639" t="s">
        <v>149</v>
      </c>
      <c r="F1639" t="s">
        <v>128</v>
      </c>
      <c r="G1639" t="s">
        <v>775</v>
      </c>
      <c r="H1639" t="s">
        <v>917</v>
      </c>
      <c r="I1639" t="s">
        <v>917</v>
      </c>
      <c r="J1639" t="s">
        <v>255</v>
      </c>
      <c r="K1639" t="s">
        <v>256</v>
      </c>
      <c r="L1639" t="s">
        <v>917</v>
      </c>
      <c r="M1639" t="s">
        <v>254</v>
      </c>
      <c r="N1639" t="s">
        <v>73</v>
      </c>
      <c r="O1639" t="s">
        <v>581</v>
      </c>
    </row>
    <row r="1640" spans="1:15" x14ac:dyDescent="0.25">
      <c r="A1640">
        <v>2011</v>
      </c>
      <c r="B1640">
        <v>100</v>
      </c>
      <c r="C1640" t="s">
        <v>1111</v>
      </c>
      <c r="D1640" t="s">
        <v>64</v>
      </c>
      <c r="E1640" t="s">
        <v>149</v>
      </c>
      <c r="F1640" t="s">
        <v>17</v>
      </c>
      <c r="G1640" t="s">
        <v>243</v>
      </c>
      <c r="H1640" t="s">
        <v>917</v>
      </c>
      <c r="I1640" t="s">
        <v>917</v>
      </c>
      <c r="J1640" t="s">
        <v>255</v>
      </c>
      <c r="K1640" t="s">
        <v>256</v>
      </c>
      <c r="L1640" t="s">
        <v>917</v>
      </c>
      <c r="M1640" t="s">
        <v>254</v>
      </c>
      <c r="N1640" t="s">
        <v>73</v>
      </c>
      <c r="O1640" t="s">
        <v>581</v>
      </c>
    </row>
    <row r="1641" spans="1:15" x14ac:dyDescent="0.25">
      <c r="A1641">
        <v>2011</v>
      </c>
      <c r="B1641">
        <v>100</v>
      </c>
      <c r="C1641" t="s">
        <v>1111</v>
      </c>
      <c r="D1641" t="s">
        <v>64</v>
      </c>
      <c r="E1641" t="s">
        <v>149</v>
      </c>
      <c r="F1641" t="s">
        <v>17</v>
      </c>
      <c r="G1641" t="s">
        <v>778</v>
      </c>
      <c r="H1641" t="s">
        <v>917</v>
      </c>
      <c r="I1641" t="s">
        <v>917</v>
      </c>
      <c r="J1641" t="s">
        <v>255</v>
      </c>
      <c r="K1641" t="s">
        <v>256</v>
      </c>
      <c r="L1641" t="s">
        <v>917</v>
      </c>
      <c r="M1641" t="s">
        <v>254</v>
      </c>
      <c r="N1641" t="s">
        <v>73</v>
      </c>
      <c r="O1641" t="s">
        <v>581</v>
      </c>
    </row>
    <row r="1642" spans="1:15" x14ac:dyDescent="0.25">
      <c r="A1642">
        <v>2011</v>
      </c>
      <c r="B1642">
        <v>100</v>
      </c>
      <c r="C1642" t="s">
        <v>1111</v>
      </c>
      <c r="D1642" t="s">
        <v>64</v>
      </c>
      <c r="E1642" t="s">
        <v>149</v>
      </c>
      <c r="F1642" t="s">
        <v>17</v>
      </c>
      <c r="G1642" t="s">
        <v>841</v>
      </c>
      <c r="H1642" t="s">
        <v>917</v>
      </c>
      <c r="I1642" t="s">
        <v>917</v>
      </c>
      <c r="J1642" t="s">
        <v>255</v>
      </c>
      <c r="K1642" t="s">
        <v>256</v>
      </c>
      <c r="L1642" t="s">
        <v>917</v>
      </c>
      <c r="M1642" t="s">
        <v>254</v>
      </c>
      <c r="N1642" t="s">
        <v>73</v>
      </c>
      <c r="O1642" t="s">
        <v>581</v>
      </c>
    </row>
    <row r="1643" spans="1:15" x14ac:dyDescent="0.25">
      <c r="A1643">
        <v>2011</v>
      </c>
      <c r="B1643">
        <v>100</v>
      </c>
      <c r="C1643" t="s">
        <v>1111</v>
      </c>
      <c r="D1643" t="s">
        <v>64</v>
      </c>
      <c r="E1643" t="s">
        <v>149</v>
      </c>
      <c r="F1643" t="s">
        <v>17</v>
      </c>
      <c r="G1643" t="s">
        <v>134</v>
      </c>
      <c r="H1643" t="s">
        <v>917</v>
      </c>
      <c r="I1643" t="s">
        <v>917</v>
      </c>
      <c r="J1643" t="s">
        <v>255</v>
      </c>
      <c r="K1643" t="s">
        <v>256</v>
      </c>
      <c r="L1643" t="s">
        <v>917</v>
      </c>
      <c r="M1643" t="s">
        <v>254</v>
      </c>
      <c r="N1643" t="s">
        <v>73</v>
      </c>
      <c r="O1643" t="s">
        <v>581</v>
      </c>
    </row>
    <row r="1644" spans="1:15" x14ac:dyDescent="0.25">
      <c r="A1644">
        <v>2011</v>
      </c>
      <c r="B1644">
        <v>100</v>
      </c>
      <c r="C1644" t="s">
        <v>1111</v>
      </c>
      <c r="D1644" t="s">
        <v>64</v>
      </c>
      <c r="E1644" t="s">
        <v>149</v>
      </c>
      <c r="F1644" t="s">
        <v>17</v>
      </c>
      <c r="G1644" t="s">
        <v>786</v>
      </c>
      <c r="H1644" t="s">
        <v>917</v>
      </c>
      <c r="I1644" t="s">
        <v>917</v>
      </c>
      <c r="J1644" t="s">
        <v>255</v>
      </c>
      <c r="K1644" t="s">
        <v>256</v>
      </c>
      <c r="L1644" t="s">
        <v>917</v>
      </c>
      <c r="M1644" t="s">
        <v>254</v>
      </c>
      <c r="N1644" t="s">
        <v>73</v>
      </c>
      <c r="O1644" t="s">
        <v>581</v>
      </c>
    </row>
    <row r="1645" spans="1:15" x14ac:dyDescent="0.25">
      <c r="A1645">
        <v>2011</v>
      </c>
      <c r="B1645">
        <v>100</v>
      </c>
      <c r="C1645" t="s">
        <v>1111</v>
      </c>
      <c r="D1645" t="s">
        <v>64</v>
      </c>
      <c r="E1645" t="s">
        <v>149</v>
      </c>
      <c r="F1645" t="s">
        <v>17</v>
      </c>
      <c r="G1645" t="s">
        <v>772</v>
      </c>
      <c r="H1645" t="s">
        <v>917</v>
      </c>
      <c r="I1645" t="s">
        <v>917</v>
      </c>
      <c r="J1645" t="s">
        <v>255</v>
      </c>
      <c r="K1645" t="s">
        <v>256</v>
      </c>
      <c r="L1645" t="s">
        <v>917</v>
      </c>
      <c r="M1645" t="s">
        <v>254</v>
      </c>
      <c r="N1645" t="s">
        <v>73</v>
      </c>
      <c r="O1645" t="s">
        <v>581</v>
      </c>
    </row>
    <row r="1646" spans="1:15" x14ac:dyDescent="0.25">
      <c r="A1646">
        <v>2011</v>
      </c>
      <c r="B1646">
        <v>100</v>
      </c>
      <c r="C1646" t="s">
        <v>1111</v>
      </c>
      <c r="D1646" t="s">
        <v>64</v>
      </c>
      <c r="E1646" t="s">
        <v>149</v>
      </c>
      <c r="F1646" t="s">
        <v>17</v>
      </c>
      <c r="G1646" t="s">
        <v>775</v>
      </c>
      <c r="H1646" t="s">
        <v>917</v>
      </c>
      <c r="I1646" t="s">
        <v>917</v>
      </c>
      <c r="J1646" t="s">
        <v>255</v>
      </c>
      <c r="K1646" t="s">
        <v>256</v>
      </c>
      <c r="L1646" t="s">
        <v>917</v>
      </c>
      <c r="M1646" t="s">
        <v>254</v>
      </c>
      <c r="N1646" t="s">
        <v>73</v>
      </c>
      <c r="O1646" t="s">
        <v>581</v>
      </c>
    </row>
    <row r="1647" spans="1:15" x14ac:dyDescent="0.25">
      <c r="A1647">
        <v>2011</v>
      </c>
      <c r="B1647">
        <v>100</v>
      </c>
      <c r="C1647" t="s">
        <v>1111</v>
      </c>
      <c r="D1647" t="s">
        <v>64</v>
      </c>
      <c r="E1647" t="s">
        <v>149</v>
      </c>
      <c r="F1647" t="s">
        <v>670</v>
      </c>
      <c r="G1647" t="s">
        <v>243</v>
      </c>
      <c r="H1647" t="s">
        <v>917</v>
      </c>
      <c r="I1647" t="s">
        <v>917</v>
      </c>
      <c r="J1647" t="s">
        <v>255</v>
      </c>
      <c r="K1647" t="s">
        <v>256</v>
      </c>
      <c r="L1647" t="s">
        <v>917</v>
      </c>
      <c r="M1647" t="s">
        <v>254</v>
      </c>
      <c r="N1647" t="s">
        <v>73</v>
      </c>
      <c r="O1647" t="s">
        <v>581</v>
      </c>
    </row>
    <row r="1648" spans="1:15" x14ac:dyDescent="0.25">
      <c r="A1648">
        <v>2011</v>
      </c>
      <c r="B1648">
        <v>100</v>
      </c>
      <c r="C1648" t="s">
        <v>1111</v>
      </c>
      <c r="D1648" t="s">
        <v>64</v>
      </c>
      <c r="E1648" t="s">
        <v>149</v>
      </c>
      <c r="F1648" t="s">
        <v>670</v>
      </c>
      <c r="G1648" t="s">
        <v>778</v>
      </c>
      <c r="H1648" t="s">
        <v>917</v>
      </c>
      <c r="I1648" t="s">
        <v>917</v>
      </c>
      <c r="J1648" t="s">
        <v>255</v>
      </c>
      <c r="K1648" t="s">
        <v>256</v>
      </c>
      <c r="L1648" t="s">
        <v>917</v>
      </c>
      <c r="M1648" t="s">
        <v>254</v>
      </c>
      <c r="N1648" t="s">
        <v>73</v>
      </c>
      <c r="O1648" t="s">
        <v>581</v>
      </c>
    </row>
    <row r="1649" spans="1:15" x14ac:dyDescent="0.25">
      <c r="A1649">
        <v>2011</v>
      </c>
      <c r="B1649">
        <v>100</v>
      </c>
      <c r="C1649" t="s">
        <v>1111</v>
      </c>
      <c r="D1649" t="s">
        <v>64</v>
      </c>
      <c r="E1649" t="s">
        <v>149</v>
      </c>
      <c r="F1649" t="s">
        <v>670</v>
      </c>
      <c r="G1649" t="s">
        <v>841</v>
      </c>
      <c r="H1649" t="s">
        <v>917</v>
      </c>
      <c r="I1649" t="s">
        <v>917</v>
      </c>
      <c r="J1649" t="s">
        <v>255</v>
      </c>
      <c r="K1649" t="s">
        <v>256</v>
      </c>
      <c r="L1649" t="s">
        <v>917</v>
      </c>
      <c r="M1649" t="s">
        <v>254</v>
      </c>
      <c r="N1649" t="s">
        <v>73</v>
      </c>
      <c r="O1649" t="s">
        <v>581</v>
      </c>
    </row>
    <row r="1650" spans="1:15" x14ac:dyDescent="0.25">
      <c r="A1650">
        <v>2011</v>
      </c>
      <c r="B1650">
        <v>100</v>
      </c>
      <c r="C1650" t="s">
        <v>1111</v>
      </c>
      <c r="D1650" t="s">
        <v>64</v>
      </c>
      <c r="E1650" t="s">
        <v>149</v>
      </c>
      <c r="F1650" t="s">
        <v>670</v>
      </c>
      <c r="G1650" t="s">
        <v>134</v>
      </c>
      <c r="H1650" t="s">
        <v>917</v>
      </c>
      <c r="I1650" t="s">
        <v>917</v>
      </c>
      <c r="J1650" t="s">
        <v>255</v>
      </c>
      <c r="K1650" t="s">
        <v>256</v>
      </c>
      <c r="L1650" t="s">
        <v>917</v>
      </c>
      <c r="M1650" t="s">
        <v>254</v>
      </c>
      <c r="N1650" t="s">
        <v>73</v>
      </c>
      <c r="O1650" t="s">
        <v>581</v>
      </c>
    </row>
    <row r="1651" spans="1:15" x14ac:dyDescent="0.25">
      <c r="A1651">
        <v>2011</v>
      </c>
      <c r="B1651">
        <v>100</v>
      </c>
      <c r="C1651" t="s">
        <v>1111</v>
      </c>
      <c r="D1651" t="s">
        <v>64</v>
      </c>
      <c r="E1651" t="s">
        <v>149</v>
      </c>
      <c r="F1651" t="s">
        <v>670</v>
      </c>
      <c r="G1651" t="s">
        <v>786</v>
      </c>
      <c r="H1651" t="s">
        <v>917</v>
      </c>
      <c r="I1651" t="s">
        <v>917</v>
      </c>
      <c r="J1651" t="s">
        <v>255</v>
      </c>
      <c r="K1651" t="s">
        <v>256</v>
      </c>
      <c r="L1651" t="s">
        <v>917</v>
      </c>
      <c r="M1651" t="s">
        <v>254</v>
      </c>
      <c r="N1651" t="s">
        <v>73</v>
      </c>
      <c r="O1651" t="s">
        <v>581</v>
      </c>
    </row>
    <row r="1652" spans="1:15" x14ac:dyDescent="0.25">
      <c r="A1652">
        <v>2011</v>
      </c>
      <c r="B1652">
        <v>100</v>
      </c>
      <c r="C1652" t="s">
        <v>1111</v>
      </c>
      <c r="D1652" t="s">
        <v>64</v>
      </c>
      <c r="E1652" t="s">
        <v>149</v>
      </c>
      <c r="F1652" t="s">
        <v>670</v>
      </c>
      <c r="G1652" t="s">
        <v>772</v>
      </c>
      <c r="H1652" t="s">
        <v>917</v>
      </c>
      <c r="I1652" t="s">
        <v>917</v>
      </c>
      <c r="J1652" t="s">
        <v>255</v>
      </c>
      <c r="K1652" t="s">
        <v>256</v>
      </c>
      <c r="L1652" t="s">
        <v>917</v>
      </c>
      <c r="M1652" t="s">
        <v>254</v>
      </c>
      <c r="N1652" t="s">
        <v>73</v>
      </c>
      <c r="O1652" t="s">
        <v>581</v>
      </c>
    </row>
    <row r="1653" spans="1:15" x14ac:dyDescent="0.25">
      <c r="A1653">
        <v>2011</v>
      </c>
      <c r="B1653">
        <v>100</v>
      </c>
      <c r="C1653" t="s">
        <v>1111</v>
      </c>
      <c r="D1653" t="s">
        <v>64</v>
      </c>
      <c r="E1653" t="s">
        <v>149</v>
      </c>
      <c r="F1653" t="s">
        <v>670</v>
      </c>
      <c r="G1653" t="s">
        <v>775</v>
      </c>
      <c r="H1653" t="s">
        <v>917</v>
      </c>
      <c r="I1653" t="s">
        <v>917</v>
      </c>
      <c r="J1653" t="s">
        <v>255</v>
      </c>
      <c r="K1653" t="s">
        <v>256</v>
      </c>
      <c r="L1653" t="s">
        <v>917</v>
      </c>
      <c r="M1653" t="s">
        <v>254</v>
      </c>
      <c r="N1653" t="s">
        <v>73</v>
      </c>
      <c r="O1653" t="s">
        <v>581</v>
      </c>
    </row>
    <row r="1654" spans="1:15" x14ac:dyDescent="0.25">
      <c r="A1654">
        <v>2011</v>
      </c>
      <c r="B1654">
        <v>101</v>
      </c>
      <c r="C1654" t="s">
        <v>1111</v>
      </c>
      <c r="D1654" t="s">
        <v>58</v>
      </c>
      <c r="E1654" t="s">
        <v>149</v>
      </c>
      <c r="F1654" t="s">
        <v>128</v>
      </c>
      <c r="G1654" t="s">
        <v>809</v>
      </c>
      <c r="H1654" t="s">
        <v>917</v>
      </c>
      <c r="I1654" t="s">
        <v>917</v>
      </c>
      <c r="J1654" t="s">
        <v>917</v>
      </c>
      <c r="K1654" t="s">
        <v>917</v>
      </c>
      <c r="L1654" t="s">
        <v>917</v>
      </c>
      <c r="M1654" t="s">
        <v>258</v>
      </c>
      <c r="N1654" t="s">
        <v>74</v>
      </c>
      <c r="O1654" t="s">
        <v>257</v>
      </c>
    </row>
    <row r="1655" spans="1:15" x14ac:dyDescent="0.25">
      <c r="A1655">
        <v>2011</v>
      </c>
      <c r="B1655">
        <v>101</v>
      </c>
      <c r="C1655" t="s">
        <v>1111</v>
      </c>
      <c r="D1655" t="s">
        <v>58</v>
      </c>
      <c r="E1655" t="s">
        <v>149</v>
      </c>
      <c r="F1655" t="s">
        <v>128</v>
      </c>
      <c r="G1655" t="s">
        <v>810</v>
      </c>
      <c r="H1655" t="s">
        <v>917</v>
      </c>
      <c r="I1655" t="s">
        <v>917</v>
      </c>
      <c r="J1655" t="s">
        <v>917</v>
      </c>
      <c r="K1655" t="s">
        <v>917</v>
      </c>
      <c r="L1655" t="s">
        <v>917</v>
      </c>
      <c r="M1655" t="s">
        <v>258</v>
      </c>
      <c r="N1655" t="s">
        <v>74</v>
      </c>
      <c r="O1655" t="s">
        <v>257</v>
      </c>
    </row>
    <row r="1656" spans="1:15" x14ac:dyDescent="0.25">
      <c r="A1656">
        <v>2011</v>
      </c>
      <c r="B1656">
        <v>101</v>
      </c>
      <c r="C1656" t="s">
        <v>1111</v>
      </c>
      <c r="D1656" t="s">
        <v>58</v>
      </c>
      <c r="E1656" t="s">
        <v>149</v>
      </c>
      <c r="F1656" t="s">
        <v>128</v>
      </c>
      <c r="G1656" t="s">
        <v>243</v>
      </c>
      <c r="H1656" t="s">
        <v>917</v>
      </c>
      <c r="I1656" t="s">
        <v>917</v>
      </c>
      <c r="J1656" t="s">
        <v>917</v>
      </c>
      <c r="K1656" t="s">
        <v>917</v>
      </c>
      <c r="L1656" t="s">
        <v>917</v>
      </c>
      <c r="M1656" t="s">
        <v>258</v>
      </c>
      <c r="N1656" t="s">
        <v>74</v>
      </c>
      <c r="O1656" t="s">
        <v>257</v>
      </c>
    </row>
    <row r="1657" spans="1:15" x14ac:dyDescent="0.25">
      <c r="A1657">
        <v>2011</v>
      </c>
      <c r="B1657">
        <v>101</v>
      </c>
      <c r="C1657" t="s">
        <v>1111</v>
      </c>
      <c r="D1657" t="s">
        <v>58</v>
      </c>
      <c r="E1657" t="s">
        <v>149</v>
      </c>
      <c r="F1657" t="s">
        <v>128</v>
      </c>
      <c r="G1657" t="s">
        <v>811</v>
      </c>
      <c r="H1657" t="s">
        <v>917</v>
      </c>
      <c r="I1657" t="s">
        <v>917</v>
      </c>
      <c r="J1657" t="s">
        <v>917</v>
      </c>
      <c r="K1657" t="s">
        <v>917</v>
      </c>
      <c r="L1657" t="s">
        <v>917</v>
      </c>
      <c r="M1657" t="s">
        <v>258</v>
      </c>
      <c r="N1657" t="s">
        <v>74</v>
      </c>
      <c r="O1657" t="s">
        <v>257</v>
      </c>
    </row>
    <row r="1658" spans="1:15" x14ac:dyDescent="0.25">
      <c r="A1658">
        <v>2011</v>
      </c>
      <c r="B1658">
        <v>101</v>
      </c>
      <c r="C1658" t="s">
        <v>1111</v>
      </c>
      <c r="D1658" t="s">
        <v>58</v>
      </c>
      <c r="E1658" t="s">
        <v>149</v>
      </c>
      <c r="F1658" t="s">
        <v>128</v>
      </c>
      <c r="G1658" t="s">
        <v>775</v>
      </c>
      <c r="H1658" t="s">
        <v>917</v>
      </c>
      <c r="I1658" t="s">
        <v>917</v>
      </c>
      <c r="J1658" t="s">
        <v>917</v>
      </c>
      <c r="K1658" t="s">
        <v>917</v>
      </c>
      <c r="L1658" t="s">
        <v>917</v>
      </c>
      <c r="M1658" t="s">
        <v>258</v>
      </c>
      <c r="N1658" t="s">
        <v>74</v>
      </c>
      <c r="O1658" t="s">
        <v>257</v>
      </c>
    </row>
    <row r="1659" spans="1:15" x14ac:dyDescent="0.25">
      <c r="A1659">
        <v>2011</v>
      </c>
      <c r="B1659">
        <v>101</v>
      </c>
      <c r="C1659" t="s">
        <v>1111</v>
      </c>
      <c r="D1659" t="s">
        <v>58</v>
      </c>
      <c r="E1659" t="s">
        <v>149</v>
      </c>
      <c r="F1659" t="s">
        <v>128</v>
      </c>
      <c r="G1659" t="s">
        <v>778</v>
      </c>
      <c r="H1659" t="s">
        <v>917</v>
      </c>
      <c r="I1659" t="s">
        <v>917</v>
      </c>
      <c r="J1659" t="s">
        <v>917</v>
      </c>
      <c r="K1659" t="s">
        <v>917</v>
      </c>
      <c r="L1659" t="s">
        <v>917</v>
      </c>
      <c r="M1659" t="s">
        <v>258</v>
      </c>
      <c r="N1659" t="s">
        <v>74</v>
      </c>
      <c r="O1659" t="s">
        <v>257</v>
      </c>
    </row>
    <row r="1660" spans="1:15" x14ac:dyDescent="0.25">
      <c r="A1660">
        <v>2011</v>
      </c>
      <c r="B1660">
        <v>101</v>
      </c>
      <c r="C1660" t="s">
        <v>1111</v>
      </c>
      <c r="D1660" t="s">
        <v>58</v>
      </c>
      <c r="E1660" t="s">
        <v>149</v>
      </c>
      <c r="F1660" t="s">
        <v>128</v>
      </c>
      <c r="G1660" t="s">
        <v>134</v>
      </c>
      <c r="H1660" t="s">
        <v>917</v>
      </c>
      <c r="I1660" t="s">
        <v>917</v>
      </c>
      <c r="J1660" t="s">
        <v>917</v>
      </c>
      <c r="K1660" t="s">
        <v>917</v>
      </c>
      <c r="L1660" t="s">
        <v>917</v>
      </c>
      <c r="M1660" t="s">
        <v>258</v>
      </c>
      <c r="N1660" t="s">
        <v>74</v>
      </c>
      <c r="O1660" t="s">
        <v>257</v>
      </c>
    </row>
    <row r="1661" spans="1:15" x14ac:dyDescent="0.25">
      <c r="A1661">
        <v>2011</v>
      </c>
      <c r="B1661">
        <v>101</v>
      </c>
      <c r="C1661" t="s">
        <v>1111</v>
      </c>
      <c r="D1661" t="s">
        <v>58</v>
      </c>
      <c r="E1661" t="s">
        <v>149</v>
      </c>
      <c r="F1661" t="s">
        <v>128</v>
      </c>
      <c r="G1661" t="s">
        <v>786</v>
      </c>
      <c r="H1661" t="s">
        <v>917</v>
      </c>
      <c r="I1661" t="s">
        <v>917</v>
      </c>
      <c r="J1661" t="s">
        <v>917</v>
      </c>
      <c r="K1661" t="s">
        <v>917</v>
      </c>
      <c r="L1661" t="s">
        <v>917</v>
      </c>
      <c r="M1661" t="s">
        <v>258</v>
      </c>
      <c r="N1661" t="s">
        <v>74</v>
      </c>
      <c r="O1661" t="s">
        <v>257</v>
      </c>
    </row>
    <row r="1662" spans="1:15" x14ac:dyDescent="0.25">
      <c r="A1662">
        <v>2011</v>
      </c>
      <c r="B1662">
        <v>101</v>
      </c>
      <c r="C1662" t="s">
        <v>1111</v>
      </c>
      <c r="D1662" t="s">
        <v>58</v>
      </c>
      <c r="E1662" t="s">
        <v>149</v>
      </c>
      <c r="F1662" t="s">
        <v>650</v>
      </c>
      <c r="G1662" t="s">
        <v>809</v>
      </c>
      <c r="H1662" t="s">
        <v>917</v>
      </c>
      <c r="I1662" t="s">
        <v>917</v>
      </c>
      <c r="J1662" t="s">
        <v>917</v>
      </c>
      <c r="K1662" t="s">
        <v>917</v>
      </c>
      <c r="L1662" t="s">
        <v>917</v>
      </c>
      <c r="M1662" t="s">
        <v>258</v>
      </c>
      <c r="N1662" t="s">
        <v>74</v>
      </c>
      <c r="O1662" t="s">
        <v>257</v>
      </c>
    </row>
    <row r="1663" spans="1:15" x14ac:dyDescent="0.25">
      <c r="A1663">
        <v>2011</v>
      </c>
      <c r="B1663">
        <v>101</v>
      </c>
      <c r="C1663" t="s">
        <v>1111</v>
      </c>
      <c r="D1663" t="s">
        <v>58</v>
      </c>
      <c r="E1663" t="s">
        <v>149</v>
      </c>
      <c r="F1663" t="s">
        <v>650</v>
      </c>
      <c r="G1663" t="s">
        <v>810</v>
      </c>
      <c r="H1663" t="s">
        <v>917</v>
      </c>
      <c r="I1663" t="s">
        <v>917</v>
      </c>
      <c r="J1663" t="s">
        <v>917</v>
      </c>
      <c r="K1663" t="s">
        <v>917</v>
      </c>
      <c r="L1663" t="s">
        <v>917</v>
      </c>
      <c r="M1663" t="s">
        <v>258</v>
      </c>
      <c r="N1663" t="s">
        <v>74</v>
      </c>
      <c r="O1663" t="s">
        <v>257</v>
      </c>
    </row>
    <row r="1664" spans="1:15" x14ac:dyDescent="0.25">
      <c r="A1664">
        <v>2011</v>
      </c>
      <c r="B1664">
        <v>101</v>
      </c>
      <c r="C1664" t="s">
        <v>1111</v>
      </c>
      <c r="D1664" t="s">
        <v>58</v>
      </c>
      <c r="E1664" t="s">
        <v>149</v>
      </c>
      <c r="F1664" t="s">
        <v>650</v>
      </c>
      <c r="G1664" t="s">
        <v>243</v>
      </c>
      <c r="H1664" t="s">
        <v>917</v>
      </c>
      <c r="I1664" t="s">
        <v>917</v>
      </c>
      <c r="J1664" t="s">
        <v>917</v>
      </c>
      <c r="K1664" t="s">
        <v>917</v>
      </c>
      <c r="L1664" t="s">
        <v>917</v>
      </c>
      <c r="M1664" t="s">
        <v>258</v>
      </c>
      <c r="N1664" t="s">
        <v>74</v>
      </c>
      <c r="O1664" t="s">
        <v>257</v>
      </c>
    </row>
    <row r="1665" spans="1:15" x14ac:dyDescent="0.25">
      <c r="A1665">
        <v>2011</v>
      </c>
      <c r="B1665">
        <v>101</v>
      </c>
      <c r="C1665" t="s">
        <v>1111</v>
      </c>
      <c r="D1665" t="s">
        <v>58</v>
      </c>
      <c r="E1665" t="s">
        <v>149</v>
      </c>
      <c r="F1665" t="s">
        <v>650</v>
      </c>
      <c r="G1665" t="s">
        <v>811</v>
      </c>
      <c r="H1665" t="s">
        <v>917</v>
      </c>
      <c r="I1665" t="s">
        <v>917</v>
      </c>
      <c r="J1665" t="s">
        <v>917</v>
      </c>
      <c r="K1665" t="s">
        <v>917</v>
      </c>
      <c r="L1665" t="s">
        <v>917</v>
      </c>
      <c r="M1665" t="s">
        <v>258</v>
      </c>
      <c r="N1665" t="s">
        <v>74</v>
      </c>
      <c r="O1665" t="s">
        <v>257</v>
      </c>
    </row>
    <row r="1666" spans="1:15" x14ac:dyDescent="0.25">
      <c r="A1666">
        <v>2011</v>
      </c>
      <c r="B1666">
        <v>101</v>
      </c>
      <c r="C1666" t="s">
        <v>1111</v>
      </c>
      <c r="D1666" t="s">
        <v>58</v>
      </c>
      <c r="E1666" t="s">
        <v>149</v>
      </c>
      <c r="F1666" t="s">
        <v>650</v>
      </c>
      <c r="G1666" t="s">
        <v>775</v>
      </c>
      <c r="H1666" t="s">
        <v>917</v>
      </c>
      <c r="I1666" t="s">
        <v>917</v>
      </c>
      <c r="J1666" t="s">
        <v>917</v>
      </c>
      <c r="K1666" t="s">
        <v>917</v>
      </c>
      <c r="L1666" t="s">
        <v>917</v>
      </c>
      <c r="M1666" t="s">
        <v>258</v>
      </c>
      <c r="N1666" t="s">
        <v>74</v>
      </c>
      <c r="O1666" t="s">
        <v>257</v>
      </c>
    </row>
    <row r="1667" spans="1:15" x14ac:dyDescent="0.25">
      <c r="A1667">
        <v>2011</v>
      </c>
      <c r="B1667">
        <v>101</v>
      </c>
      <c r="C1667" t="s">
        <v>1111</v>
      </c>
      <c r="D1667" t="s">
        <v>58</v>
      </c>
      <c r="E1667" t="s">
        <v>149</v>
      </c>
      <c r="F1667" t="s">
        <v>650</v>
      </c>
      <c r="G1667" t="s">
        <v>778</v>
      </c>
      <c r="H1667" t="s">
        <v>917</v>
      </c>
      <c r="I1667" t="s">
        <v>917</v>
      </c>
      <c r="J1667" t="s">
        <v>917</v>
      </c>
      <c r="K1667" t="s">
        <v>917</v>
      </c>
      <c r="L1667" t="s">
        <v>917</v>
      </c>
      <c r="M1667" t="s">
        <v>258</v>
      </c>
      <c r="N1667" t="s">
        <v>74</v>
      </c>
      <c r="O1667" t="s">
        <v>257</v>
      </c>
    </row>
    <row r="1668" spans="1:15" x14ac:dyDescent="0.25">
      <c r="A1668">
        <v>2011</v>
      </c>
      <c r="B1668">
        <v>101</v>
      </c>
      <c r="C1668" t="s">
        <v>1111</v>
      </c>
      <c r="D1668" t="s">
        <v>58</v>
      </c>
      <c r="E1668" t="s">
        <v>149</v>
      </c>
      <c r="F1668" t="s">
        <v>650</v>
      </c>
      <c r="G1668" t="s">
        <v>134</v>
      </c>
      <c r="H1668" t="s">
        <v>917</v>
      </c>
      <c r="I1668" t="s">
        <v>917</v>
      </c>
      <c r="J1668" t="s">
        <v>917</v>
      </c>
      <c r="K1668" t="s">
        <v>917</v>
      </c>
      <c r="L1668" t="s">
        <v>917</v>
      </c>
      <c r="M1668" t="s">
        <v>258</v>
      </c>
      <c r="N1668" t="s">
        <v>74</v>
      </c>
      <c r="O1668" t="s">
        <v>257</v>
      </c>
    </row>
    <row r="1669" spans="1:15" x14ac:dyDescent="0.25">
      <c r="A1669">
        <v>2011</v>
      </c>
      <c r="B1669">
        <v>101</v>
      </c>
      <c r="C1669" t="s">
        <v>1111</v>
      </c>
      <c r="D1669" t="s">
        <v>58</v>
      </c>
      <c r="E1669" t="s">
        <v>149</v>
      </c>
      <c r="F1669" t="s">
        <v>650</v>
      </c>
      <c r="G1669" t="s">
        <v>786</v>
      </c>
      <c r="H1669" t="s">
        <v>917</v>
      </c>
      <c r="I1669" t="s">
        <v>917</v>
      </c>
      <c r="J1669" t="s">
        <v>917</v>
      </c>
      <c r="K1669" t="s">
        <v>917</v>
      </c>
      <c r="L1669" t="s">
        <v>917</v>
      </c>
      <c r="M1669" t="s">
        <v>258</v>
      </c>
      <c r="N1669" t="s">
        <v>74</v>
      </c>
      <c r="O1669" t="s">
        <v>257</v>
      </c>
    </row>
    <row r="1670" spans="1:15" x14ac:dyDescent="0.25">
      <c r="A1670">
        <v>2011</v>
      </c>
      <c r="B1670">
        <v>101</v>
      </c>
      <c r="C1670" t="s">
        <v>1111</v>
      </c>
      <c r="D1670" t="s">
        <v>58</v>
      </c>
      <c r="E1670" t="s">
        <v>149</v>
      </c>
      <c r="F1670" t="s">
        <v>51</v>
      </c>
      <c r="G1670" t="s">
        <v>809</v>
      </c>
      <c r="H1670" t="s">
        <v>917</v>
      </c>
      <c r="I1670" t="s">
        <v>917</v>
      </c>
      <c r="J1670" t="s">
        <v>917</v>
      </c>
      <c r="K1670" t="s">
        <v>917</v>
      </c>
      <c r="L1670" t="s">
        <v>917</v>
      </c>
      <c r="M1670" t="s">
        <v>258</v>
      </c>
      <c r="N1670" t="s">
        <v>74</v>
      </c>
      <c r="O1670" t="s">
        <v>257</v>
      </c>
    </row>
    <row r="1671" spans="1:15" x14ac:dyDescent="0.25">
      <c r="A1671">
        <v>2011</v>
      </c>
      <c r="B1671">
        <v>101</v>
      </c>
      <c r="C1671" t="s">
        <v>1111</v>
      </c>
      <c r="D1671" t="s">
        <v>58</v>
      </c>
      <c r="E1671" t="s">
        <v>149</v>
      </c>
      <c r="F1671" t="s">
        <v>51</v>
      </c>
      <c r="G1671" t="s">
        <v>810</v>
      </c>
      <c r="H1671" t="s">
        <v>917</v>
      </c>
      <c r="I1671" t="s">
        <v>917</v>
      </c>
      <c r="J1671" t="s">
        <v>917</v>
      </c>
      <c r="K1671" t="s">
        <v>917</v>
      </c>
      <c r="L1671" t="s">
        <v>917</v>
      </c>
      <c r="M1671" t="s">
        <v>258</v>
      </c>
      <c r="N1671" t="s">
        <v>74</v>
      </c>
      <c r="O1671" t="s">
        <v>257</v>
      </c>
    </row>
    <row r="1672" spans="1:15" x14ac:dyDescent="0.25">
      <c r="A1672">
        <v>2011</v>
      </c>
      <c r="B1672">
        <v>101</v>
      </c>
      <c r="C1672" t="s">
        <v>1111</v>
      </c>
      <c r="D1672" t="s">
        <v>58</v>
      </c>
      <c r="E1672" t="s">
        <v>149</v>
      </c>
      <c r="F1672" t="s">
        <v>51</v>
      </c>
      <c r="G1672" t="s">
        <v>243</v>
      </c>
      <c r="H1672" t="s">
        <v>917</v>
      </c>
      <c r="I1672" t="s">
        <v>917</v>
      </c>
      <c r="J1672" t="s">
        <v>917</v>
      </c>
      <c r="K1672" t="s">
        <v>917</v>
      </c>
      <c r="L1672" t="s">
        <v>917</v>
      </c>
      <c r="M1672" t="s">
        <v>258</v>
      </c>
      <c r="N1672" t="s">
        <v>74</v>
      </c>
      <c r="O1672" t="s">
        <v>257</v>
      </c>
    </row>
    <row r="1673" spans="1:15" x14ac:dyDescent="0.25">
      <c r="A1673">
        <v>2011</v>
      </c>
      <c r="B1673">
        <v>101</v>
      </c>
      <c r="C1673" t="s">
        <v>1111</v>
      </c>
      <c r="D1673" t="s">
        <v>58</v>
      </c>
      <c r="E1673" t="s">
        <v>149</v>
      </c>
      <c r="F1673" t="s">
        <v>51</v>
      </c>
      <c r="G1673" t="s">
        <v>811</v>
      </c>
      <c r="H1673" t="s">
        <v>917</v>
      </c>
      <c r="I1673" t="s">
        <v>917</v>
      </c>
      <c r="J1673" t="s">
        <v>917</v>
      </c>
      <c r="K1673" t="s">
        <v>917</v>
      </c>
      <c r="L1673" t="s">
        <v>917</v>
      </c>
      <c r="M1673" t="s">
        <v>258</v>
      </c>
      <c r="N1673" t="s">
        <v>74</v>
      </c>
      <c r="O1673" t="s">
        <v>257</v>
      </c>
    </row>
    <row r="1674" spans="1:15" x14ac:dyDescent="0.25">
      <c r="A1674">
        <v>2011</v>
      </c>
      <c r="B1674">
        <v>101</v>
      </c>
      <c r="C1674" t="s">
        <v>1111</v>
      </c>
      <c r="D1674" t="s">
        <v>58</v>
      </c>
      <c r="E1674" t="s">
        <v>149</v>
      </c>
      <c r="F1674" t="s">
        <v>51</v>
      </c>
      <c r="G1674" t="s">
        <v>775</v>
      </c>
      <c r="H1674" t="s">
        <v>917</v>
      </c>
      <c r="I1674" t="s">
        <v>917</v>
      </c>
      <c r="J1674" t="s">
        <v>917</v>
      </c>
      <c r="K1674" t="s">
        <v>917</v>
      </c>
      <c r="L1674" t="s">
        <v>917</v>
      </c>
      <c r="M1674" t="s">
        <v>258</v>
      </c>
      <c r="N1674" t="s">
        <v>74</v>
      </c>
      <c r="O1674" t="s">
        <v>257</v>
      </c>
    </row>
    <row r="1675" spans="1:15" x14ac:dyDescent="0.25">
      <c r="A1675">
        <v>2011</v>
      </c>
      <c r="B1675">
        <v>101</v>
      </c>
      <c r="C1675" t="s">
        <v>1111</v>
      </c>
      <c r="D1675" t="s">
        <v>58</v>
      </c>
      <c r="E1675" t="s">
        <v>149</v>
      </c>
      <c r="F1675" t="s">
        <v>51</v>
      </c>
      <c r="G1675" t="s">
        <v>778</v>
      </c>
      <c r="H1675" t="s">
        <v>917</v>
      </c>
      <c r="I1675" t="s">
        <v>917</v>
      </c>
      <c r="J1675" t="s">
        <v>917</v>
      </c>
      <c r="K1675" t="s">
        <v>917</v>
      </c>
      <c r="L1675" t="s">
        <v>917</v>
      </c>
      <c r="M1675" t="s">
        <v>258</v>
      </c>
      <c r="N1675" t="s">
        <v>74</v>
      </c>
      <c r="O1675" t="s">
        <v>257</v>
      </c>
    </row>
    <row r="1676" spans="1:15" x14ac:dyDescent="0.25">
      <c r="A1676">
        <v>2011</v>
      </c>
      <c r="B1676">
        <v>101</v>
      </c>
      <c r="C1676" t="s">
        <v>1111</v>
      </c>
      <c r="D1676" t="s">
        <v>58</v>
      </c>
      <c r="E1676" t="s">
        <v>149</v>
      </c>
      <c r="F1676" t="s">
        <v>51</v>
      </c>
      <c r="G1676" t="s">
        <v>134</v>
      </c>
      <c r="H1676" t="s">
        <v>917</v>
      </c>
      <c r="I1676" t="s">
        <v>917</v>
      </c>
      <c r="J1676" t="s">
        <v>917</v>
      </c>
      <c r="K1676" t="s">
        <v>917</v>
      </c>
      <c r="L1676" t="s">
        <v>917</v>
      </c>
      <c r="M1676" t="s">
        <v>258</v>
      </c>
      <c r="N1676" t="s">
        <v>74</v>
      </c>
      <c r="O1676" t="s">
        <v>257</v>
      </c>
    </row>
    <row r="1677" spans="1:15" x14ac:dyDescent="0.25">
      <c r="A1677">
        <v>2011</v>
      </c>
      <c r="B1677">
        <v>101</v>
      </c>
      <c r="C1677" t="s">
        <v>1111</v>
      </c>
      <c r="D1677" t="s">
        <v>58</v>
      </c>
      <c r="E1677" t="s">
        <v>149</v>
      </c>
      <c r="F1677" t="s">
        <v>51</v>
      </c>
      <c r="G1677" t="s">
        <v>786</v>
      </c>
      <c r="H1677" t="s">
        <v>917</v>
      </c>
      <c r="I1677" t="s">
        <v>917</v>
      </c>
      <c r="J1677" t="s">
        <v>917</v>
      </c>
      <c r="K1677" t="s">
        <v>917</v>
      </c>
      <c r="L1677" t="s">
        <v>917</v>
      </c>
      <c r="M1677" t="s">
        <v>258</v>
      </c>
      <c r="N1677" t="s">
        <v>74</v>
      </c>
      <c r="O1677" t="s">
        <v>257</v>
      </c>
    </row>
    <row r="1678" spans="1:15" x14ac:dyDescent="0.25">
      <c r="A1678">
        <v>2010</v>
      </c>
      <c r="B1678">
        <v>102</v>
      </c>
      <c r="C1678" t="s">
        <v>264</v>
      </c>
      <c r="D1678" t="s">
        <v>76</v>
      </c>
      <c r="E1678" t="s">
        <v>151</v>
      </c>
      <c r="F1678" t="s">
        <v>128</v>
      </c>
      <c r="G1678" t="s">
        <v>134</v>
      </c>
      <c r="H1678" t="s">
        <v>108</v>
      </c>
      <c r="I1678" t="s">
        <v>917</v>
      </c>
      <c r="J1678" t="s">
        <v>139</v>
      </c>
      <c r="K1678" t="s">
        <v>139</v>
      </c>
      <c r="L1678" t="s">
        <v>117</v>
      </c>
      <c r="M1678" t="s">
        <v>249</v>
      </c>
      <c r="N1678" t="s">
        <v>101</v>
      </c>
      <c r="O1678" t="s">
        <v>582</v>
      </c>
    </row>
    <row r="1679" spans="1:15" x14ac:dyDescent="0.25">
      <c r="A1679">
        <v>2010</v>
      </c>
      <c r="B1679">
        <v>103</v>
      </c>
      <c r="C1679" t="s">
        <v>888</v>
      </c>
      <c r="D1679" t="s">
        <v>9</v>
      </c>
      <c r="E1679" t="s">
        <v>149</v>
      </c>
      <c r="F1679" t="s">
        <v>128</v>
      </c>
      <c r="G1679" t="s">
        <v>842</v>
      </c>
      <c r="H1679" t="s">
        <v>917</v>
      </c>
      <c r="I1679" t="s">
        <v>917</v>
      </c>
      <c r="J1679" t="s">
        <v>260</v>
      </c>
      <c r="K1679" t="s">
        <v>186</v>
      </c>
      <c r="L1679" t="s">
        <v>117</v>
      </c>
      <c r="M1679" t="s">
        <v>250</v>
      </c>
      <c r="N1679" t="s">
        <v>75</v>
      </c>
      <c r="O1679" t="s">
        <v>259</v>
      </c>
    </row>
    <row r="1680" spans="1:15" x14ac:dyDescent="0.25">
      <c r="A1680">
        <v>2010</v>
      </c>
      <c r="B1680">
        <v>103</v>
      </c>
      <c r="C1680" t="s">
        <v>888</v>
      </c>
      <c r="D1680" t="s">
        <v>9</v>
      </c>
      <c r="E1680" t="s">
        <v>149</v>
      </c>
      <c r="F1680" t="s">
        <v>128</v>
      </c>
      <c r="G1680" t="s">
        <v>812</v>
      </c>
      <c r="H1680" t="s">
        <v>917</v>
      </c>
      <c r="I1680" t="s">
        <v>917</v>
      </c>
      <c r="J1680" t="s">
        <v>260</v>
      </c>
      <c r="K1680" t="s">
        <v>186</v>
      </c>
      <c r="L1680" t="s">
        <v>117</v>
      </c>
      <c r="M1680" t="s">
        <v>250</v>
      </c>
      <c r="N1680" t="s">
        <v>75</v>
      </c>
      <c r="O1680" t="s">
        <v>259</v>
      </c>
    </row>
    <row r="1681" spans="1:15" x14ac:dyDescent="0.25">
      <c r="A1681">
        <v>2010</v>
      </c>
      <c r="B1681">
        <v>103</v>
      </c>
      <c r="C1681" t="s">
        <v>888</v>
      </c>
      <c r="D1681" t="s">
        <v>583</v>
      </c>
      <c r="E1681" t="s">
        <v>149</v>
      </c>
      <c r="F1681" t="s">
        <v>128</v>
      </c>
      <c r="G1681" t="s">
        <v>842</v>
      </c>
      <c r="H1681" t="s">
        <v>917</v>
      </c>
      <c r="I1681" t="s">
        <v>917</v>
      </c>
      <c r="J1681" t="s">
        <v>260</v>
      </c>
      <c r="K1681" t="s">
        <v>186</v>
      </c>
      <c r="L1681" t="s">
        <v>117</v>
      </c>
      <c r="M1681" t="s">
        <v>250</v>
      </c>
      <c r="N1681" t="s">
        <v>75</v>
      </c>
      <c r="O1681" t="s">
        <v>259</v>
      </c>
    </row>
    <row r="1682" spans="1:15" x14ac:dyDescent="0.25">
      <c r="A1682">
        <v>2010</v>
      </c>
      <c r="B1682">
        <v>103</v>
      </c>
      <c r="C1682" t="s">
        <v>888</v>
      </c>
      <c r="D1682" t="s">
        <v>583</v>
      </c>
      <c r="E1682" t="s">
        <v>149</v>
      </c>
      <c r="F1682" t="s">
        <v>128</v>
      </c>
      <c r="G1682" t="s">
        <v>812</v>
      </c>
      <c r="H1682" t="s">
        <v>917</v>
      </c>
      <c r="I1682" t="s">
        <v>917</v>
      </c>
      <c r="J1682" t="s">
        <v>260</v>
      </c>
      <c r="K1682" t="s">
        <v>186</v>
      </c>
      <c r="L1682" t="s">
        <v>117</v>
      </c>
      <c r="M1682" t="s">
        <v>250</v>
      </c>
      <c r="N1682" t="s">
        <v>75</v>
      </c>
      <c r="O1682" t="s">
        <v>259</v>
      </c>
    </row>
    <row r="1683" spans="1:15" x14ac:dyDescent="0.25">
      <c r="A1683">
        <v>2010</v>
      </c>
      <c r="B1683">
        <v>104</v>
      </c>
      <c r="C1683" t="s">
        <v>13</v>
      </c>
      <c r="D1683" t="s">
        <v>58</v>
      </c>
      <c r="E1683" t="s">
        <v>149</v>
      </c>
      <c r="F1683" t="s">
        <v>128</v>
      </c>
      <c r="G1683" t="s">
        <v>134</v>
      </c>
      <c r="H1683" t="s">
        <v>108</v>
      </c>
      <c r="I1683" t="s">
        <v>917</v>
      </c>
      <c r="J1683" t="s">
        <v>263</v>
      </c>
      <c r="K1683" t="s">
        <v>314</v>
      </c>
      <c r="L1683" t="s">
        <v>917</v>
      </c>
      <c r="M1683" t="s">
        <v>262</v>
      </c>
      <c r="N1683" t="s">
        <v>584</v>
      </c>
      <c r="O1683" t="s">
        <v>261</v>
      </c>
    </row>
    <row r="1684" spans="1:15" x14ac:dyDescent="0.25">
      <c r="A1684">
        <v>2010</v>
      </c>
      <c r="B1684">
        <v>104</v>
      </c>
      <c r="C1684" t="s">
        <v>13</v>
      </c>
      <c r="D1684" t="s">
        <v>447</v>
      </c>
      <c r="E1684" t="s">
        <v>149</v>
      </c>
      <c r="F1684" t="s">
        <v>128</v>
      </c>
      <c r="G1684" t="s">
        <v>134</v>
      </c>
      <c r="H1684" t="s">
        <v>108</v>
      </c>
      <c r="I1684" t="s">
        <v>917</v>
      </c>
      <c r="J1684" t="s">
        <v>263</v>
      </c>
      <c r="K1684" t="s">
        <v>314</v>
      </c>
      <c r="L1684" t="s">
        <v>917</v>
      </c>
      <c r="M1684" t="s">
        <v>262</v>
      </c>
      <c r="N1684" t="s">
        <v>584</v>
      </c>
      <c r="O1684" t="s">
        <v>261</v>
      </c>
    </row>
    <row r="1685" spans="1:15" x14ac:dyDescent="0.25">
      <c r="A1685">
        <v>2010</v>
      </c>
      <c r="B1685">
        <v>104</v>
      </c>
      <c r="C1685" t="s">
        <v>13</v>
      </c>
      <c r="D1685" t="s">
        <v>522</v>
      </c>
      <c r="E1685" t="s">
        <v>149</v>
      </c>
      <c r="F1685" t="s">
        <v>128</v>
      </c>
      <c r="G1685" t="s">
        <v>134</v>
      </c>
      <c r="H1685" t="s">
        <v>108</v>
      </c>
      <c r="I1685" t="s">
        <v>917</v>
      </c>
      <c r="J1685" t="s">
        <v>263</v>
      </c>
      <c r="K1685" t="s">
        <v>314</v>
      </c>
      <c r="L1685" t="s">
        <v>917</v>
      </c>
      <c r="M1685" t="s">
        <v>262</v>
      </c>
      <c r="N1685" t="s">
        <v>584</v>
      </c>
      <c r="O1685" t="s">
        <v>261</v>
      </c>
    </row>
    <row r="1686" spans="1:15" x14ac:dyDescent="0.25">
      <c r="A1686">
        <v>2009</v>
      </c>
      <c r="B1686">
        <v>105</v>
      </c>
      <c r="C1686" t="s">
        <v>1111</v>
      </c>
      <c r="D1686" t="s">
        <v>573</v>
      </c>
      <c r="E1686" t="s">
        <v>896</v>
      </c>
      <c r="F1686" t="s">
        <v>128</v>
      </c>
      <c r="G1686" t="s">
        <v>134</v>
      </c>
      <c r="H1686" t="s">
        <v>917</v>
      </c>
      <c r="I1686" t="s">
        <v>917</v>
      </c>
      <c r="J1686" t="s">
        <v>266</v>
      </c>
      <c r="K1686" t="s">
        <v>411</v>
      </c>
      <c r="L1686" t="s">
        <v>117</v>
      </c>
      <c r="M1686" t="s">
        <v>111</v>
      </c>
      <c r="N1686" t="s">
        <v>585</v>
      </c>
      <c r="O1686" t="s">
        <v>265</v>
      </c>
    </row>
    <row r="1687" spans="1:15" x14ac:dyDescent="0.25">
      <c r="A1687">
        <v>2009</v>
      </c>
      <c r="B1687">
        <v>105</v>
      </c>
      <c r="C1687" t="s">
        <v>1111</v>
      </c>
      <c r="D1687" t="s">
        <v>573</v>
      </c>
      <c r="E1687" t="s">
        <v>896</v>
      </c>
      <c r="F1687" t="s">
        <v>128</v>
      </c>
      <c r="G1687" t="s">
        <v>813</v>
      </c>
      <c r="H1687" t="s">
        <v>917</v>
      </c>
      <c r="I1687" t="s">
        <v>917</v>
      </c>
      <c r="J1687" t="s">
        <v>266</v>
      </c>
      <c r="K1687" t="s">
        <v>411</v>
      </c>
      <c r="L1687" t="s">
        <v>117</v>
      </c>
      <c r="M1687" t="s">
        <v>111</v>
      </c>
      <c r="N1687" t="s">
        <v>585</v>
      </c>
      <c r="O1687" t="s">
        <v>265</v>
      </c>
    </row>
    <row r="1688" spans="1:15" x14ac:dyDescent="0.25">
      <c r="A1688">
        <v>2009</v>
      </c>
      <c r="B1688">
        <v>105</v>
      </c>
      <c r="C1688" t="s">
        <v>1111</v>
      </c>
      <c r="D1688" t="s">
        <v>573</v>
      </c>
      <c r="E1688" t="s">
        <v>896</v>
      </c>
      <c r="F1688" t="s">
        <v>51</v>
      </c>
      <c r="G1688" t="s">
        <v>134</v>
      </c>
      <c r="H1688" t="s">
        <v>917</v>
      </c>
      <c r="I1688" t="s">
        <v>917</v>
      </c>
      <c r="J1688" t="s">
        <v>266</v>
      </c>
      <c r="K1688" t="s">
        <v>411</v>
      </c>
      <c r="L1688" t="s">
        <v>117</v>
      </c>
      <c r="M1688" t="s">
        <v>111</v>
      </c>
      <c r="N1688" t="s">
        <v>585</v>
      </c>
      <c r="O1688" t="s">
        <v>265</v>
      </c>
    </row>
    <row r="1689" spans="1:15" x14ac:dyDescent="0.25">
      <c r="A1689">
        <v>2009</v>
      </c>
      <c r="B1689">
        <v>105</v>
      </c>
      <c r="C1689" t="s">
        <v>1111</v>
      </c>
      <c r="D1689" t="s">
        <v>573</v>
      </c>
      <c r="E1689" t="s">
        <v>896</v>
      </c>
      <c r="F1689" t="s">
        <v>51</v>
      </c>
      <c r="G1689" t="s">
        <v>813</v>
      </c>
      <c r="H1689" t="s">
        <v>917</v>
      </c>
      <c r="I1689" t="s">
        <v>917</v>
      </c>
      <c r="J1689" t="s">
        <v>266</v>
      </c>
      <c r="K1689" t="s">
        <v>411</v>
      </c>
      <c r="L1689" t="s">
        <v>117</v>
      </c>
      <c r="M1689" t="s">
        <v>111</v>
      </c>
      <c r="N1689" t="s">
        <v>585</v>
      </c>
      <c r="O1689" t="s">
        <v>265</v>
      </c>
    </row>
    <row r="1690" spans="1:15" x14ac:dyDescent="0.25">
      <c r="A1690">
        <v>2009</v>
      </c>
      <c r="B1690">
        <v>105</v>
      </c>
      <c r="C1690" t="s">
        <v>1111</v>
      </c>
      <c r="D1690" t="s">
        <v>573</v>
      </c>
      <c r="E1690" t="s">
        <v>896</v>
      </c>
      <c r="F1690" t="s">
        <v>17</v>
      </c>
      <c r="G1690" t="s">
        <v>134</v>
      </c>
      <c r="H1690" t="s">
        <v>917</v>
      </c>
      <c r="I1690" t="s">
        <v>917</v>
      </c>
      <c r="J1690" t="s">
        <v>266</v>
      </c>
      <c r="K1690" t="s">
        <v>411</v>
      </c>
      <c r="L1690" t="s">
        <v>117</v>
      </c>
      <c r="M1690" t="s">
        <v>111</v>
      </c>
      <c r="N1690" t="s">
        <v>585</v>
      </c>
      <c r="O1690" t="s">
        <v>265</v>
      </c>
    </row>
    <row r="1691" spans="1:15" x14ac:dyDescent="0.25">
      <c r="A1691">
        <v>2009</v>
      </c>
      <c r="B1691">
        <v>105</v>
      </c>
      <c r="C1691" t="s">
        <v>1111</v>
      </c>
      <c r="D1691" t="s">
        <v>573</v>
      </c>
      <c r="E1691" t="s">
        <v>896</v>
      </c>
      <c r="F1691" t="s">
        <v>17</v>
      </c>
      <c r="G1691" t="s">
        <v>813</v>
      </c>
      <c r="H1691" t="s">
        <v>917</v>
      </c>
      <c r="I1691" t="s">
        <v>917</v>
      </c>
      <c r="J1691" t="s">
        <v>266</v>
      </c>
      <c r="K1691" t="s">
        <v>411</v>
      </c>
      <c r="L1691" t="s">
        <v>117</v>
      </c>
      <c r="M1691" t="s">
        <v>111</v>
      </c>
      <c r="N1691" t="s">
        <v>585</v>
      </c>
      <c r="O1691" t="s">
        <v>265</v>
      </c>
    </row>
    <row r="1692" spans="1:15" x14ac:dyDescent="0.25">
      <c r="A1692">
        <v>2009</v>
      </c>
      <c r="B1692">
        <v>105</v>
      </c>
      <c r="C1692" t="s">
        <v>1111</v>
      </c>
      <c r="D1692" t="s">
        <v>573</v>
      </c>
      <c r="E1692" t="s">
        <v>896</v>
      </c>
      <c r="F1692" t="s">
        <v>128</v>
      </c>
      <c r="G1692" t="s">
        <v>134</v>
      </c>
      <c r="H1692" t="s">
        <v>917</v>
      </c>
      <c r="I1692" t="s">
        <v>917</v>
      </c>
      <c r="J1692" t="s">
        <v>266</v>
      </c>
      <c r="K1692" t="s">
        <v>314</v>
      </c>
      <c r="L1692" t="s">
        <v>117</v>
      </c>
      <c r="M1692" t="s">
        <v>111</v>
      </c>
      <c r="N1692" t="s">
        <v>585</v>
      </c>
      <c r="O1692" t="s">
        <v>265</v>
      </c>
    </row>
    <row r="1693" spans="1:15" x14ac:dyDescent="0.25">
      <c r="A1693">
        <v>2009</v>
      </c>
      <c r="B1693">
        <v>105</v>
      </c>
      <c r="C1693" t="s">
        <v>1111</v>
      </c>
      <c r="D1693" t="s">
        <v>573</v>
      </c>
      <c r="E1693" t="s">
        <v>896</v>
      </c>
      <c r="F1693" t="s">
        <v>128</v>
      </c>
      <c r="G1693" t="s">
        <v>813</v>
      </c>
      <c r="H1693" t="s">
        <v>917</v>
      </c>
      <c r="I1693" t="s">
        <v>917</v>
      </c>
      <c r="J1693" t="s">
        <v>266</v>
      </c>
      <c r="K1693" t="s">
        <v>314</v>
      </c>
      <c r="L1693" t="s">
        <v>117</v>
      </c>
      <c r="M1693" t="s">
        <v>111</v>
      </c>
      <c r="N1693" t="s">
        <v>585</v>
      </c>
      <c r="O1693" t="s">
        <v>265</v>
      </c>
    </row>
    <row r="1694" spans="1:15" x14ac:dyDescent="0.25">
      <c r="A1694">
        <v>2009</v>
      </c>
      <c r="B1694">
        <v>105</v>
      </c>
      <c r="C1694" t="s">
        <v>1111</v>
      </c>
      <c r="D1694" t="s">
        <v>573</v>
      </c>
      <c r="E1694" t="s">
        <v>896</v>
      </c>
      <c r="F1694" t="s">
        <v>51</v>
      </c>
      <c r="G1694" t="s">
        <v>134</v>
      </c>
      <c r="H1694" t="s">
        <v>917</v>
      </c>
      <c r="I1694" t="s">
        <v>917</v>
      </c>
      <c r="J1694" t="s">
        <v>266</v>
      </c>
      <c r="K1694" t="s">
        <v>314</v>
      </c>
      <c r="L1694" t="s">
        <v>117</v>
      </c>
      <c r="M1694" t="s">
        <v>111</v>
      </c>
      <c r="N1694" t="s">
        <v>585</v>
      </c>
      <c r="O1694" t="s">
        <v>265</v>
      </c>
    </row>
    <row r="1695" spans="1:15" x14ac:dyDescent="0.25">
      <c r="A1695">
        <v>2009</v>
      </c>
      <c r="B1695">
        <v>105</v>
      </c>
      <c r="C1695" t="s">
        <v>1111</v>
      </c>
      <c r="D1695" t="s">
        <v>573</v>
      </c>
      <c r="E1695" t="s">
        <v>896</v>
      </c>
      <c r="F1695" t="s">
        <v>51</v>
      </c>
      <c r="G1695" t="s">
        <v>813</v>
      </c>
      <c r="H1695" t="s">
        <v>917</v>
      </c>
      <c r="I1695" t="s">
        <v>917</v>
      </c>
      <c r="J1695" t="s">
        <v>266</v>
      </c>
      <c r="K1695" t="s">
        <v>314</v>
      </c>
      <c r="L1695" t="s">
        <v>117</v>
      </c>
      <c r="M1695" t="s">
        <v>111</v>
      </c>
      <c r="N1695" t="s">
        <v>585</v>
      </c>
      <c r="O1695" t="s">
        <v>265</v>
      </c>
    </row>
    <row r="1696" spans="1:15" x14ac:dyDescent="0.25">
      <c r="A1696">
        <v>2009</v>
      </c>
      <c r="B1696">
        <v>105</v>
      </c>
      <c r="C1696" t="s">
        <v>1111</v>
      </c>
      <c r="D1696" t="s">
        <v>573</v>
      </c>
      <c r="E1696" t="s">
        <v>896</v>
      </c>
      <c r="F1696" t="s">
        <v>17</v>
      </c>
      <c r="G1696" t="s">
        <v>134</v>
      </c>
      <c r="H1696" t="s">
        <v>917</v>
      </c>
      <c r="I1696" t="s">
        <v>917</v>
      </c>
      <c r="J1696" t="s">
        <v>266</v>
      </c>
      <c r="K1696" t="s">
        <v>314</v>
      </c>
      <c r="L1696" t="s">
        <v>117</v>
      </c>
      <c r="M1696" t="s">
        <v>111</v>
      </c>
      <c r="N1696" t="s">
        <v>585</v>
      </c>
      <c r="O1696" t="s">
        <v>265</v>
      </c>
    </row>
    <row r="1697" spans="1:15" x14ac:dyDescent="0.25">
      <c r="A1697">
        <v>2009</v>
      </c>
      <c r="B1697">
        <v>105</v>
      </c>
      <c r="C1697" t="s">
        <v>1111</v>
      </c>
      <c r="D1697" t="s">
        <v>573</v>
      </c>
      <c r="E1697" t="s">
        <v>896</v>
      </c>
      <c r="F1697" t="s">
        <v>17</v>
      </c>
      <c r="G1697" t="s">
        <v>813</v>
      </c>
      <c r="H1697" t="s">
        <v>917</v>
      </c>
      <c r="I1697" t="s">
        <v>917</v>
      </c>
      <c r="J1697" t="s">
        <v>266</v>
      </c>
      <c r="K1697" t="s">
        <v>314</v>
      </c>
      <c r="L1697" t="s">
        <v>117</v>
      </c>
      <c r="M1697" t="s">
        <v>111</v>
      </c>
      <c r="N1697" t="s">
        <v>585</v>
      </c>
      <c r="O1697" t="s">
        <v>265</v>
      </c>
    </row>
    <row r="1698" spans="1:15" x14ac:dyDescent="0.25">
      <c r="A1698">
        <v>2009</v>
      </c>
      <c r="B1698">
        <v>105</v>
      </c>
      <c r="C1698" t="s">
        <v>1111</v>
      </c>
      <c r="D1698" t="s">
        <v>573</v>
      </c>
      <c r="E1698" t="s">
        <v>149</v>
      </c>
      <c r="F1698" t="s">
        <v>128</v>
      </c>
      <c r="G1698" t="s">
        <v>134</v>
      </c>
      <c r="H1698" t="s">
        <v>917</v>
      </c>
      <c r="I1698" t="s">
        <v>917</v>
      </c>
      <c r="J1698" t="s">
        <v>266</v>
      </c>
      <c r="K1698" t="s">
        <v>411</v>
      </c>
      <c r="L1698" t="s">
        <v>117</v>
      </c>
      <c r="M1698" t="s">
        <v>111</v>
      </c>
      <c r="N1698" t="s">
        <v>585</v>
      </c>
      <c r="O1698" t="s">
        <v>265</v>
      </c>
    </row>
    <row r="1699" spans="1:15" x14ac:dyDescent="0.25">
      <c r="A1699">
        <v>2009</v>
      </c>
      <c r="B1699">
        <v>105</v>
      </c>
      <c r="C1699" t="s">
        <v>1111</v>
      </c>
      <c r="D1699" t="s">
        <v>573</v>
      </c>
      <c r="E1699" t="s">
        <v>149</v>
      </c>
      <c r="F1699" t="s">
        <v>128</v>
      </c>
      <c r="G1699" t="s">
        <v>813</v>
      </c>
      <c r="H1699" t="s">
        <v>917</v>
      </c>
      <c r="I1699" t="s">
        <v>917</v>
      </c>
      <c r="J1699" t="s">
        <v>266</v>
      </c>
      <c r="K1699" t="s">
        <v>411</v>
      </c>
      <c r="L1699" t="s">
        <v>117</v>
      </c>
      <c r="M1699" t="s">
        <v>111</v>
      </c>
      <c r="N1699" t="s">
        <v>585</v>
      </c>
      <c r="O1699" t="s">
        <v>265</v>
      </c>
    </row>
    <row r="1700" spans="1:15" x14ac:dyDescent="0.25">
      <c r="A1700">
        <v>2009</v>
      </c>
      <c r="B1700">
        <v>105</v>
      </c>
      <c r="C1700" t="s">
        <v>1111</v>
      </c>
      <c r="D1700" t="s">
        <v>573</v>
      </c>
      <c r="E1700" t="s">
        <v>149</v>
      </c>
      <c r="F1700" t="s">
        <v>51</v>
      </c>
      <c r="G1700" t="s">
        <v>134</v>
      </c>
      <c r="H1700" t="s">
        <v>917</v>
      </c>
      <c r="I1700" t="s">
        <v>917</v>
      </c>
      <c r="J1700" t="s">
        <v>266</v>
      </c>
      <c r="K1700" t="s">
        <v>411</v>
      </c>
      <c r="L1700" t="s">
        <v>117</v>
      </c>
      <c r="M1700" t="s">
        <v>111</v>
      </c>
      <c r="N1700" t="s">
        <v>585</v>
      </c>
      <c r="O1700" t="s">
        <v>265</v>
      </c>
    </row>
    <row r="1701" spans="1:15" x14ac:dyDescent="0.25">
      <c r="A1701">
        <v>2009</v>
      </c>
      <c r="B1701">
        <v>105</v>
      </c>
      <c r="C1701" t="s">
        <v>1111</v>
      </c>
      <c r="D1701" t="s">
        <v>573</v>
      </c>
      <c r="E1701" t="s">
        <v>149</v>
      </c>
      <c r="F1701" t="s">
        <v>51</v>
      </c>
      <c r="G1701" t="s">
        <v>813</v>
      </c>
      <c r="H1701" t="s">
        <v>917</v>
      </c>
      <c r="I1701" t="s">
        <v>917</v>
      </c>
      <c r="J1701" t="s">
        <v>266</v>
      </c>
      <c r="K1701" t="s">
        <v>411</v>
      </c>
      <c r="L1701" t="s">
        <v>117</v>
      </c>
      <c r="M1701" t="s">
        <v>111</v>
      </c>
      <c r="N1701" t="s">
        <v>585</v>
      </c>
      <c r="O1701" t="s">
        <v>265</v>
      </c>
    </row>
    <row r="1702" spans="1:15" x14ac:dyDescent="0.25">
      <c r="A1702">
        <v>2009</v>
      </c>
      <c r="B1702">
        <v>105</v>
      </c>
      <c r="C1702" t="s">
        <v>1111</v>
      </c>
      <c r="D1702" t="s">
        <v>573</v>
      </c>
      <c r="E1702" t="s">
        <v>149</v>
      </c>
      <c r="F1702" t="s">
        <v>17</v>
      </c>
      <c r="G1702" t="s">
        <v>134</v>
      </c>
      <c r="H1702" t="s">
        <v>917</v>
      </c>
      <c r="I1702" t="s">
        <v>917</v>
      </c>
      <c r="J1702" t="s">
        <v>266</v>
      </c>
      <c r="K1702" t="s">
        <v>411</v>
      </c>
      <c r="L1702" t="s">
        <v>117</v>
      </c>
      <c r="M1702" t="s">
        <v>111</v>
      </c>
      <c r="N1702" t="s">
        <v>585</v>
      </c>
      <c r="O1702" t="s">
        <v>265</v>
      </c>
    </row>
    <row r="1703" spans="1:15" x14ac:dyDescent="0.25">
      <c r="A1703">
        <v>2009</v>
      </c>
      <c r="B1703">
        <v>105</v>
      </c>
      <c r="C1703" t="s">
        <v>1111</v>
      </c>
      <c r="D1703" t="s">
        <v>573</v>
      </c>
      <c r="E1703" t="s">
        <v>149</v>
      </c>
      <c r="F1703" t="s">
        <v>17</v>
      </c>
      <c r="G1703" t="s">
        <v>813</v>
      </c>
      <c r="H1703" t="s">
        <v>917</v>
      </c>
      <c r="I1703" t="s">
        <v>917</v>
      </c>
      <c r="J1703" t="s">
        <v>266</v>
      </c>
      <c r="K1703" t="s">
        <v>411</v>
      </c>
      <c r="L1703" t="s">
        <v>117</v>
      </c>
      <c r="M1703" t="s">
        <v>111</v>
      </c>
      <c r="N1703" t="s">
        <v>585</v>
      </c>
      <c r="O1703" t="s">
        <v>265</v>
      </c>
    </row>
    <row r="1704" spans="1:15" x14ac:dyDescent="0.25">
      <c r="A1704">
        <v>2009</v>
      </c>
      <c r="B1704">
        <v>105</v>
      </c>
      <c r="C1704" t="s">
        <v>1111</v>
      </c>
      <c r="D1704" t="s">
        <v>573</v>
      </c>
      <c r="E1704" t="s">
        <v>149</v>
      </c>
      <c r="F1704" t="s">
        <v>128</v>
      </c>
      <c r="G1704" t="s">
        <v>134</v>
      </c>
      <c r="H1704" t="s">
        <v>917</v>
      </c>
      <c r="I1704" t="s">
        <v>917</v>
      </c>
      <c r="J1704" t="s">
        <v>266</v>
      </c>
      <c r="K1704" t="s">
        <v>314</v>
      </c>
      <c r="L1704" t="s">
        <v>117</v>
      </c>
      <c r="M1704" t="s">
        <v>111</v>
      </c>
      <c r="N1704" t="s">
        <v>585</v>
      </c>
      <c r="O1704" t="s">
        <v>265</v>
      </c>
    </row>
    <row r="1705" spans="1:15" x14ac:dyDescent="0.25">
      <c r="A1705">
        <v>2009</v>
      </c>
      <c r="B1705">
        <v>105</v>
      </c>
      <c r="C1705" t="s">
        <v>1111</v>
      </c>
      <c r="D1705" t="s">
        <v>573</v>
      </c>
      <c r="E1705" t="s">
        <v>149</v>
      </c>
      <c r="F1705" t="s">
        <v>128</v>
      </c>
      <c r="G1705" t="s">
        <v>813</v>
      </c>
      <c r="H1705" t="s">
        <v>917</v>
      </c>
      <c r="I1705" t="s">
        <v>917</v>
      </c>
      <c r="J1705" t="s">
        <v>266</v>
      </c>
      <c r="K1705" t="s">
        <v>314</v>
      </c>
      <c r="L1705" t="s">
        <v>117</v>
      </c>
      <c r="M1705" t="s">
        <v>111</v>
      </c>
      <c r="N1705" t="s">
        <v>585</v>
      </c>
      <c r="O1705" t="s">
        <v>265</v>
      </c>
    </row>
    <row r="1706" spans="1:15" x14ac:dyDescent="0.25">
      <c r="A1706">
        <v>2009</v>
      </c>
      <c r="B1706">
        <v>105</v>
      </c>
      <c r="C1706" t="s">
        <v>1111</v>
      </c>
      <c r="D1706" t="s">
        <v>573</v>
      </c>
      <c r="E1706" t="s">
        <v>149</v>
      </c>
      <c r="F1706" t="s">
        <v>51</v>
      </c>
      <c r="G1706" t="s">
        <v>134</v>
      </c>
      <c r="H1706" t="s">
        <v>917</v>
      </c>
      <c r="I1706" t="s">
        <v>917</v>
      </c>
      <c r="J1706" t="s">
        <v>266</v>
      </c>
      <c r="K1706" t="s">
        <v>314</v>
      </c>
      <c r="L1706" t="s">
        <v>117</v>
      </c>
      <c r="M1706" t="s">
        <v>111</v>
      </c>
      <c r="N1706" t="s">
        <v>585</v>
      </c>
      <c r="O1706" t="s">
        <v>265</v>
      </c>
    </row>
    <row r="1707" spans="1:15" x14ac:dyDescent="0.25">
      <c r="A1707">
        <v>2009</v>
      </c>
      <c r="B1707">
        <v>105</v>
      </c>
      <c r="C1707" t="s">
        <v>1111</v>
      </c>
      <c r="D1707" t="s">
        <v>573</v>
      </c>
      <c r="E1707" t="s">
        <v>149</v>
      </c>
      <c r="F1707" t="s">
        <v>51</v>
      </c>
      <c r="G1707" t="s">
        <v>813</v>
      </c>
      <c r="H1707" t="s">
        <v>917</v>
      </c>
      <c r="I1707" t="s">
        <v>917</v>
      </c>
      <c r="J1707" t="s">
        <v>266</v>
      </c>
      <c r="K1707" t="s">
        <v>314</v>
      </c>
      <c r="L1707" t="s">
        <v>117</v>
      </c>
      <c r="M1707" t="s">
        <v>111</v>
      </c>
      <c r="N1707" t="s">
        <v>585</v>
      </c>
      <c r="O1707" t="s">
        <v>265</v>
      </c>
    </row>
    <row r="1708" spans="1:15" x14ac:dyDescent="0.25">
      <c r="A1708">
        <v>2009</v>
      </c>
      <c r="B1708">
        <v>105</v>
      </c>
      <c r="C1708" t="s">
        <v>1111</v>
      </c>
      <c r="D1708" t="s">
        <v>573</v>
      </c>
      <c r="E1708" t="s">
        <v>149</v>
      </c>
      <c r="F1708" t="s">
        <v>17</v>
      </c>
      <c r="G1708" t="s">
        <v>134</v>
      </c>
      <c r="H1708" t="s">
        <v>917</v>
      </c>
      <c r="I1708" t="s">
        <v>917</v>
      </c>
      <c r="J1708" t="s">
        <v>266</v>
      </c>
      <c r="K1708" t="s">
        <v>314</v>
      </c>
      <c r="L1708" t="s">
        <v>117</v>
      </c>
      <c r="M1708" t="s">
        <v>111</v>
      </c>
      <c r="N1708" t="s">
        <v>585</v>
      </c>
      <c r="O1708" t="s">
        <v>265</v>
      </c>
    </row>
    <row r="1709" spans="1:15" x14ac:dyDescent="0.25">
      <c r="A1709">
        <v>2009</v>
      </c>
      <c r="B1709">
        <v>105</v>
      </c>
      <c r="C1709" t="s">
        <v>1111</v>
      </c>
      <c r="D1709" t="s">
        <v>573</v>
      </c>
      <c r="E1709" t="s">
        <v>149</v>
      </c>
      <c r="F1709" t="s">
        <v>17</v>
      </c>
      <c r="G1709" t="s">
        <v>813</v>
      </c>
      <c r="H1709" t="s">
        <v>917</v>
      </c>
      <c r="I1709" t="s">
        <v>917</v>
      </c>
      <c r="J1709" t="s">
        <v>266</v>
      </c>
      <c r="K1709" t="s">
        <v>314</v>
      </c>
      <c r="L1709" t="s">
        <v>117</v>
      </c>
      <c r="M1709" t="s">
        <v>111</v>
      </c>
      <c r="N1709" t="s">
        <v>585</v>
      </c>
      <c r="O1709" t="s">
        <v>265</v>
      </c>
    </row>
    <row r="1710" spans="1:15" x14ac:dyDescent="0.25">
      <c r="A1710">
        <v>2009</v>
      </c>
      <c r="B1710">
        <v>105</v>
      </c>
      <c r="C1710" t="s">
        <v>1111</v>
      </c>
      <c r="D1710" t="s">
        <v>58</v>
      </c>
      <c r="E1710" t="s">
        <v>896</v>
      </c>
      <c r="F1710" t="s">
        <v>128</v>
      </c>
      <c r="G1710" t="s">
        <v>134</v>
      </c>
      <c r="H1710" t="s">
        <v>917</v>
      </c>
      <c r="I1710" t="s">
        <v>917</v>
      </c>
      <c r="J1710" t="s">
        <v>266</v>
      </c>
      <c r="K1710" t="s">
        <v>411</v>
      </c>
      <c r="L1710" t="s">
        <v>117</v>
      </c>
      <c r="M1710" t="s">
        <v>111</v>
      </c>
      <c r="N1710" t="s">
        <v>585</v>
      </c>
      <c r="O1710" t="s">
        <v>265</v>
      </c>
    </row>
    <row r="1711" spans="1:15" x14ac:dyDescent="0.25">
      <c r="A1711">
        <v>2009</v>
      </c>
      <c r="B1711">
        <v>105</v>
      </c>
      <c r="C1711" t="s">
        <v>1111</v>
      </c>
      <c r="D1711" t="s">
        <v>58</v>
      </c>
      <c r="E1711" t="s">
        <v>896</v>
      </c>
      <c r="F1711" t="s">
        <v>128</v>
      </c>
      <c r="G1711" t="s">
        <v>813</v>
      </c>
      <c r="H1711" t="s">
        <v>917</v>
      </c>
      <c r="I1711" t="s">
        <v>917</v>
      </c>
      <c r="J1711" t="s">
        <v>266</v>
      </c>
      <c r="K1711" t="s">
        <v>411</v>
      </c>
      <c r="L1711" t="s">
        <v>117</v>
      </c>
      <c r="M1711" t="s">
        <v>111</v>
      </c>
      <c r="N1711" t="s">
        <v>585</v>
      </c>
      <c r="O1711" t="s">
        <v>265</v>
      </c>
    </row>
    <row r="1712" spans="1:15" x14ac:dyDescent="0.25">
      <c r="A1712">
        <v>2009</v>
      </c>
      <c r="B1712">
        <v>105</v>
      </c>
      <c r="C1712" t="s">
        <v>1111</v>
      </c>
      <c r="D1712" t="s">
        <v>58</v>
      </c>
      <c r="E1712" t="s">
        <v>896</v>
      </c>
      <c r="F1712" t="s">
        <v>51</v>
      </c>
      <c r="G1712" t="s">
        <v>134</v>
      </c>
      <c r="H1712" t="s">
        <v>917</v>
      </c>
      <c r="I1712" t="s">
        <v>917</v>
      </c>
      <c r="J1712" t="s">
        <v>266</v>
      </c>
      <c r="K1712" t="s">
        <v>411</v>
      </c>
      <c r="L1712" t="s">
        <v>117</v>
      </c>
      <c r="M1712" t="s">
        <v>111</v>
      </c>
      <c r="N1712" t="s">
        <v>585</v>
      </c>
      <c r="O1712" t="s">
        <v>265</v>
      </c>
    </row>
    <row r="1713" spans="1:15" x14ac:dyDescent="0.25">
      <c r="A1713">
        <v>2009</v>
      </c>
      <c r="B1713">
        <v>105</v>
      </c>
      <c r="C1713" t="s">
        <v>1111</v>
      </c>
      <c r="D1713" t="s">
        <v>58</v>
      </c>
      <c r="E1713" t="s">
        <v>896</v>
      </c>
      <c r="F1713" t="s">
        <v>51</v>
      </c>
      <c r="G1713" t="s">
        <v>813</v>
      </c>
      <c r="H1713" t="s">
        <v>917</v>
      </c>
      <c r="I1713" t="s">
        <v>917</v>
      </c>
      <c r="J1713" t="s">
        <v>266</v>
      </c>
      <c r="K1713" t="s">
        <v>411</v>
      </c>
      <c r="L1713" t="s">
        <v>117</v>
      </c>
      <c r="M1713" t="s">
        <v>111</v>
      </c>
      <c r="N1713" t="s">
        <v>585</v>
      </c>
      <c r="O1713" t="s">
        <v>265</v>
      </c>
    </row>
    <row r="1714" spans="1:15" x14ac:dyDescent="0.25">
      <c r="A1714">
        <v>2009</v>
      </c>
      <c r="B1714">
        <v>105</v>
      </c>
      <c r="C1714" t="s">
        <v>1111</v>
      </c>
      <c r="D1714" t="s">
        <v>58</v>
      </c>
      <c r="E1714" t="s">
        <v>896</v>
      </c>
      <c r="F1714" t="s">
        <v>17</v>
      </c>
      <c r="G1714" t="s">
        <v>134</v>
      </c>
      <c r="H1714" t="s">
        <v>917</v>
      </c>
      <c r="I1714" t="s">
        <v>917</v>
      </c>
      <c r="J1714" t="s">
        <v>266</v>
      </c>
      <c r="K1714" t="s">
        <v>411</v>
      </c>
      <c r="L1714" t="s">
        <v>117</v>
      </c>
      <c r="M1714" t="s">
        <v>111</v>
      </c>
      <c r="N1714" t="s">
        <v>585</v>
      </c>
      <c r="O1714" t="s">
        <v>265</v>
      </c>
    </row>
    <row r="1715" spans="1:15" x14ac:dyDescent="0.25">
      <c r="A1715">
        <v>2009</v>
      </c>
      <c r="B1715">
        <v>105</v>
      </c>
      <c r="C1715" t="s">
        <v>1111</v>
      </c>
      <c r="D1715" t="s">
        <v>58</v>
      </c>
      <c r="E1715" t="s">
        <v>896</v>
      </c>
      <c r="F1715" t="s">
        <v>17</v>
      </c>
      <c r="G1715" t="s">
        <v>813</v>
      </c>
      <c r="H1715" t="s">
        <v>917</v>
      </c>
      <c r="I1715" t="s">
        <v>917</v>
      </c>
      <c r="J1715" t="s">
        <v>266</v>
      </c>
      <c r="K1715" t="s">
        <v>411</v>
      </c>
      <c r="L1715" t="s">
        <v>117</v>
      </c>
      <c r="M1715" t="s">
        <v>111</v>
      </c>
      <c r="N1715" t="s">
        <v>585</v>
      </c>
      <c r="O1715" t="s">
        <v>265</v>
      </c>
    </row>
    <row r="1716" spans="1:15" x14ac:dyDescent="0.25">
      <c r="A1716">
        <v>2009</v>
      </c>
      <c r="B1716">
        <v>105</v>
      </c>
      <c r="C1716" t="s">
        <v>1111</v>
      </c>
      <c r="D1716" t="s">
        <v>58</v>
      </c>
      <c r="E1716" t="s">
        <v>896</v>
      </c>
      <c r="F1716" t="s">
        <v>128</v>
      </c>
      <c r="G1716" t="s">
        <v>134</v>
      </c>
      <c r="H1716" t="s">
        <v>917</v>
      </c>
      <c r="I1716" t="s">
        <v>917</v>
      </c>
      <c r="J1716" t="s">
        <v>266</v>
      </c>
      <c r="K1716" t="s">
        <v>314</v>
      </c>
      <c r="L1716" t="s">
        <v>117</v>
      </c>
      <c r="M1716" t="s">
        <v>111</v>
      </c>
      <c r="N1716" t="s">
        <v>585</v>
      </c>
      <c r="O1716" t="s">
        <v>265</v>
      </c>
    </row>
    <row r="1717" spans="1:15" x14ac:dyDescent="0.25">
      <c r="A1717">
        <v>2009</v>
      </c>
      <c r="B1717">
        <v>105</v>
      </c>
      <c r="C1717" t="s">
        <v>1111</v>
      </c>
      <c r="D1717" t="s">
        <v>58</v>
      </c>
      <c r="E1717" t="s">
        <v>896</v>
      </c>
      <c r="F1717" t="s">
        <v>128</v>
      </c>
      <c r="G1717" t="s">
        <v>813</v>
      </c>
      <c r="H1717" t="s">
        <v>917</v>
      </c>
      <c r="I1717" t="s">
        <v>917</v>
      </c>
      <c r="J1717" t="s">
        <v>266</v>
      </c>
      <c r="K1717" t="s">
        <v>314</v>
      </c>
      <c r="L1717" t="s">
        <v>117</v>
      </c>
      <c r="M1717" t="s">
        <v>111</v>
      </c>
      <c r="N1717" t="s">
        <v>585</v>
      </c>
      <c r="O1717" t="s">
        <v>265</v>
      </c>
    </row>
    <row r="1718" spans="1:15" x14ac:dyDescent="0.25">
      <c r="A1718">
        <v>2009</v>
      </c>
      <c r="B1718">
        <v>105</v>
      </c>
      <c r="C1718" t="s">
        <v>1111</v>
      </c>
      <c r="D1718" t="s">
        <v>58</v>
      </c>
      <c r="E1718" t="s">
        <v>896</v>
      </c>
      <c r="F1718" t="s">
        <v>51</v>
      </c>
      <c r="G1718" t="s">
        <v>134</v>
      </c>
      <c r="H1718" t="s">
        <v>917</v>
      </c>
      <c r="I1718" t="s">
        <v>917</v>
      </c>
      <c r="J1718" t="s">
        <v>266</v>
      </c>
      <c r="K1718" t="s">
        <v>314</v>
      </c>
      <c r="L1718" t="s">
        <v>117</v>
      </c>
      <c r="M1718" t="s">
        <v>111</v>
      </c>
      <c r="N1718" t="s">
        <v>585</v>
      </c>
      <c r="O1718" t="s">
        <v>265</v>
      </c>
    </row>
    <row r="1719" spans="1:15" x14ac:dyDescent="0.25">
      <c r="A1719">
        <v>2009</v>
      </c>
      <c r="B1719">
        <v>105</v>
      </c>
      <c r="C1719" t="s">
        <v>1111</v>
      </c>
      <c r="D1719" t="s">
        <v>58</v>
      </c>
      <c r="E1719" t="s">
        <v>896</v>
      </c>
      <c r="F1719" t="s">
        <v>51</v>
      </c>
      <c r="G1719" t="s">
        <v>813</v>
      </c>
      <c r="H1719" t="s">
        <v>917</v>
      </c>
      <c r="I1719" t="s">
        <v>917</v>
      </c>
      <c r="J1719" t="s">
        <v>266</v>
      </c>
      <c r="K1719" t="s">
        <v>314</v>
      </c>
      <c r="L1719" t="s">
        <v>117</v>
      </c>
      <c r="M1719" t="s">
        <v>111</v>
      </c>
      <c r="N1719" t="s">
        <v>585</v>
      </c>
      <c r="O1719" t="s">
        <v>265</v>
      </c>
    </row>
    <row r="1720" spans="1:15" x14ac:dyDescent="0.25">
      <c r="A1720">
        <v>2009</v>
      </c>
      <c r="B1720">
        <v>105</v>
      </c>
      <c r="C1720" t="s">
        <v>1111</v>
      </c>
      <c r="D1720" t="s">
        <v>58</v>
      </c>
      <c r="E1720" t="s">
        <v>896</v>
      </c>
      <c r="F1720" t="s">
        <v>17</v>
      </c>
      <c r="G1720" t="s">
        <v>134</v>
      </c>
      <c r="H1720" t="s">
        <v>917</v>
      </c>
      <c r="I1720" t="s">
        <v>917</v>
      </c>
      <c r="J1720" t="s">
        <v>266</v>
      </c>
      <c r="K1720" t="s">
        <v>314</v>
      </c>
      <c r="L1720" t="s">
        <v>117</v>
      </c>
      <c r="M1720" t="s">
        <v>111</v>
      </c>
      <c r="N1720" t="s">
        <v>585</v>
      </c>
      <c r="O1720" t="s">
        <v>265</v>
      </c>
    </row>
    <row r="1721" spans="1:15" x14ac:dyDescent="0.25">
      <c r="A1721">
        <v>2009</v>
      </c>
      <c r="B1721">
        <v>105</v>
      </c>
      <c r="C1721" t="s">
        <v>1111</v>
      </c>
      <c r="D1721" t="s">
        <v>58</v>
      </c>
      <c r="E1721" t="s">
        <v>896</v>
      </c>
      <c r="F1721" t="s">
        <v>17</v>
      </c>
      <c r="G1721" t="s">
        <v>813</v>
      </c>
      <c r="H1721" t="s">
        <v>917</v>
      </c>
      <c r="I1721" t="s">
        <v>917</v>
      </c>
      <c r="J1721" t="s">
        <v>266</v>
      </c>
      <c r="K1721" t="s">
        <v>314</v>
      </c>
      <c r="L1721" t="s">
        <v>117</v>
      </c>
      <c r="M1721" t="s">
        <v>111</v>
      </c>
      <c r="N1721" t="s">
        <v>585</v>
      </c>
      <c r="O1721" t="s">
        <v>265</v>
      </c>
    </row>
    <row r="1722" spans="1:15" x14ac:dyDescent="0.25">
      <c r="A1722">
        <v>2009</v>
      </c>
      <c r="B1722">
        <v>105</v>
      </c>
      <c r="C1722" t="s">
        <v>1111</v>
      </c>
      <c r="D1722" t="s">
        <v>58</v>
      </c>
      <c r="E1722" t="s">
        <v>149</v>
      </c>
      <c r="F1722" t="s">
        <v>128</v>
      </c>
      <c r="G1722" t="s">
        <v>134</v>
      </c>
      <c r="H1722" t="s">
        <v>917</v>
      </c>
      <c r="I1722" t="s">
        <v>917</v>
      </c>
      <c r="J1722" t="s">
        <v>266</v>
      </c>
      <c r="K1722" t="s">
        <v>411</v>
      </c>
      <c r="L1722" t="s">
        <v>117</v>
      </c>
      <c r="M1722" t="s">
        <v>111</v>
      </c>
      <c r="N1722" t="s">
        <v>585</v>
      </c>
      <c r="O1722" t="s">
        <v>265</v>
      </c>
    </row>
    <row r="1723" spans="1:15" x14ac:dyDescent="0.25">
      <c r="A1723">
        <v>2009</v>
      </c>
      <c r="B1723">
        <v>105</v>
      </c>
      <c r="C1723" t="s">
        <v>1111</v>
      </c>
      <c r="D1723" t="s">
        <v>58</v>
      </c>
      <c r="E1723" t="s">
        <v>149</v>
      </c>
      <c r="F1723" t="s">
        <v>128</v>
      </c>
      <c r="G1723" t="s">
        <v>813</v>
      </c>
      <c r="H1723" t="s">
        <v>917</v>
      </c>
      <c r="I1723" t="s">
        <v>917</v>
      </c>
      <c r="J1723" t="s">
        <v>266</v>
      </c>
      <c r="K1723" t="s">
        <v>411</v>
      </c>
      <c r="L1723" t="s">
        <v>117</v>
      </c>
      <c r="M1723" t="s">
        <v>111</v>
      </c>
      <c r="N1723" t="s">
        <v>585</v>
      </c>
      <c r="O1723" t="s">
        <v>265</v>
      </c>
    </row>
    <row r="1724" spans="1:15" x14ac:dyDescent="0.25">
      <c r="A1724">
        <v>2009</v>
      </c>
      <c r="B1724">
        <v>105</v>
      </c>
      <c r="C1724" t="s">
        <v>1111</v>
      </c>
      <c r="D1724" t="s">
        <v>58</v>
      </c>
      <c r="E1724" t="s">
        <v>149</v>
      </c>
      <c r="F1724" t="s">
        <v>51</v>
      </c>
      <c r="G1724" t="s">
        <v>134</v>
      </c>
      <c r="H1724" t="s">
        <v>917</v>
      </c>
      <c r="I1724" t="s">
        <v>917</v>
      </c>
      <c r="J1724" t="s">
        <v>266</v>
      </c>
      <c r="K1724" t="s">
        <v>411</v>
      </c>
      <c r="L1724" t="s">
        <v>117</v>
      </c>
      <c r="M1724" t="s">
        <v>111</v>
      </c>
      <c r="N1724" t="s">
        <v>585</v>
      </c>
      <c r="O1724" t="s">
        <v>265</v>
      </c>
    </row>
    <row r="1725" spans="1:15" x14ac:dyDescent="0.25">
      <c r="A1725">
        <v>2009</v>
      </c>
      <c r="B1725">
        <v>105</v>
      </c>
      <c r="C1725" t="s">
        <v>1111</v>
      </c>
      <c r="D1725" t="s">
        <v>58</v>
      </c>
      <c r="E1725" t="s">
        <v>149</v>
      </c>
      <c r="F1725" t="s">
        <v>51</v>
      </c>
      <c r="G1725" t="s">
        <v>813</v>
      </c>
      <c r="H1725" t="s">
        <v>917</v>
      </c>
      <c r="I1725" t="s">
        <v>917</v>
      </c>
      <c r="J1725" t="s">
        <v>266</v>
      </c>
      <c r="K1725" t="s">
        <v>411</v>
      </c>
      <c r="L1725" t="s">
        <v>117</v>
      </c>
      <c r="M1725" t="s">
        <v>111</v>
      </c>
      <c r="N1725" t="s">
        <v>585</v>
      </c>
      <c r="O1725" t="s">
        <v>265</v>
      </c>
    </row>
    <row r="1726" spans="1:15" x14ac:dyDescent="0.25">
      <c r="A1726">
        <v>2009</v>
      </c>
      <c r="B1726">
        <v>105</v>
      </c>
      <c r="C1726" t="s">
        <v>1111</v>
      </c>
      <c r="D1726" t="s">
        <v>58</v>
      </c>
      <c r="E1726" t="s">
        <v>149</v>
      </c>
      <c r="F1726" t="s">
        <v>17</v>
      </c>
      <c r="G1726" t="s">
        <v>134</v>
      </c>
      <c r="H1726" t="s">
        <v>917</v>
      </c>
      <c r="I1726" t="s">
        <v>917</v>
      </c>
      <c r="J1726" t="s">
        <v>266</v>
      </c>
      <c r="K1726" t="s">
        <v>411</v>
      </c>
      <c r="L1726" t="s">
        <v>117</v>
      </c>
      <c r="M1726" t="s">
        <v>111</v>
      </c>
      <c r="N1726" t="s">
        <v>585</v>
      </c>
      <c r="O1726" t="s">
        <v>265</v>
      </c>
    </row>
    <row r="1727" spans="1:15" x14ac:dyDescent="0.25">
      <c r="A1727">
        <v>2009</v>
      </c>
      <c r="B1727">
        <v>105</v>
      </c>
      <c r="C1727" t="s">
        <v>1111</v>
      </c>
      <c r="D1727" t="s">
        <v>58</v>
      </c>
      <c r="E1727" t="s">
        <v>149</v>
      </c>
      <c r="F1727" t="s">
        <v>17</v>
      </c>
      <c r="G1727" t="s">
        <v>813</v>
      </c>
      <c r="H1727" t="s">
        <v>917</v>
      </c>
      <c r="I1727" t="s">
        <v>917</v>
      </c>
      <c r="J1727" t="s">
        <v>266</v>
      </c>
      <c r="K1727" t="s">
        <v>411</v>
      </c>
      <c r="L1727" t="s">
        <v>117</v>
      </c>
      <c r="M1727" t="s">
        <v>111</v>
      </c>
      <c r="N1727" t="s">
        <v>585</v>
      </c>
      <c r="O1727" t="s">
        <v>265</v>
      </c>
    </row>
    <row r="1728" spans="1:15" x14ac:dyDescent="0.25">
      <c r="A1728">
        <v>2009</v>
      </c>
      <c r="B1728">
        <v>105</v>
      </c>
      <c r="C1728" t="s">
        <v>1111</v>
      </c>
      <c r="D1728" t="s">
        <v>58</v>
      </c>
      <c r="E1728" t="s">
        <v>149</v>
      </c>
      <c r="F1728" t="s">
        <v>128</v>
      </c>
      <c r="G1728" t="s">
        <v>134</v>
      </c>
      <c r="H1728" t="s">
        <v>917</v>
      </c>
      <c r="I1728" t="s">
        <v>917</v>
      </c>
      <c r="J1728" t="s">
        <v>266</v>
      </c>
      <c r="K1728" t="s">
        <v>314</v>
      </c>
      <c r="L1728" t="s">
        <v>117</v>
      </c>
      <c r="M1728" t="s">
        <v>111</v>
      </c>
      <c r="N1728" t="s">
        <v>585</v>
      </c>
      <c r="O1728" t="s">
        <v>265</v>
      </c>
    </row>
    <row r="1729" spans="1:15" x14ac:dyDescent="0.25">
      <c r="A1729">
        <v>2009</v>
      </c>
      <c r="B1729">
        <v>105</v>
      </c>
      <c r="C1729" t="s">
        <v>1111</v>
      </c>
      <c r="D1729" t="s">
        <v>58</v>
      </c>
      <c r="E1729" t="s">
        <v>149</v>
      </c>
      <c r="F1729" t="s">
        <v>128</v>
      </c>
      <c r="G1729" t="s">
        <v>813</v>
      </c>
      <c r="H1729" t="s">
        <v>917</v>
      </c>
      <c r="I1729" t="s">
        <v>917</v>
      </c>
      <c r="J1729" t="s">
        <v>266</v>
      </c>
      <c r="K1729" t="s">
        <v>314</v>
      </c>
      <c r="L1729" t="s">
        <v>117</v>
      </c>
      <c r="M1729" t="s">
        <v>111</v>
      </c>
      <c r="N1729" t="s">
        <v>585</v>
      </c>
      <c r="O1729" t="s">
        <v>265</v>
      </c>
    </row>
    <row r="1730" spans="1:15" x14ac:dyDescent="0.25">
      <c r="A1730">
        <v>2009</v>
      </c>
      <c r="B1730">
        <v>105</v>
      </c>
      <c r="C1730" t="s">
        <v>1111</v>
      </c>
      <c r="D1730" t="s">
        <v>58</v>
      </c>
      <c r="E1730" t="s">
        <v>149</v>
      </c>
      <c r="F1730" t="s">
        <v>51</v>
      </c>
      <c r="G1730" t="s">
        <v>134</v>
      </c>
      <c r="H1730" t="s">
        <v>917</v>
      </c>
      <c r="I1730" t="s">
        <v>917</v>
      </c>
      <c r="J1730" t="s">
        <v>266</v>
      </c>
      <c r="K1730" t="s">
        <v>314</v>
      </c>
      <c r="L1730" t="s">
        <v>117</v>
      </c>
      <c r="M1730" t="s">
        <v>111</v>
      </c>
      <c r="N1730" t="s">
        <v>585</v>
      </c>
      <c r="O1730" t="s">
        <v>265</v>
      </c>
    </row>
    <row r="1731" spans="1:15" x14ac:dyDescent="0.25">
      <c r="A1731">
        <v>2009</v>
      </c>
      <c r="B1731">
        <v>105</v>
      </c>
      <c r="C1731" t="s">
        <v>1111</v>
      </c>
      <c r="D1731" t="s">
        <v>58</v>
      </c>
      <c r="E1731" t="s">
        <v>149</v>
      </c>
      <c r="F1731" t="s">
        <v>51</v>
      </c>
      <c r="G1731" t="s">
        <v>813</v>
      </c>
      <c r="H1731" t="s">
        <v>917</v>
      </c>
      <c r="I1731" t="s">
        <v>917</v>
      </c>
      <c r="J1731" t="s">
        <v>266</v>
      </c>
      <c r="K1731" t="s">
        <v>314</v>
      </c>
      <c r="L1731" t="s">
        <v>117</v>
      </c>
      <c r="M1731" t="s">
        <v>111</v>
      </c>
      <c r="N1731" t="s">
        <v>585</v>
      </c>
      <c r="O1731" t="s">
        <v>265</v>
      </c>
    </row>
    <row r="1732" spans="1:15" x14ac:dyDescent="0.25">
      <c r="A1732">
        <v>2009</v>
      </c>
      <c r="B1732">
        <v>105</v>
      </c>
      <c r="C1732" t="s">
        <v>1111</v>
      </c>
      <c r="D1732" t="s">
        <v>58</v>
      </c>
      <c r="E1732" t="s">
        <v>149</v>
      </c>
      <c r="F1732" t="s">
        <v>17</v>
      </c>
      <c r="G1732" t="s">
        <v>134</v>
      </c>
      <c r="H1732" t="s">
        <v>917</v>
      </c>
      <c r="I1732" t="s">
        <v>917</v>
      </c>
      <c r="J1732" t="s">
        <v>266</v>
      </c>
      <c r="K1732" t="s">
        <v>314</v>
      </c>
      <c r="L1732" t="s">
        <v>117</v>
      </c>
      <c r="M1732" t="s">
        <v>111</v>
      </c>
      <c r="N1732" t="s">
        <v>585</v>
      </c>
      <c r="O1732" t="s">
        <v>265</v>
      </c>
    </row>
    <row r="1733" spans="1:15" x14ac:dyDescent="0.25">
      <c r="A1733">
        <v>2009</v>
      </c>
      <c r="B1733">
        <v>105</v>
      </c>
      <c r="C1733" t="s">
        <v>1111</v>
      </c>
      <c r="D1733" t="s">
        <v>58</v>
      </c>
      <c r="E1733" t="s">
        <v>149</v>
      </c>
      <c r="F1733" t="s">
        <v>17</v>
      </c>
      <c r="G1733" t="s">
        <v>813</v>
      </c>
      <c r="H1733" t="s">
        <v>917</v>
      </c>
      <c r="I1733" t="s">
        <v>917</v>
      </c>
      <c r="J1733" t="s">
        <v>266</v>
      </c>
      <c r="K1733" t="s">
        <v>314</v>
      </c>
      <c r="L1733" t="s">
        <v>117</v>
      </c>
      <c r="M1733" t="s">
        <v>111</v>
      </c>
      <c r="N1733" t="s">
        <v>585</v>
      </c>
      <c r="O1733" t="s">
        <v>265</v>
      </c>
    </row>
    <row r="1734" spans="1:15" x14ac:dyDescent="0.25">
      <c r="A1734">
        <v>2009</v>
      </c>
      <c r="B1734">
        <v>106</v>
      </c>
      <c r="C1734" t="s">
        <v>1111</v>
      </c>
      <c r="D1734" t="s">
        <v>44</v>
      </c>
      <c r="E1734" t="s">
        <v>149</v>
      </c>
      <c r="F1734" t="s">
        <v>128</v>
      </c>
      <c r="G1734" t="s">
        <v>134</v>
      </c>
      <c r="H1734" t="s">
        <v>108</v>
      </c>
      <c r="I1734" t="s">
        <v>109</v>
      </c>
      <c r="J1734" t="s">
        <v>268</v>
      </c>
      <c r="K1734" t="s">
        <v>411</v>
      </c>
      <c r="L1734" t="s">
        <v>117</v>
      </c>
      <c r="M1734" t="s">
        <v>129</v>
      </c>
      <c r="N1734" t="s">
        <v>586</v>
      </c>
      <c r="O1734" t="s">
        <v>269</v>
      </c>
    </row>
    <row r="1735" spans="1:15" x14ac:dyDescent="0.25">
      <c r="A1735">
        <v>2009</v>
      </c>
      <c r="B1735">
        <v>106</v>
      </c>
      <c r="C1735" t="s">
        <v>1111</v>
      </c>
      <c r="D1735" t="s">
        <v>44</v>
      </c>
      <c r="E1735" t="s">
        <v>149</v>
      </c>
      <c r="F1735" t="s">
        <v>128</v>
      </c>
      <c r="G1735" t="s">
        <v>772</v>
      </c>
      <c r="H1735" t="s">
        <v>108</v>
      </c>
      <c r="I1735" t="s">
        <v>109</v>
      </c>
      <c r="J1735" t="s">
        <v>268</v>
      </c>
      <c r="K1735" t="s">
        <v>411</v>
      </c>
      <c r="L1735" t="s">
        <v>117</v>
      </c>
      <c r="M1735" t="s">
        <v>129</v>
      </c>
      <c r="N1735" t="s">
        <v>586</v>
      </c>
      <c r="O1735" t="s">
        <v>269</v>
      </c>
    </row>
    <row r="1736" spans="1:15" x14ac:dyDescent="0.25">
      <c r="A1736">
        <v>2009</v>
      </c>
      <c r="B1736">
        <v>106</v>
      </c>
      <c r="C1736" t="s">
        <v>1111</v>
      </c>
      <c r="D1736" t="s">
        <v>44</v>
      </c>
      <c r="E1736" t="s">
        <v>149</v>
      </c>
      <c r="F1736" t="s">
        <v>128</v>
      </c>
      <c r="G1736" t="s">
        <v>797</v>
      </c>
      <c r="H1736" t="s">
        <v>108</v>
      </c>
      <c r="I1736" t="s">
        <v>109</v>
      </c>
      <c r="J1736" t="s">
        <v>268</v>
      </c>
      <c r="K1736" t="s">
        <v>411</v>
      </c>
      <c r="L1736" t="s">
        <v>117</v>
      </c>
      <c r="M1736" t="s">
        <v>129</v>
      </c>
      <c r="N1736" t="s">
        <v>586</v>
      </c>
      <c r="O1736" t="s">
        <v>269</v>
      </c>
    </row>
    <row r="1737" spans="1:15" x14ac:dyDescent="0.25">
      <c r="A1737">
        <v>2009</v>
      </c>
      <c r="B1737">
        <v>106</v>
      </c>
      <c r="C1737" t="s">
        <v>1111</v>
      </c>
      <c r="D1737" t="s">
        <v>44</v>
      </c>
      <c r="E1737" t="s">
        <v>149</v>
      </c>
      <c r="F1737" t="s">
        <v>17</v>
      </c>
      <c r="G1737" t="s">
        <v>134</v>
      </c>
      <c r="H1737" t="s">
        <v>108</v>
      </c>
      <c r="I1737" t="s">
        <v>109</v>
      </c>
      <c r="J1737" t="s">
        <v>268</v>
      </c>
      <c r="K1737" t="s">
        <v>411</v>
      </c>
      <c r="L1737" t="s">
        <v>117</v>
      </c>
      <c r="M1737" t="s">
        <v>129</v>
      </c>
      <c r="N1737" t="s">
        <v>586</v>
      </c>
      <c r="O1737" t="s">
        <v>269</v>
      </c>
    </row>
    <row r="1738" spans="1:15" x14ac:dyDescent="0.25">
      <c r="A1738">
        <v>2009</v>
      </c>
      <c r="B1738">
        <v>106</v>
      </c>
      <c r="C1738" t="s">
        <v>1111</v>
      </c>
      <c r="D1738" t="s">
        <v>44</v>
      </c>
      <c r="E1738" t="s">
        <v>149</v>
      </c>
      <c r="F1738" t="s">
        <v>17</v>
      </c>
      <c r="G1738" t="s">
        <v>772</v>
      </c>
      <c r="H1738" t="s">
        <v>108</v>
      </c>
      <c r="I1738" t="s">
        <v>109</v>
      </c>
      <c r="J1738" t="s">
        <v>268</v>
      </c>
      <c r="K1738" t="s">
        <v>411</v>
      </c>
      <c r="L1738" t="s">
        <v>117</v>
      </c>
      <c r="M1738" t="s">
        <v>129</v>
      </c>
      <c r="N1738" t="s">
        <v>586</v>
      </c>
      <c r="O1738" t="s">
        <v>269</v>
      </c>
    </row>
    <row r="1739" spans="1:15" x14ac:dyDescent="0.25">
      <c r="A1739">
        <v>2009</v>
      </c>
      <c r="B1739">
        <v>106</v>
      </c>
      <c r="C1739" t="s">
        <v>1111</v>
      </c>
      <c r="D1739" t="s">
        <v>44</v>
      </c>
      <c r="E1739" t="s">
        <v>149</v>
      </c>
      <c r="F1739" t="s">
        <v>17</v>
      </c>
      <c r="G1739" t="s">
        <v>797</v>
      </c>
      <c r="H1739" t="s">
        <v>108</v>
      </c>
      <c r="I1739" t="s">
        <v>109</v>
      </c>
      <c r="J1739" t="s">
        <v>268</v>
      </c>
      <c r="K1739" t="s">
        <v>411</v>
      </c>
      <c r="L1739" t="s">
        <v>117</v>
      </c>
      <c r="M1739" t="s">
        <v>129</v>
      </c>
      <c r="N1739" t="s">
        <v>586</v>
      </c>
      <c r="O1739" t="s">
        <v>269</v>
      </c>
    </row>
    <row r="1740" spans="1:15" x14ac:dyDescent="0.25">
      <c r="A1740">
        <v>2009</v>
      </c>
      <c r="B1740">
        <v>106</v>
      </c>
      <c r="C1740" t="s">
        <v>1111</v>
      </c>
      <c r="D1740" t="s">
        <v>44</v>
      </c>
      <c r="E1740" t="s">
        <v>149</v>
      </c>
      <c r="F1740" t="s">
        <v>128</v>
      </c>
      <c r="G1740" t="s">
        <v>134</v>
      </c>
      <c r="H1740" t="s">
        <v>108</v>
      </c>
      <c r="I1740" t="s">
        <v>109</v>
      </c>
      <c r="J1740" t="s">
        <v>268</v>
      </c>
      <c r="K1740" t="s">
        <v>704</v>
      </c>
      <c r="L1740" t="s">
        <v>117</v>
      </c>
      <c r="M1740" t="s">
        <v>129</v>
      </c>
      <c r="N1740" t="s">
        <v>586</v>
      </c>
      <c r="O1740" t="s">
        <v>269</v>
      </c>
    </row>
    <row r="1741" spans="1:15" x14ac:dyDescent="0.25">
      <c r="A1741">
        <v>2009</v>
      </c>
      <c r="B1741">
        <v>106</v>
      </c>
      <c r="C1741" t="s">
        <v>1111</v>
      </c>
      <c r="D1741" t="s">
        <v>44</v>
      </c>
      <c r="E1741" t="s">
        <v>149</v>
      </c>
      <c r="F1741" t="s">
        <v>128</v>
      </c>
      <c r="G1741" t="s">
        <v>772</v>
      </c>
      <c r="H1741" t="s">
        <v>108</v>
      </c>
      <c r="I1741" t="s">
        <v>109</v>
      </c>
      <c r="J1741" t="s">
        <v>268</v>
      </c>
      <c r="K1741" t="s">
        <v>704</v>
      </c>
      <c r="L1741" t="s">
        <v>117</v>
      </c>
      <c r="M1741" t="s">
        <v>129</v>
      </c>
      <c r="N1741" t="s">
        <v>586</v>
      </c>
      <c r="O1741" t="s">
        <v>269</v>
      </c>
    </row>
    <row r="1742" spans="1:15" x14ac:dyDescent="0.25">
      <c r="A1742">
        <v>2009</v>
      </c>
      <c r="B1742">
        <v>106</v>
      </c>
      <c r="C1742" t="s">
        <v>1111</v>
      </c>
      <c r="D1742" t="s">
        <v>44</v>
      </c>
      <c r="E1742" t="s">
        <v>149</v>
      </c>
      <c r="F1742" t="s">
        <v>128</v>
      </c>
      <c r="G1742" t="s">
        <v>797</v>
      </c>
      <c r="H1742" t="s">
        <v>108</v>
      </c>
      <c r="I1742" t="s">
        <v>109</v>
      </c>
      <c r="J1742" t="s">
        <v>268</v>
      </c>
      <c r="K1742" t="s">
        <v>704</v>
      </c>
      <c r="L1742" t="s">
        <v>117</v>
      </c>
      <c r="M1742" t="s">
        <v>129</v>
      </c>
      <c r="N1742" t="s">
        <v>586</v>
      </c>
      <c r="O1742" t="s">
        <v>269</v>
      </c>
    </row>
    <row r="1743" spans="1:15" x14ac:dyDescent="0.25">
      <c r="A1743">
        <v>2009</v>
      </c>
      <c r="B1743">
        <v>106</v>
      </c>
      <c r="C1743" t="s">
        <v>1111</v>
      </c>
      <c r="D1743" t="s">
        <v>44</v>
      </c>
      <c r="E1743" t="s">
        <v>149</v>
      </c>
      <c r="F1743" t="s">
        <v>17</v>
      </c>
      <c r="G1743" t="s">
        <v>134</v>
      </c>
      <c r="H1743" t="s">
        <v>108</v>
      </c>
      <c r="I1743" t="s">
        <v>109</v>
      </c>
      <c r="J1743" t="s">
        <v>268</v>
      </c>
      <c r="K1743" t="s">
        <v>704</v>
      </c>
      <c r="L1743" t="s">
        <v>117</v>
      </c>
      <c r="M1743" t="s">
        <v>129</v>
      </c>
      <c r="N1743" t="s">
        <v>586</v>
      </c>
      <c r="O1743" t="s">
        <v>269</v>
      </c>
    </row>
    <row r="1744" spans="1:15" x14ac:dyDescent="0.25">
      <c r="A1744">
        <v>2009</v>
      </c>
      <c r="B1744">
        <v>106</v>
      </c>
      <c r="C1744" t="s">
        <v>1111</v>
      </c>
      <c r="D1744" t="s">
        <v>44</v>
      </c>
      <c r="E1744" t="s">
        <v>149</v>
      </c>
      <c r="F1744" t="s">
        <v>17</v>
      </c>
      <c r="G1744" t="s">
        <v>772</v>
      </c>
      <c r="H1744" t="s">
        <v>108</v>
      </c>
      <c r="I1744" t="s">
        <v>109</v>
      </c>
      <c r="J1744" t="s">
        <v>268</v>
      </c>
      <c r="K1744" t="s">
        <v>704</v>
      </c>
      <c r="L1744" t="s">
        <v>117</v>
      </c>
      <c r="M1744" t="s">
        <v>129</v>
      </c>
      <c r="N1744" t="s">
        <v>586</v>
      </c>
      <c r="O1744" t="s">
        <v>269</v>
      </c>
    </row>
    <row r="1745" spans="1:15" x14ac:dyDescent="0.25">
      <c r="A1745">
        <v>2009</v>
      </c>
      <c r="B1745">
        <v>106</v>
      </c>
      <c r="C1745" t="s">
        <v>1111</v>
      </c>
      <c r="D1745" t="s">
        <v>44</v>
      </c>
      <c r="E1745" t="s">
        <v>149</v>
      </c>
      <c r="F1745" t="s">
        <v>17</v>
      </c>
      <c r="G1745" t="s">
        <v>797</v>
      </c>
      <c r="H1745" t="s">
        <v>108</v>
      </c>
      <c r="I1745" t="s">
        <v>109</v>
      </c>
      <c r="J1745" t="s">
        <v>268</v>
      </c>
      <c r="K1745" t="s">
        <v>704</v>
      </c>
      <c r="L1745" t="s">
        <v>117</v>
      </c>
      <c r="M1745" t="s">
        <v>129</v>
      </c>
      <c r="N1745" t="s">
        <v>586</v>
      </c>
      <c r="O1745" t="s">
        <v>269</v>
      </c>
    </row>
    <row r="1746" spans="1:15" x14ac:dyDescent="0.25">
      <c r="A1746">
        <v>2009</v>
      </c>
      <c r="B1746">
        <v>106</v>
      </c>
      <c r="C1746" t="s">
        <v>1111</v>
      </c>
      <c r="D1746" t="s">
        <v>44</v>
      </c>
      <c r="E1746" t="s">
        <v>149</v>
      </c>
      <c r="F1746" t="s">
        <v>128</v>
      </c>
      <c r="G1746" t="s">
        <v>134</v>
      </c>
      <c r="H1746" t="s">
        <v>108</v>
      </c>
      <c r="I1746" t="s">
        <v>109</v>
      </c>
      <c r="J1746" t="s">
        <v>268</v>
      </c>
      <c r="K1746" t="s">
        <v>705</v>
      </c>
      <c r="L1746" t="s">
        <v>117</v>
      </c>
      <c r="M1746" t="s">
        <v>129</v>
      </c>
      <c r="N1746" t="s">
        <v>586</v>
      </c>
      <c r="O1746" t="s">
        <v>269</v>
      </c>
    </row>
    <row r="1747" spans="1:15" x14ac:dyDescent="0.25">
      <c r="A1747">
        <v>2009</v>
      </c>
      <c r="B1747">
        <v>106</v>
      </c>
      <c r="C1747" t="s">
        <v>1111</v>
      </c>
      <c r="D1747" t="s">
        <v>44</v>
      </c>
      <c r="E1747" t="s">
        <v>149</v>
      </c>
      <c r="F1747" t="s">
        <v>128</v>
      </c>
      <c r="G1747" t="s">
        <v>772</v>
      </c>
      <c r="H1747" t="s">
        <v>108</v>
      </c>
      <c r="I1747" t="s">
        <v>109</v>
      </c>
      <c r="J1747" t="s">
        <v>268</v>
      </c>
      <c r="K1747" t="s">
        <v>705</v>
      </c>
      <c r="L1747" t="s">
        <v>117</v>
      </c>
      <c r="M1747" t="s">
        <v>129</v>
      </c>
      <c r="N1747" t="s">
        <v>586</v>
      </c>
      <c r="O1747" t="s">
        <v>269</v>
      </c>
    </row>
    <row r="1748" spans="1:15" x14ac:dyDescent="0.25">
      <c r="A1748">
        <v>2009</v>
      </c>
      <c r="B1748">
        <v>106</v>
      </c>
      <c r="C1748" t="s">
        <v>1111</v>
      </c>
      <c r="D1748" t="s">
        <v>44</v>
      </c>
      <c r="E1748" t="s">
        <v>149</v>
      </c>
      <c r="F1748" t="s">
        <v>128</v>
      </c>
      <c r="G1748" t="s">
        <v>797</v>
      </c>
      <c r="H1748" t="s">
        <v>108</v>
      </c>
      <c r="I1748" t="s">
        <v>109</v>
      </c>
      <c r="J1748" t="s">
        <v>268</v>
      </c>
      <c r="K1748" t="s">
        <v>705</v>
      </c>
      <c r="L1748" t="s">
        <v>117</v>
      </c>
      <c r="M1748" t="s">
        <v>129</v>
      </c>
      <c r="N1748" t="s">
        <v>586</v>
      </c>
      <c r="O1748" t="s">
        <v>269</v>
      </c>
    </row>
    <row r="1749" spans="1:15" x14ac:dyDescent="0.25">
      <c r="A1749">
        <v>2009</v>
      </c>
      <c r="B1749">
        <v>106</v>
      </c>
      <c r="C1749" t="s">
        <v>1111</v>
      </c>
      <c r="D1749" t="s">
        <v>44</v>
      </c>
      <c r="E1749" t="s">
        <v>149</v>
      </c>
      <c r="F1749" t="s">
        <v>17</v>
      </c>
      <c r="G1749" t="s">
        <v>134</v>
      </c>
      <c r="H1749" t="s">
        <v>108</v>
      </c>
      <c r="I1749" t="s">
        <v>109</v>
      </c>
      <c r="J1749" t="s">
        <v>268</v>
      </c>
      <c r="K1749" t="s">
        <v>705</v>
      </c>
      <c r="L1749" t="s">
        <v>117</v>
      </c>
      <c r="M1749" t="s">
        <v>129</v>
      </c>
      <c r="N1749" t="s">
        <v>586</v>
      </c>
      <c r="O1749" t="s">
        <v>269</v>
      </c>
    </row>
    <row r="1750" spans="1:15" x14ac:dyDescent="0.25">
      <c r="A1750">
        <v>2009</v>
      </c>
      <c r="B1750">
        <v>106</v>
      </c>
      <c r="C1750" t="s">
        <v>1111</v>
      </c>
      <c r="D1750" t="s">
        <v>44</v>
      </c>
      <c r="E1750" t="s">
        <v>149</v>
      </c>
      <c r="F1750" t="s">
        <v>17</v>
      </c>
      <c r="G1750" t="s">
        <v>772</v>
      </c>
      <c r="H1750" t="s">
        <v>108</v>
      </c>
      <c r="I1750" t="s">
        <v>109</v>
      </c>
      <c r="J1750" t="s">
        <v>268</v>
      </c>
      <c r="K1750" t="s">
        <v>705</v>
      </c>
      <c r="L1750" t="s">
        <v>117</v>
      </c>
      <c r="M1750" t="s">
        <v>129</v>
      </c>
      <c r="N1750" t="s">
        <v>586</v>
      </c>
      <c r="O1750" t="s">
        <v>269</v>
      </c>
    </row>
    <row r="1751" spans="1:15" x14ac:dyDescent="0.25">
      <c r="A1751">
        <v>2009</v>
      </c>
      <c r="B1751">
        <v>106</v>
      </c>
      <c r="C1751" t="s">
        <v>1111</v>
      </c>
      <c r="D1751" t="s">
        <v>44</v>
      </c>
      <c r="E1751" t="s">
        <v>149</v>
      </c>
      <c r="F1751" t="s">
        <v>17</v>
      </c>
      <c r="G1751" t="s">
        <v>797</v>
      </c>
      <c r="H1751" t="s">
        <v>108</v>
      </c>
      <c r="I1751" t="s">
        <v>109</v>
      </c>
      <c r="J1751" t="s">
        <v>268</v>
      </c>
      <c r="K1751" t="s">
        <v>705</v>
      </c>
      <c r="L1751" t="s">
        <v>117</v>
      </c>
      <c r="M1751" t="s">
        <v>129</v>
      </c>
      <c r="N1751" t="s">
        <v>586</v>
      </c>
      <c r="O1751" t="s">
        <v>269</v>
      </c>
    </row>
    <row r="1752" spans="1:15" x14ac:dyDescent="0.25">
      <c r="A1752">
        <v>2009</v>
      </c>
      <c r="B1752">
        <v>106</v>
      </c>
      <c r="C1752" t="s">
        <v>1111</v>
      </c>
      <c r="D1752" t="s">
        <v>44</v>
      </c>
      <c r="E1752" t="s">
        <v>149</v>
      </c>
      <c r="F1752" t="s">
        <v>128</v>
      </c>
      <c r="G1752" t="s">
        <v>134</v>
      </c>
      <c r="H1752" t="s">
        <v>108</v>
      </c>
      <c r="I1752" t="s">
        <v>109</v>
      </c>
      <c r="J1752" t="s">
        <v>268</v>
      </c>
      <c r="K1752" t="s">
        <v>186</v>
      </c>
      <c r="L1752" t="s">
        <v>117</v>
      </c>
      <c r="M1752" t="s">
        <v>129</v>
      </c>
      <c r="N1752" t="s">
        <v>586</v>
      </c>
      <c r="O1752" t="s">
        <v>269</v>
      </c>
    </row>
    <row r="1753" spans="1:15" x14ac:dyDescent="0.25">
      <c r="A1753">
        <v>2009</v>
      </c>
      <c r="B1753">
        <v>106</v>
      </c>
      <c r="C1753" t="s">
        <v>1111</v>
      </c>
      <c r="D1753" t="s">
        <v>44</v>
      </c>
      <c r="E1753" t="s">
        <v>149</v>
      </c>
      <c r="F1753" t="s">
        <v>128</v>
      </c>
      <c r="G1753" t="s">
        <v>772</v>
      </c>
      <c r="H1753" t="s">
        <v>108</v>
      </c>
      <c r="I1753" t="s">
        <v>109</v>
      </c>
      <c r="J1753" t="s">
        <v>268</v>
      </c>
      <c r="K1753" t="s">
        <v>186</v>
      </c>
      <c r="L1753" t="s">
        <v>117</v>
      </c>
      <c r="M1753" t="s">
        <v>129</v>
      </c>
      <c r="N1753" t="s">
        <v>586</v>
      </c>
      <c r="O1753" t="s">
        <v>269</v>
      </c>
    </row>
    <row r="1754" spans="1:15" x14ac:dyDescent="0.25">
      <c r="A1754">
        <v>2009</v>
      </c>
      <c r="B1754">
        <v>106</v>
      </c>
      <c r="C1754" t="s">
        <v>1111</v>
      </c>
      <c r="D1754" t="s">
        <v>44</v>
      </c>
      <c r="E1754" t="s">
        <v>149</v>
      </c>
      <c r="F1754" t="s">
        <v>128</v>
      </c>
      <c r="G1754" t="s">
        <v>797</v>
      </c>
      <c r="H1754" t="s">
        <v>108</v>
      </c>
      <c r="I1754" t="s">
        <v>109</v>
      </c>
      <c r="J1754" t="s">
        <v>268</v>
      </c>
      <c r="K1754" t="s">
        <v>186</v>
      </c>
      <c r="L1754" t="s">
        <v>117</v>
      </c>
      <c r="M1754" t="s">
        <v>129</v>
      </c>
      <c r="N1754" t="s">
        <v>586</v>
      </c>
      <c r="O1754" t="s">
        <v>269</v>
      </c>
    </row>
    <row r="1755" spans="1:15" x14ac:dyDescent="0.25">
      <c r="A1755">
        <v>2009</v>
      </c>
      <c r="B1755">
        <v>106</v>
      </c>
      <c r="C1755" t="s">
        <v>1111</v>
      </c>
      <c r="D1755" t="s">
        <v>44</v>
      </c>
      <c r="E1755" t="s">
        <v>149</v>
      </c>
      <c r="F1755" t="s">
        <v>17</v>
      </c>
      <c r="G1755" t="s">
        <v>134</v>
      </c>
      <c r="H1755" t="s">
        <v>108</v>
      </c>
      <c r="I1755" t="s">
        <v>109</v>
      </c>
      <c r="J1755" t="s">
        <v>268</v>
      </c>
      <c r="K1755" t="s">
        <v>186</v>
      </c>
      <c r="L1755" t="s">
        <v>117</v>
      </c>
      <c r="M1755" t="s">
        <v>129</v>
      </c>
      <c r="N1755" t="s">
        <v>586</v>
      </c>
      <c r="O1755" t="s">
        <v>269</v>
      </c>
    </row>
    <row r="1756" spans="1:15" x14ac:dyDescent="0.25">
      <c r="A1756">
        <v>2009</v>
      </c>
      <c r="B1756">
        <v>106</v>
      </c>
      <c r="C1756" t="s">
        <v>1111</v>
      </c>
      <c r="D1756" t="s">
        <v>44</v>
      </c>
      <c r="E1756" t="s">
        <v>149</v>
      </c>
      <c r="F1756" t="s">
        <v>17</v>
      </c>
      <c r="G1756" t="s">
        <v>772</v>
      </c>
      <c r="H1756" t="s">
        <v>108</v>
      </c>
      <c r="I1756" t="s">
        <v>109</v>
      </c>
      <c r="J1756" t="s">
        <v>268</v>
      </c>
      <c r="K1756" t="s">
        <v>186</v>
      </c>
      <c r="L1756" t="s">
        <v>117</v>
      </c>
      <c r="M1756" t="s">
        <v>129</v>
      </c>
      <c r="N1756" t="s">
        <v>586</v>
      </c>
      <c r="O1756" t="s">
        <v>269</v>
      </c>
    </row>
    <row r="1757" spans="1:15" x14ac:dyDescent="0.25">
      <c r="A1757">
        <v>2009</v>
      </c>
      <c r="B1757">
        <v>106</v>
      </c>
      <c r="C1757" t="s">
        <v>1111</v>
      </c>
      <c r="D1757" t="s">
        <v>44</v>
      </c>
      <c r="E1757" t="s">
        <v>149</v>
      </c>
      <c r="F1757" t="s">
        <v>17</v>
      </c>
      <c r="G1757" t="s">
        <v>797</v>
      </c>
      <c r="H1757" t="s">
        <v>108</v>
      </c>
      <c r="I1757" t="s">
        <v>109</v>
      </c>
      <c r="J1757" t="s">
        <v>268</v>
      </c>
      <c r="K1757" t="s">
        <v>186</v>
      </c>
      <c r="L1757" t="s">
        <v>117</v>
      </c>
      <c r="M1757" t="s">
        <v>129</v>
      </c>
      <c r="N1757" t="s">
        <v>586</v>
      </c>
      <c r="O1757" t="s">
        <v>269</v>
      </c>
    </row>
    <row r="1758" spans="1:15" x14ac:dyDescent="0.25">
      <c r="A1758">
        <v>2009</v>
      </c>
      <c r="B1758">
        <v>106</v>
      </c>
      <c r="C1758" t="s">
        <v>1111</v>
      </c>
      <c r="D1758" t="s">
        <v>488</v>
      </c>
      <c r="E1758" t="s">
        <v>149</v>
      </c>
      <c r="F1758" t="s">
        <v>128</v>
      </c>
      <c r="G1758" t="s">
        <v>134</v>
      </c>
      <c r="H1758" t="s">
        <v>108</v>
      </c>
      <c r="I1758" t="s">
        <v>109</v>
      </c>
      <c r="J1758" t="s">
        <v>268</v>
      </c>
      <c r="K1758" t="s">
        <v>411</v>
      </c>
      <c r="L1758" t="s">
        <v>117</v>
      </c>
      <c r="M1758" t="s">
        <v>129</v>
      </c>
      <c r="N1758" t="s">
        <v>586</v>
      </c>
      <c r="O1758" t="s">
        <v>269</v>
      </c>
    </row>
    <row r="1759" spans="1:15" x14ac:dyDescent="0.25">
      <c r="A1759">
        <v>2009</v>
      </c>
      <c r="B1759">
        <v>106</v>
      </c>
      <c r="C1759" t="s">
        <v>1111</v>
      </c>
      <c r="D1759" t="s">
        <v>488</v>
      </c>
      <c r="E1759" t="s">
        <v>149</v>
      </c>
      <c r="F1759" t="s">
        <v>128</v>
      </c>
      <c r="G1759" t="s">
        <v>772</v>
      </c>
      <c r="H1759" t="s">
        <v>108</v>
      </c>
      <c r="I1759" t="s">
        <v>109</v>
      </c>
      <c r="J1759" t="s">
        <v>268</v>
      </c>
      <c r="K1759" t="s">
        <v>411</v>
      </c>
      <c r="L1759" t="s">
        <v>117</v>
      </c>
      <c r="M1759" t="s">
        <v>129</v>
      </c>
      <c r="N1759" t="s">
        <v>586</v>
      </c>
      <c r="O1759" t="s">
        <v>269</v>
      </c>
    </row>
    <row r="1760" spans="1:15" x14ac:dyDescent="0.25">
      <c r="A1760">
        <v>2009</v>
      </c>
      <c r="B1760">
        <v>106</v>
      </c>
      <c r="C1760" t="s">
        <v>1111</v>
      </c>
      <c r="D1760" t="s">
        <v>488</v>
      </c>
      <c r="E1760" t="s">
        <v>149</v>
      </c>
      <c r="F1760" t="s">
        <v>128</v>
      </c>
      <c r="G1760" t="s">
        <v>797</v>
      </c>
      <c r="H1760" t="s">
        <v>108</v>
      </c>
      <c r="I1760" t="s">
        <v>109</v>
      </c>
      <c r="J1760" t="s">
        <v>268</v>
      </c>
      <c r="K1760" t="s">
        <v>411</v>
      </c>
      <c r="L1760" t="s">
        <v>117</v>
      </c>
      <c r="M1760" t="s">
        <v>129</v>
      </c>
      <c r="N1760" t="s">
        <v>586</v>
      </c>
      <c r="O1760" t="s">
        <v>269</v>
      </c>
    </row>
    <row r="1761" spans="1:15" x14ac:dyDescent="0.25">
      <c r="A1761">
        <v>2009</v>
      </c>
      <c r="B1761">
        <v>106</v>
      </c>
      <c r="C1761" t="s">
        <v>1111</v>
      </c>
      <c r="D1761" t="s">
        <v>488</v>
      </c>
      <c r="E1761" t="s">
        <v>149</v>
      </c>
      <c r="F1761" t="s">
        <v>17</v>
      </c>
      <c r="G1761" t="s">
        <v>134</v>
      </c>
      <c r="H1761" t="s">
        <v>108</v>
      </c>
      <c r="I1761" t="s">
        <v>109</v>
      </c>
      <c r="J1761" t="s">
        <v>268</v>
      </c>
      <c r="K1761" t="s">
        <v>411</v>
      </c>
      <c r="L1761" t="s">
        <v>117</v>
      </c>
      <c r="M1761" t="s">
        <v>129</v>
      </c>
      <c r="N1761" t="s">
        <v>586</v>
      </c>
      <c r="O1761" t="s">
        <v>269</v>
      </c>
    </row>
    <row r="1762" spans="1:15" x14ac:dyDescent="0.25">
      <c r="A1762">
        <v>2009</v>
      </c>
      <c r="B1762">
        <v>106</v>
      </c>
      <c r="C1762" t="s">
        <v>1111</v>
      </c>
      <c r="D1762" t="s">
        <v>488</v>
      </c>
      <c r="E1762" t="s">
        <v>149</v>
      </c>
      <c r="F1762" t="s">
        <v>17</v>
      </c>
      <c r="G1762" t="s">
        <v>772</v>
      </c>
      <c r="H1762" t="s">
        <v>108</v>
      </c>
      <c r="I1762" t="s">
        <v>109</v>
      </c>
      <c r="J1762" t="s">
        <v>268</v>
      </c>
      <c r="K1762" t="s">
        <v>411</v>
      </c>
      <c r="L1762" t="s">
        <v>117</v>
      </c>
      <c r="M1762" t="s">
        <v>129</v>
      </c>
      <c r="N1762" t="s">
        <v>586</v>
      </c>
      <c r="O1762" t="s">
        <v>269</v>
      </c>
    </row>
    <row r="1763" spans="1:15" x14ac:dyDescent="0.25">
      <c r="A1763">
        <v>2009</v>
      </c>
      <c r="B1763">
        <v>106</v>
      </c>
      <c r="C1763" t="s">
        <v>1111</v>
      </c>
      <c r="D1763" t="s">
        <v>488</v>
      </c>
      <c r="E1763" t="s">
        <v>149</v>
      </c>
      <c r="F1763" t="s">
        <v>17</v>
      </c>
      <c r="G1763" t="s">
        <v>797</v>
      </c>
      <c r="H1763" t="s">
        <v>108</v>
      </c>
      <c r="I1763" t="s">
        <v>109</v>
      </c>
      <c r="J1763" t="s">
        <v>268</v>
      </c>
      <c r="K1763" t="s">
        <v>411</v>
      </c>
      <c r="L1763" t="s">
        <v>117</v>
      </c>
      <c r="M1763" t="s">
        <v>129</v>
      </c>
      <c r="N1763" t="s">
        <v>586</v>
      </c>
      <c r="O1763" t="s">
        <v>269</v>
      </c>
    </row>
    <row r="1764" spans="1:15" x14ac:dyDescent="0.25">
      <c r="A1764">
        <v>2009</v>
      </c>
      <c r="B1764">
        <v>106</v>
      </c>
      <c r="C1764" t="s">
        <v>1111</v>
      </c>
      <c r="D1764" t="s">
        <v>488</v>
      </c>
      <c r="E1764" t="s">
        <v>149</v>
      </c>
      <c r="F1764" t="s">
        <v>128</v>
      </c>
      <c r="G1764" t="s">
        <v>134</v>
      </c>
      <c r="H1764" t="s">
        <v>108</v>
      </c>
      <c r="I1764" t="s">
        <v>109</v>
      </c>
      <c r="J1764" t="s">
        <v>268</v>
      </c>
      <c r="K1764" t="s">
        <v>704</v>
      </c>
      <c r="L1764" t="s">
        <v>117</v>
      </c>
      <c r="M1764" t="s">
        <v>129</v>
      </c>
      <c r="N1764" t="s">
        <v>586</v>
      </c>
      <c r="O1764" t="s">
        <v>269</v>
      </c>
    </row>
    <row r="1765" spans="1:15" x14ac:dyDescent="0.25">
      <c r="A1765">
        <v>2009</v>
      </c>
      <c r="B1765">
        <v>106</v>
      </c>
      <c r="C1765" t="s">
        <v>1111</v>
      </c>
      <c r="D1765" t="s">
        <v>488</v>
      </c>
      <c r="E1765" t="s">
        <v>149</v>
      </c>
      <c r="F1765" t="s">
        <v>128</v>
      </c>
      <c r="G1765" t="s">
        <v>772</v>
      </c>
      <c r="H1765" t="s">
        <v>108</v>
      </c>
      <c r="I1765" t="s">
        <v>109</v>
      </c>
      <c r="J1765" t="s">
        <v>268</v>
      </c>
      <c r="K1765" t="s">
        <v>704</v>
      </c>
      <c r="L1765" t="s">
        <v>117</v>
      </c>
      <c r="M1765" t="s">
        <v>129</v>
      </c>
      <c r="N1765" t="s">
        <v>586</v>
      </c>
      <c r="O1765" t="s">
        <v>269</v>
      </c>
    </row>
    <row r="1766" spans="1:15" x14ac:dyDescent="0.25">
      <c r="A1766">
        <v>2009</v>
      </c>
      <c r="B1766">
        <v>106</v>
      </c>
      <c r="C1766" t="s">
        <v>1111</v>
      </c>
      <c r="D1766" t="s">
        <v>488</v>
      </c>
      <c r="E1766" t="s">
        <v>149</v>
      </c>
      <c r="F1766" t="s">
        <v>128</v>
      </c>
      <c r="G1766" t="s">
        <v>797</v>
      </c>
      <c r="H1766" t="s">
        <v>108</v>
      </c>
      <c r="I1766" t="s">
        <v>109</v>
      </c>
      <c r="J1766" t="s">
        <v>268</v>
      </c>
      <c r="K1766" t="s">
        <v>704</v>
      </c>
      <c r="L1766" t="s">
        <v>117</v>
      </c>
      <c r="M1766" t="s">
        <v>129</v>
      </c>
      <c r="N1766" t="s">
        <v>586</v>
      </c>
      <c r="O1766" t="s">
        <v>269</v>
      </c>
    </row>
    <row r="1767" spans="1:15" x14ac:dyDescent="0.25">
      <c r="A1767">
        <v>2009</v>
      </c>
      <c r="B1767">
        <v>106</v>
      </c>
      <c r="C1767" t="s">
        <v>1111</v>
      </c>
      <c r="D1767" t="s">
        <v>488</v>
      </c>
      <c r="E1767" t="s">
        <v>149</v>
      </c>
      <c r="F1767" t="s">
        <v>17</v>
      </c>
      <c r="G1767" t="s">
        <v>134</v>
      </c>
      <c r="H1767" t="s">
        <v>108</v>
      </c>
      <c r="I1767" t="s">
        <v>109</v>
      </c>
      <c r="J1767" t="s">
        <v>268</v>
      </c>
      <c r="K1767" t="s">
        <v>704</v>
      </c>
      <c r="L1767" t="s">
        <v>117</v>
      </c>
      <c r="M1767" t="s">
        <v>129</v>
      </c>
      <c r="N1767" t="s">
        <v>586</v>
      </c>
      <c r="O1767" t="s">
        <v>269</v>
      </c>
    </row>
    <row r="1768" spans="1:15" x14ac:dyDescent="0.25">
      <c r="A1768">
        <v>2009</v>
      </c>
      <c r="B1768">
        <v>106</v>
      </c>
      <c r="C1768" t="s">
        <v>1111</v>
      </c>
      <c r="D1768" t="s">
        <v>488</v>
      </c>
      <c r="E1768" t="s">
        <v>149</v>
      </c>
      <c r="F1768" t="s">
        <v>17</v>
      </c>
      <c r="G1768" t="s">
        <v>772</v>
      </c>
      <c r="H1768" t="s">
        <v>108</v>
      </c>
      <c r="I1768" t="s">
        <v>109</v>
      </c>
      <c r="J1768" t="s">
        <v>268</v>
      </c>
      <c r="K1768" t="s">
        <v>704</v>
      </c>
      <c r="L1768" t="s">
        <v>117</v>
      </c>
      <c r="M1768" t="s">
        <v>129</v>
      </c>
      <c r="N1768" t="s">
        <v>586</v>
      </c>
      <c r="O1768" t="s">
        <v>269</v>
      </c>
    </row>
    <row r="1769" spans="1:15" x14ac:dyDescent="0.25">
      <c r="A1769">
        <v>2009</v>
      </c>
      <c r="B1769">
        <v>106</v>
      </c>
      <c r="C1769" t="s">
        <v>1111</v>
      </c>
      <c r="D1769" t="s">
        <v>488</v>
      </c>
      <c r="E1769" t="s">
        <v>149</v>
      </c>
      <c r="F1769" t="s">
        <v>17</v>
      </c>
      <c r="G1769" t="s">
        <v>797</v>
      </c>
      <c r="H1769" t="s">
        <v>108</v>
      </c>
      <c r="I1769" t="s">
        <v>109</v>
      </c>
      <c r="J1769" t="s">
        <v>268</v>
      </c>
      <c r="K1769" t="s">
        <v>704</v>
      </c>
      <c r="L1769" t="s">
        <v>117</v>
      </c>
      <c r="M1769" t="s">
        <v>129</v>
      </c>
      <c r="N1769" t="s">
        <v>586</v>
      </c>
      <c r="O1769" t="s">
        <v>269</v>
      </c>
    </row>
    <row r="1770" spans="1:15" x14ac:dyDescent="0.25">
      <c r="A1770">
        <v>2009</v>
      </c>
      <c r="B1770">
        <v>106</v>
      </c>
      <c r="C1770" t="s">
        <v>1111</v>
      </c>
      <c r="D1770" t="s">
        <v>488</v>
      </c>
      <c r="E1770" t="s">
        <v>149</v>
      </c>
      <c r="F1770" t="s">
        <v>128</v>
      </c>
      <c r="G1770" t="s">
        <v>134</v>
      </c>
      <c r="H1770" t="s">
        <v>108</v>
      </c>
      <c r="I1770" t="s">
        <v>109</v>
      </c>
      <c r="J1770" t="s">
        <v>268</v>
      </c>
      <c r="K1770" t="s">
        <v>705</v>
      </c>
      <c r="L1770" t="s">
        <v>117</v>
      </c>
      <c r="M1770" t="s">
        <v>129</v>
      </c>
      <c r="N1770" t="s">
        <v>586</v>
      </c>
      <c r="O1770" t="s">
        <v>269</v>
      </c>
    </row>
    <row r="1771" spans="1:15" x14ac:dyDescent="0.25">
      <c r="A1771">
        <v>2009</v>
      </c>
      <c r="B1771">
        <v>106</v>
      </c>
      <c r="C1771" t="s">
        <v>1111</v>
      </c>
      <c r="D1771" t="s">
        <v>488</v>
      </c>
      <c r="E1771" t="s">
        <v>149</v>
      </c>
      <c r="F1771" t="s">
        <v>128</v>
      </c>
      <c r="G1771" t="s">
        <v>772</v>
      </c>
      <c r="H1771" t="s">
        <v>108</v>
      </c>
      <c r="I1771" t="s">
        <v>109</v>
      </c>
      <c r="J1771" t="s">
        <v>268</v>
      </c>
      <c r="K1771" t="s">
        <v>705</v>
      </c>
      <c r="L1771" t="s">
        <v>117</v>
      </c>
      <c r="M1771" t="s">
        <v>129</v>
      </c>
      <c r="N1771" t="s">
        <v>586</v>
      </c>
      <c r="O1771" t="s">
        <v>269</v>
      </c>
    </row>
    <row r="1772" spans="1:15" x14ac:dyDescent="0.25">
      <c r="A1772">
        <v>2009</v>
      </c>
      <c r="B1772">
        <v>106</v>
      </c>
      <c r="C1772" t="s">
        <v>1111</v>
      </c>
      <c r="D1772" t="s">
        <v>488</v>
      </c>
      <c r="E1772" t="s">
        <v>149</v>
      </c>
      <c r="F1772" t="s">
        <v>128</v>
      </c>
      <c r="G1772" t="s">
        <v>797</v>
      </c>
      <c r="H1772" t="s">
        <v>108</v>
      </c>
      <c r="I1772" t="s">
        <v>109</v>
      </c>
      <c r="J1772" t="s">
        <v>268</v>
      </c>
      <c r="K1772" t="s">
        <v>705</v>
      </c>
      <c r="L1772" t="s">
        <v>117</v>
      </c>
      <c r="M1772" t="s">
        <v>129</v>
      </c>
      <c r="N1772" t="s">
        <v>586</v>
      </c>
      <c r="O1772" t="s">
        <v>269</v>
      </c>
    </row>
    <row r="1773" spans="1:15" x14ac:dyDescent="0.25">
      <c r="A1773">
        <v>2009</v>
      </c>
      <c r="B1773">
        <v>106</v>
      </c>
      <c r="C1773" t="s">
        <v>1111</v>
      </c>
      <c r="D1773" t="s">
        <v>488</v>
      </c>
      <c r="E1773" t="s">
        <v>149</v>
      </c>
      <c r="F1773" t="s">
        <v>17</v>
      </c>
      <c r="G1773" t="s">
        <v>134</v>
      </c>
      <c r="H1773" t="s">
        <v>108</v>
      </c>
      <c r="I1773" t="s">
        <v>109</v>
      </c>
      <c r="J1773" t="s">
        <v>268</v>
      </c>
      <c r="K1773" t="s">
        <v>705</v>
      </c>
      <c r="L1773" t="s">
        <v>117</v>
      </c>
      <c r="M1773" t="s">
        <v>129</v>
      </c>
      <c r="N1773" t="s">
        <v>586</v>
      </c>
      <c r="O1773" t="s">
        <v>269</v>
      </c>
    </row>
    <row r="1774" spans="1:15" x14ac:dyDescent="0.25">
      <c r="A1774">
        <v>2009</v>
      </c>
      <c r="B1774">
        <v>106</v>
      </c>
      <c r="C1774" t="s">
        <v>1111</v>
      </c>
      <c r="D1774" t="s">
        <v>488</v>
      </c>
      <c r="E1774" t="s">
        <v>149</v>
      </c>
      <c r="F1774" t="s">
        <v>17</v>
      </c>
      <c r="G1774" t="s">
        <v>772</v>
      </c>
      <c r="H1774" t="s">
        <v>108</v>
      </c>
      <c r="I1774" t="s">
        <v>109</v>
      </c>
      <c r="J1774" t="s">
        <v>268</v>
      </c>
      <c r="K1774" t="s">
        <v>705</v>
      </c>
      <c r="L1774" t="s">
        <v>117</v>
      </c>
      <c r="M1774" t="s">
        <v>129</v>
      </c>
      <c r="N1774" t="s">
        <v>586</v>
      </c>
      <c r="O1774" t="s">
        <v>269</v>
      </c>
    </row>
    <row r="1775" spans="1:15" x14ac:dyDescent="0.25">
      <c r="A1775">
        <v>2009</v>
      </c>
      <c r="B1775">
        <v>106</v>
      </c>
      <c r="C1775" t="s">
        <v>1111</v>
      </c>
      <c r="D1775" t="s">
        <v>488</v>
      </c>
      <c r="E1775" t="s">
        <v>149</v>
      </c>
      <c r="F1775" t="s">
        <v>17</v>
      </c>
      <c r="G1775" t="s">
        <v>797</v>
      </c>
      <c r="H1775" t="s">
        <v>108</v>
      </c>
      <c r="I1775" t="s">
        <v>109</v>
      </c>
      <c r="J1775" t="s">
        <v>268</v>
      </c>
      <c r="K1775" t="s">
        <v>705</v>
      </c>
      <c r="L1775" t="s">
        <v>117</v>
      </c>
      <c r="M1775" t="s">
        <v>129</v>
      </c>
      <c r="N1775" t="s">
        <v>586</v>
      </c>
      <c r="O1775" t="s">
        <v>269</v>
      </c>
    </row>
    <row r="1776" spans="1:15" x14ac:dyDescent="0.25">
      <c r="A1776">
        <v>2009</v>
      </c>
      <c r="B1776">
        <v>106</v>
      </c>
      <c r="C1776" t="s">
        <v>1111</v>
      </c>
      <c r="D1776" t="s">
        <v>488</v>
      </c>
      <c r="E1776" t="s">
        <v>149</v>
      </c>
      <c r="F1776" t="s">
        <v>128</v>
      </c>
      <c r="G1776" t="s">
        <v>134</v>
      </c>
      <c r="H1776" t="s">
        <v>108</v>
      </c>
      <c r="I1776" t="s">
        <v>109</v>
      </c>
      <c r="J1776" t="s">
        <v>268</v>
      </c>
      <c r="K1776" t="s">
        <v>186</v>
      </c>
      <c r="L1776" t="s">
        <v>117</v>
      </c>
      <c r="M1776" t="s">
        <v>129</v>
      </c>
      <c r="N1776" t="s">
        <v>586</v>
      </c>
      <c r="O1776" t="s">
        <v>269</v>
      </c>
    </row>
    <row r="1777" spans="1:15" x14ac:dyDescent="0.25">
      <c r="A1777">
        <v>2009</v>
      </c>
      <c r="B1777">
        <v>106</v>
      </c>
      <c r="C1777" t="s">
        <v>1111</v>
      </c>
      <c r="D1777" t="s">
        <v>488</v>
      </c>
      <c r="E1777" t="s">
        <v>149</v>
      </c>
      <c r="F1777" t="s">
        <v>128</v>
      </c>
      <c r="G1777" t="s">
        <v>772</v>
      </c>
      <c r="H1777" t="s">
        <v>108</v>
      </c>
      <c r="I1777" t="s">
        <v>109</v>
      </c>
      <c r="J1777" t="s">
        <v>268</v>
      </c>
      <c r="K1777" t="s">
        <v>186</v>
      </c>
      <c r="L1777" t="s">
        <v>117</v>
      </c>
      <c r="M1777" t="s">
        <v>129</v>
      </c>
      <c r="N1777" t="s">
        <v>586</v>
      </c>
      <c r="O1777" t="s">
        <v>269</v>
      </c>
    </row>
    <row r="1778" spans="1:15" x14ac:dyDescent="0.25">
      <c r="A1778">
        <v>2009</v>
      </c>
      <c r="B1778">
        <v>106</v>
      </c>
      <c r="C1778" t="s">
        <v>1111</v>
      </c>
      <c r="D1778" t="s">
        <v>488</v>
      </c>
      <c r="E1778" t="s">
        <v>149</v>
      </c>
      <c r="F1778" t="s">
        <v>128</v>
      </c>
      <c r="G1778" t="s">
        <v>797</v>
      </c>
      <c r="H1778" t="s">
        <v>108</v>
      </c>
      <c r="I1778" t="s">
        <v>109</v>
      </c>
      <c r="J1778" t="s">
        <v>268</v>
      </c>
      <c r="K1778" t="s">
        <v>186</v>
      </c>
      <c r="L1778" t="s">
        <v>117</v>
      </c>
      <c r="M1778" t="s">
        <v>129</v>
      </c>
      <c r="N1778" t="s">
        <v>586</v>
      </c>
      <c r="O1778" t="s">
        <v>269</v>
      </c>
    </row>
    <row r="1779" spans="1:15" x14ac:dyDescent="0.25">
      <c r="A1779">
        <v>2009</v>
      </c>
      <c r="B1779">
        <v>106</v>
      </c>
      <c r="C1779" t="s">
        <v>1111</v>
      </c>
      <c r="D1779" t="s">
        <v>488</v>
      </c>
      <c r="E1779" t="s">
        <v>149</v>
      </c>
      <c r="F1779" t="s">
        <v>17</v>
      </c>
      <c r="G1779" t="s">
        <v>134</v>
      </c>
      <c r="H1779" t="s">
        <v>108</v>
      </c>
      <c r="I1779" t="s">
        <v>109</v>
      </c>
      <c r="J1779" t="s">
        <v>268</v>
      </c>
      <c r="K1779" t="s">
        <v>186</v>
      </c>
      <c r="L1779" t="s">
        <v>117</v>
      </c>
      <c r="M1779" t="s">
        <v>129</v>
      </c>
      <c r="N1779" t="s">
        <v>586</v>
      </c>
      <c r="O1779" t="s">
        <v>269</v>
      </c>
    </row>
    <row r="1780" spans="1:15" x14ac:dyDescent="0.25">
      <c r="A1780">
        <v>2009</v>
      </c>
      <c r="B1780">
        <v>106</v>
      </c>
      <c r="C1780" t="s">
        <v>1111</v>
      </c>
      <c r="D1780" t="s">
        <v>488</v>
      </c>
      <c r="E1780" t="s">
        <v>149</v>
      </c>
      <c r="F1780" t="s">
        <v>17</v>
      </c>
      <c r="G1780" t="s">
        <v>772</v>
      </c>
      <c r="H1780" t="s">
        <v>108</v>
      </c>
      <c r="I1780" t="s">
        <v>109</v>
      </c>
      <c r="J1780" t="s">
        <v>268</v>
      </c>
      <c r="K1780" t="s">
        <v>186</v>
      </c>
      <c r="L1780" t="s">
        <v>117</v>
      </c>
      <c r="M1780" t="s">
        <v>129</v>
      </c>
      <c r="N1780" t="s">
        <v>586</v>
      </c>
      <c r="O1780" t="s">
        <v>269</v>
      </c>
    </row>
    <row r="1781" spans="1:15" x14ac:dyDescent="0.25">
      <c r="A1781">
        <v>2009</v>
      </c>
      <c r="B1781">
        <v>106</v>
      </c>
      <c r="C1781" t="s">
        <v>1111</v>
      </c>
      <c r="D1781" t="s">
        <v>488</v>
      </c>
      <c r="E1781" t="s">
        <v>149</v>
      </c>
      <c r="F1781" t="s">
        <v>17</v>
      </c>
      <c r="G1781" t="s">
        <v>797</v>
      </c>
      <c r="H1781" t="s">
        <v>108</v>
      </c>
      <c r="I1781" t="s">
        <v>109</v>
      </c>
      <c r="J1781" t="s">
        <v>268</v>
      </c>
      <c r="K1781" t="s">
        <v>186</v>
      </c>
      <c r="L1781" t="s">
        <v>117</v>
      </c>
      <c r="M1781" t="s">
        <v>129</v>
      </c>
      <c r="N1781" t="s">
        <v>586</v>
      </c>
      <c r="O1781" t="s">
        <v>269</v>
      </c>
    </row>
    <row r="1782" spans="1:15" x14ac:dyDescent="0.25">
      <c r="A1782">
        <v>2009</v>
      </c>
      <c r="B1782">
        <v>106</v>
      </c>
      <c r="C1782" t="s">
        <v>1111</v>
      </c>
      <c r="D1782" t="s">
        <v>58</v>
      </c>
      <c r="E1782" t="s">
        <v>149</v>
      </c>
      <c r="F1782" t="s">
        <v>128</v>
      </c>
      <c r="G1782" t="s">
        <v>134</v>
      </c>
      <c r="H1782" t="s">
        <v>108</v>
      </c>
      <c r="I1782" t="s">
        <v>109</v>
      </c>
      <c r="J1782" t="s">
        <v>268</v>
      </c>
      <c r="K1782" t="s">
        <v>411</v>
      </c>
      <c r="L1782" t="s">
        <v>117</v>
      </c>
      <c r="M1782" t="s">
        <v>129</v>
      </c>
      <c r="N1782" t="s">
        <v>586</v>
      </c>
      <c r="O1782" t="s">
        <v>269</v>
      </c>
    </row>
    <row r="1783" spans="1:15" x14ac:dyDescent="0.25">
      <c r="A1783">
        <v>2009</v>
      </c>
      <c r="B1783">
        <v>106</v>
      </c>
      <c r="C1783" t="s">
        <v>1111</v>
      </c>
      <c r="D1783" t="s">
        <v>58</v>
      </c>
      <c r="E1783" t="s">
        <v>149</v>
      </c>
      <c r="F1783" t="s">
        <v>128</v>
      </c>
      <c r="G1783" t="s">
        <v>772</v>
      </c>
      <c r="H1783" t="s">
        <v>108</v>
      </c>
      <c r="I1783" t="s">
        <v>109</v>
      </c>
      <c r="J1783" t="s">
        <v>268</v>
      </c>
      <c r="K1783" t="s">
        <v>411</v>
      </c>
      <c r="L1783" t="s">
        <v>117</v>
      </c>
      <c r="M1783" t="s">
        <v>129</v>
      </c>
      <c r="N1783" t="s">
        <v>586</v>
      </c>
      <c r="O1783" t="s">
        <v>269</v>
      </c>
    </row>
    <row r="1784" spans="1:15" x14ac:dyDescent="0.25">
      <c r="A1784">
        <v>2009</v>
      </c>
      <c r="B1784">
        <v>106</v>
      </c>
      <c r="C1784" t="s">
        <v>1111</v>
      </c>
      <c r="D1784" t="s">
        <v>58</v>
      </c>
      <c r="E1784" t="s">
        <v>149</v>
      </c>
      <c r="F1784" t="s">
        <v>128</v>
      </c>
      <c r="G1784" t="s">
        <v>797</v>
      </c>
      <c r="H1784" t="s">
        <v>108</v>
      </c>
      <c r="I1784" t="s">
        <v>109</v>
      </c>
      <c r="J1784" t="s">
        <v>268</v>
      </c>
      <c r="K1784" t="s">
        <v>411</v>
      </c>
      <c r="L1784" t="s">
        <v>117</v>
      </c>
      <c r="M1784" t="s">
        <v>129</v>
      </c>
      <c r="N1784" t="s">
        <v>586</v>
      </c>
      <c r="O1784" t="s">
        <v>269</v>
      </c>
    </row>
    <row r="1785" spans="1:15" x14ac:dyDescent="0.25">
      <c r="A1785">
        <v>2009</v>
      </c>
      <c r="B1785">
        <v>106</v>
      </c>
      <c r="C1785" t="s">
        <v>1111</v>
      </c>
      <c r="D1785" t="s">
        <v>58</v>
      </c>
      <c r="E1785" t="s">
        <v>149</v>
      </c>
      <c r="F1785" t="s">
        <v>17</v>
      </c>
      <c r="G1785" t="s">
        <v>134</v>
      </c>
      <c r="H1785" t="s">
        <v>108</v>
      </c>
      <c r="I1785" t="s">
        <v>109</v>
      </c>
      <c r="J1785" t="s">
        <v>268</v>
      </c>
      <c r="K1785" t="s">
        <v>411</v>
      </c>
      <c r="L1785" t="s">
        <v>117</v>
      </c>
      <c r="M1785" t="s">
        <v>129</v>
      </c>
      <c r="N1785" t="s">
        <v>586</v>
      </c>
      <c r="O1785" t="s">
        <v>269</v>
      </c>
    </row>
    <row r="1786" spans="1:15" x14ac:dyDescent="0.25">
      <c r="A1786">
        <v>2009</v>
      </c>
      <c r="B1786">
        <v>106</v>
      </c>
      <c r="C1786" t="s">
        <v>1111</v>
      </c>
      <c r="D1786" t="s">
        <v>58</v>
      </c>
      <c r="E1786" t="s">
        <v>149</v>
      </c>
      <c r="F1786" t="s">
        <v>17</v>
      </c>
      <c r="G1786" t="s">
        <v>772</v>
      </c>
      <c r="H1786" t="s">
        <v>108</v>
      </c>
      <c r="I1786" t="s">
        <v>109</v>
      </c>
      <c r="J1786" t="s">
        <v>268</v>
      </c>
      <c r="K1786" t="s">
        <v>411</v>
      </c>
      <c r="L1786" t="s">
        <v>117</v>
      </c>
      <c r="M1786" t="s">
        <v>129</v>
      </c>
      <c r="N1786" t="s">
        <v>586</v>
      </c>
      <c r="O1786" t="s">
        <v>269</v>
      </c>
    </row>
    <row r="1787" spans="1:15" x14ac:dyDescent="0.25">
      <c r="A1787">
        <v>2009</v>
      </c>
      <c r="B1787">
        <v>106</v>
      </c>
      <c r="C1787" t="s">
        <v>1111</v>
      </c>
      <c r="D1787" t="s">
        <v>58</v>
      </c>
      <c r="E1787" t="s">
        <v>149</v>
      </c>
      <c r="F1787" t="s">
        <v>17</v>
      </c>
      <c r="G1787" t="s">
        <v>797</v>
      </c>
      <c r="H1787" t="s">
        <v>108</v>
      </c>
      <c r="I1787" t="s">
        <v>109</v>
      </c>
      <c r="J1787" t="s">
        <v>268</v>
      </c>
      <c r="K1787" t="s">
        <v>411</v>
      </c>
      <c r="L1787" t="s">
        <v>117</v>
      </c>
      <c r="M1787" t="s">
        <v>129</v>
      </c>
      <c r="N1787" t="s">
        <v>586</v>
      </c>
      <c r="O1787" t="s">
        <v>269</v>
      </c>
    </row>
    <row r="1788" spans="1:15" x14ac:dyDescent="0.25">
      <c r="A1788">
        <v>2009</v>
      </c>
      <c r="B1788">
        <v>106</v>
      </c>
      <c r="C1788" t="s">
        <v>1111</v>
      </c>
      <c r="D1788" t="s">
        <v>58</v>
      </c>
      <c r="E1788" t="s">
        <v>149</v>
      </c>
      <c r="F1788" t="s">
        <v>128</v>
      </c>
      <c r="G1788" t="s">
        <v>134</v>
      </c>
      <c r="H1788" t="s">
        <v>108</v>
      </c>
      <c r="I1788" t="s">
        <v>109</v>
      </c>
      <c r="J1788" t="s">
        <v>268</v>
      </c>
      <c r="K1788" t="s">
        <v>704</v>
      </c>
      <c r="L1788" t="s">
        <v>117</v>
      </c>
      <c r="M1788" t="s">
        <v>129</v>
      </c>
      <c r="N1788" t="s">
        <v>586</v>
      </c>
      <c r="O1788" t="s">
        <v>269</v>
      </c>
    </row>
    <row r="1789" spans="1:15" x14ac:dyDescent="0.25">
      <c r="A1789">
        <v>2009</v>
      </c>
      <c r="B1789">
        <v>106</v>
      </c>
      <c r="C1789" t="s">
        <v>1111</v>
      </c>
      <c r="D1789" t="s">
        <v>58</v>
      </c>
      <c r="E1789" t="s">
        <v>149</v>
      </c>
      <c r="F1789" t="s">
        <v>128</v>
      </c>
      <c r="G1789" t="s">
        <v>772</v>
      </c>
      <c r="H1789" t="s">
        <v>108</v>
      </c>
      <c r="I1789" t="s">
        <v>109</v>
      </c>
      <c r="J1789" t="s">
        <v>268</v>
      </c>
      <c r="K1789" t="s">
        <v>704</v>
      </c>
      <c r="L1789" t="s">
        <v>117</v>
      </c>
      <c r="M1789" t="s">
        <v>129</v>
      </c>
      <c r="N1789" t="s">
        <v>586</v>
      </c>
      <c r="O1789" t="s">
        <v>269</v>
      </c>
    </row>
    <row r="1790" spans="1:15" x14ac:dyDescent="0.25">
      <c r="A1790">
        <v>2009</v>
      </c>
      <c r="B1790">
        <v>106</v>
      </c>
      <c r="C1790" t="s">
        <v>1111</v>
      </c>
      <c r="D1790" t="s">
        <v>58</v>
      </c>
      <c r="E1790" t="s">
        <v>149</v>
      </c>
      <c r="F1790" t="s">
        <v>128</v>
      </c>
      <c r="G1790" t="s">
        <v>797</v>
      </c>
      <c r="H1790" t="s">
        <v>108</v>
      </c>
      <c r="I1790" t="s">
        <v>109</v>
      </c>
      <c r="J1790" t="s">
        <v>268</v>
      </c>
      <c r="K1790" t="s">
        <v>704</v>
      </c>
      <c r="L1790" t="s">
        <v>117</v>
      </c>
      <c r="M1790" t="s">
        <v>129</v>
      </c>
      <c r="N1790" t="s">
        <v>586</v>
      </c>
      <c r="O1790" t="s">
        <v>269</v>
      </c>
    </row>
    <row r="1791" spans="1:15" x14ac:dyDescent="0.25">
      <c r="A1791">
        <v>2009</v>
      </c>
      <c r="B1791">
        <v>106</v>
      </c>
      <c r="C1791" t="s">
        <v>1111</v>
      </c>
      <c r="D1791" t="s">
        <v>58</v>
      </c>
      <c r="E1791" t="s">
        <v>149</v>
      </c>
      <c r="F1791" t="s">
        <v>17</v>
      </c>
      <c r="G1791" t="s">
        <v>134</v>
      </c>
      <c r="H1791" t="s">
        <v>108</v>
      </c>
      <c r="I1791" t="s">
        <v>109</v>
      </c>
      <c r="J1791" t="s">
        <v>268</v>
      </c>
      <c r="K1791" t="s">
        <v>704</v>
      </c>
      <c r="L1791" t="s">
        <v>117</v>
      </c>
      <c r="M1791" t="s">
        <v>129</v>
      </c>
      <c r="N1791" t="s">
        <v>586</v>
      </c>
      <c r="O1791" t="s">
        <v>269</v>
      </c>
    </row>
    <row r="1792" spans="1:15" x14ac:dyDescent="0.25">
      <c r="A1792">
        <v>2009</v>
      </c>
      <c r="B1792">
        <v>106</v>
      </c>
      <c r="C1792" t="s">
        <v>1111</v>
      </c>
      <c r="D1792" t="s">
        <v>58</v>
      </c>
      <c r="E1792" t="s">
        <v>149</v>
      </c>
      <c r="F1792" t="s">
        <v>17</v>
      </c>
      <c r="G1792" t="s">
        <v>772</v>
      </c>
      <c r="H1792" t="s">
        <v>108</v>
      </c>
      <c r="I1792" t="s">
        <v>109</v>
      </c>
      <c r="J1792" t="s">
        <v>268</v>
      </c>
      <c r="K1792" t="s">
        <v>704</v>
      </c>
      <c r="L1792" t="s">
        <v>117</v>
      </c>
      <c r="M1792" t="s">
        <v>129</v>
      </c>
      <c r="N1792" t="s">
        <v>586</v>
      </c>
      <c r="O1792" t="s">
        <v>269</v>
      </c>
    </row>
    <row r="1793" spans="1:15" x14ac:dyDescent="0.25">
      <c r="A1793">
        <v>2009</v>
      </c>
      <c r="B1793">
        <v>106</v>
      </c>
      <c r="C1793" t="s">
        <v>1111</v>
      </c>
      <c r="D1793" t="s">
        <v>58</v>
      </c>
      <c r="E1793" t="s">
        <v>149</v>
      </c>
      <c r="F1793" t="s">
        <v>17</v>
      </c>
      <c r="G1793" t="s">
        <v>797</v>
      </c>
      <c r="H1793" t="s">
        <v>108</v>
      </c>
      <c r="I1793" t="s">
        <v>109</v>
      </c>
      <c r="J1793" t="s">
        <v>268</v>
      </c>
      <c r="K1793" t="s">
        <v>704</v>
      </c>
      <c r="L1793" t="s">
        <v>117</v>
      </c>
      <c r="M1793" t="s">
        <v>129</v>
      </c>
      <c r="N1793" t="s">
        <v>586</v>
      </c>
      <c r="O1793" t="s">
        <v>269</v>
      </c>
    </row>
    <row r="1794" spans="1:15" x14ac:dyDescent="0.25">
      <c r="A1794">
        <v>2009</v>
      </c>
      <c r="B1794">
        <v>106</v>
      </c>
      <c r="C1794" t="s">
        <v>1111</v>
      </c>
      <c r="D1794" t="s">
        <v>58</v>
      </c>
      <c r="E1794" t="s">
        <v>149</v>
      </c>
      <c r="F1794" t="s">
        <v>128</v>
      </c>
      <c r="G1794" t="s">
        <v>134</v>
      </c>
      <c r="H1794" t="s">
        <v>108</v>
      </c>
      <c r="I1794" t="s">
        <v>109</v>
      </c>
      <c r="J1794" t="s">
        <v>268</v>
      </c>
      <c r="K1794" t="s">
        <v>705</v>
      </c>
      <c r="L1794" t="s">
        <v>117</v>
      </c>
      <c r="M1794" t="s">
        <v>129</v>
      </c>
      <c r="N1794" t="s">
        <v>586</v>
      </c>
      <c r="O1794" t="s">
        <v>269</v>
      </c>
    </row>
    <row r="1795" spans="1:15" x14ac:dyDescent="0.25">
      <c r="A1795">
        <v>2009</v>
      </c>
      <c r="B1795">
        <v>106</v>
      </c>
      <c r="C1795" t="s">
        <v>1111</v>
      </c>
      <c r="D1795" t="s">
        <v>58</v>
      </c>
      <c r="E1795" t="s">
        <v>149</v>
      </c>
      <c r="F1795" t="s">
        <v>128</v>
      </c>
      <c r="G1795" t="s">
        <v>772</v>
      </c>
      <c r="H1795" t="s">
        <v>108</v>
      </c>
      <c r="I1795" t="s">
        <v>109</v>
      </c>
      <c r="J1795" t="s">
        <v>268</v>
      </c>
      <c r="K1795" t="s">
        <v>705</v>
      </c>
      <c r="L1795" t="s">
        <v>117</v>
      </c>
      <c r="M1795" t="s">
        <v>129</v>
      </c>
      <c r="N1795" t="s">
        <v>586</v>
      </c>
      <c r="O1795" t="s">
        <v>269</v>
      </c>
    </row>
    <row r="1796" spans="1:15" x14ac:dyDescent="0.25">
      <c r="A1796">
        <v>2009</v>
      </c>
      <c r="B1796">
        <v>106</v>
      </c>
      <c r="C1796" t="s">
        <v>1111</v>
      </c>
      <c r="D1796" t="s">
        <v>58</v>
      </c>
      <c r="E1796" t="s">
        <v>149</v>
      </c>
      <c r="F1796" t="s">
        <v>128</v>
      </c>
      <c r="G1796" t="s">
        <v>797</v>
      </c>
      <c r="H1796" t="s">
        <v>108</v>
      </c>
      <c r="I1796" t="s">
        <v>109</v>
      </c>
      <c r="J1796" t="s">
        <v>268</v>
      </c>
      <c r="K1796" t="s">
        <v>705</v>
      </c>
      <c r="L1796" t="s">
        <v>117</v>
      </c>
      <c r="M1796" t="s">
        <v>129</v>
      </c>
      <c r="N1796" t="s">
        <v>586</v>
      </c>
      <c r="O1796" t="s">
        <v>269</v>
      </c>
    </row>
    <row r="1797" spans="1:15" x14ac:dyDescent="0.25">
      <c r="A1797">
        <v>2009</v>
      </c>
      <c r="B1797">
        <v>106</v>
      </c>
      <c r="C1797" t="s">
        <v>1111</v>
      </c>
      <c r="D1797" t="s">
        <v>58</v>
      </c>
      <c r="E1797" t="s">
        <v>149</v>
      </c>
      <c r="F1797" t="s">
        <v>17</v>
      </c>
      <c r="G1797" t="s">
        <v>134</v>
      </c>
      <c r="H1797" t="s">
        <v>108</v>
      </c>
      <c r="I1797" t="s">
        <v>109</v>
      </c>
      <c r="J1797" t="s">
        <v>268</v>
      </c>
      <c r="K1797" t="s">
        <v>705</v>
      </c>
      <c r="L1797" t="s">
        <v>117</v>
      </c>
      <c r="M1797" t="s">
        <v>129</v>
      </c>
      <c r="N1797" t="s">
        <v>586</v>
      </c>
      <c r="O1797" t="s">
        <v>269</v>
      </c>
    </row>
    <row r="1798" spans="1:15" x14ac:dyDescent="0.25">
      <c r="A1798">
        <v>2009</v>
      </c>
      <c r="B1798">
        <v>106</v>
      </c>
      <c r="C1798" t="s">
        <v>1111</v>
      </c>
      <c r="D1798" t="s">
        <v>58</v>
      </c>
      <c r="E1798" t="s">
        <v>149</v>
      </c>
      <c r="F1798" t="s">
        <v>17</v>
      </c>
      <c r="G1798" t="s">
        <v>772</v>
      </c>
      <c r="H1798" t="s">
        <v>108</v>
      </c>
      <c r="I1798" t="s">
        <v>109</v>
      </c>
      <c r="J1798" t="s">
        <v>268</v>
      </c>
      <c r="K1798" t="s">
        <v>705</v>
      </c>
      <c r="L1798" t="s">
        <v>117</v>
      </c>
      <c r="M1798" t="s">
        <v>129</v>
      </c>
      <c r="N1798" t="s">
        <v>586</v>
      </c>
      <c r="O1798" t="s">
        <v>269</v>
      </c>
    </row>
    <row r="1799" spans="1:15" x14ac:dyDescent="0.25">
      <c r="A1799">
        <v>2009</v>
      </c>
      <c r="B1799">
        <v>106</v>
      </c>
      <c r="C1799" t="s">
        <v>1111</v>
      </c>
      <c r="D1799" t="s">
        <v>58</v>
      </c>
      <c r="E1799" t="s">
        <v>149</v>
      </c>
      <c r="F1799" t="s">
        <v>17</v>
      </c>
      <c r="G1799" t="s">
        <v>797</v>
      </c>
      <c r="H1799" t="s">
        <v>108</v>
      </c>
      <c r="I1799" t="s">
        <v>109</v>
      </c>
      <c r="J1799" t="s">
        <v>268</v>
      </c>
      <c r="K1799" t="s">
        <v>705</v>
      </c>
      <c r="L1799" t="s">
        <v>117</v>
      </c>
      <c r="M1799" t="s">
        <v>129</v>
      </c>
      <c r="N1799" t="s">
        <v>586</v>
      </c>
      <c r="O1799" t="s">
        <v>269</v>
      </c>
    </row>
    <row r="1800" spans="1:15" x14ac:dyDescent="0.25">
      <c r="A1800">
        <v>2009</v>
      </c>
      <c r="B1800">
        <v>106</v>
      </c>
      <c r="C1800" t="s">
        <v>1111</v>
      </c>
      <c r="D1800" t="s">
        <v>58</v>
      </c>
      <c r="E1800" t="s">
        <v>149</v>
      </c>
      <c r="F1800" t="s">
        <v>128</v>
      </c>
      <c r="G1800" t="s">
        <v>134</v>
      </c>
      <c r="H1800" t="s">
        <v>108</v>
      </c>
      <c r="I1800" t="s">
        <v>109</v>
      </c>
      <c r="J1800" t="s">
        <v>268</v>
      </c>
      <c r="K1800" t="s">
        <v>186</v>
      </c>
      <c r="L1800" t="s">
        <v>117</v>
      </c>
      <c r="M1800" t="s">
        <v>129</v>
      </c>
      <c r="N1800" t="s">
        <v>586</v>
      </c>
      <c r="O1800" t="s">
        <v>269</v>
      </c>
    </row>
    <row r="1801" spans="1:15" x14ac:dyDescent="0.25">
      <c r="A1801">
        <v>2009</v>
      </c>
      <c r="B1801">
        <v>106</v>
      </c>
      <c r="C1801" t="s">
        <v>1111</v>
      </c>
      <c r="D1801" t="s">
        <v>58</v>
      </c>
      <c r="E1801" t="s">
        <v>149</v>
      </c>
      <c r="F1801" t="s">
        <v>128</v>
      </c>
      <c r="G1801" t="s">
        <v>772</v>
      </c>
      <c r="H1801" t="s">
        <v>108</v>
      </c>
      <c r="I1801" t="s">
        <v>109</v>
      </c>
      <c r="J1801" t="s">
        <v>268</v>
      </c>
      <c r="K1801" t="s">
        <v>186</v>
      </c>
      <c r="L1801" t="s">
        <v>117</v>
      </c>
      <c r="M1801" t="s">
        <v>129</v>
      </c>
      <c r="N1801" t="s">
        <v>586</v>
      </c>
      <c r="O1801" t="s">
        <v>269</v>
      </c>
    </row>
    <row r="1802" spans="1:15" x14ac:dyDescent="0.25">
      <c r="A1802">
        <v>2009</v>
      </c>
      <c r="B1802">
        <v>106</v>
      </c>
      <c r="C1802" t="s">
        <v>1111</v>
      </c>
      <c r="D1802" t="s">
        <v>58</v>
      </c>
      <c r="E1802" t="s">
        <v>149</v>
      </c>
      <c r="F1802" t="s">
        <v>128</v>
      </c>
      <c r="G1802" t="s">
        <v>797</v>
      </c>
      <c r="H1802" t="s">
        <v>108</v>
      </c>
      <c r="I1802" t="s">
        <v>109</v>
      </c>
      <c r="J1802" t="s">
        <v>268</v>
      </c>
      <c r="K1802" t="s">
        <v>186</v>
      </c>
      <c r="L1802" t="s">
        <v>117</v>
      </c>
      <c r="M1802" t="s">
        <v>129</v>
      </c>
      <c r="N1802" t="s">
        <v>586</v>
      </c>
      <c r="O1802" t="s">
        <v>269</v>
      </c>
    </row>
    <row r="1803" spans="1:15" x14ac:dyDescent="0.25">
      <c r="A1803">
        <v>2009</v>
      </c>
      <c r="B1803">
        <v>106</v>
      </c>
      <c r="C1803" t="s">
        <v>1111</v>
      </c>
      <c r="D1803" t="s">
        <v>58</v>
      </c>
      <c r="E1803" t="s">
        <v>149</v>
      </c>
      <c r="F1803" t="s">
        <v>17</v>
      </c>
      <c r="G1803" t="s">
        <v>134</v>
      </c>
      <c r="H1803" t="s">
        <v>108</v>
      </c>
      <c r="I1803" t="s">
        <v>109</v>
      </c>
      <c r="J1803" t="s">
        <v>268</v>
      </c>
      <c r="K1803" t="s">
        <v>186</v>
      </c>
      <c r="L1803" t="s">
        <v>117</v>
      </c>
      <c r="M1803" t="s">
        <v>129</v>
      </c>
      <c r="N1803" t="s">
        <v>586</v>
      </c>
      <c r="O1803" t="s">
        <v>269</v>
      </c>
    </row>
    <row r="1804" spans="1:15" x14ac:dyDescent="0.25">
      <c r="A1804">
        <v>2009</v>
      </c>
      <c r="B1804">
        <v>106</v>
      </c>
      <c r="C1804" t="s">
        <v>1111</v>
      </c>
      <c r="D1804" t="s">
        <v>58</v>
      </c>
      <c r="E1804" t="s">
        <v>149</v>
      </c>
      <c r="F1804" t="s">
        <v>17</v>
      </c>
      <c r="G1804" t="s">
        <v>772</v>
      </c>
      <c r="H1804" t="s">
        <v>108</v>
      </c>
      <c r="I1804" t="s">
        <v>109</v>
      </c>
      <c r="J1804" t="s">
        <v>268</v>
      </c>
      <c r="K1804" t="s">
        <v>186</v>
      </c>
      <c r="L1804" t="s">
        <v>117</v>
      </c>
      <c r="M1804" t="s">
        <v>129</v>
      </c>
      <c r="N1804" t="s">
        <v>586</v>
      </c>
      <c r="O1804" t="s">
        <v>269</v>
      </c>
    </row>
    <row r="1805" spans="1:15" x14ac:dyDescent="0.25">
      <c r="A1805">
        <v>2009</v>
      </c>
      <c r="B1805">
        <v>106</v>
      </c>
      <c r="C1805" t="s">
        <v>1111</v>
      </c>
      <c r="D1805" t="s">
        <v>58</v>
      </c>
      <c r="E1805" t="s">
        <v>149</v>
      </c>
      <c r="F1805" t="s">
        <v>17</v>
      </c>
      <c r="G1805" t="s">
        <v>797</v>
      </c>
      <c r="H1805" t="s">
        <v>108</v>
      </c>
      <c r="I1805" t="s">
        <v>109</v>
      </c>
      <c r="J1805" t="s">
        <v>268</v>
      </c>
      <c r="K1805" t="s">
        <v>186</v>
      </c>
      <c r="L1805" t="s">
        <v>117</v>
      </c>
      <c r="M1805" t="s">
        <v>129</v>
      </c>
      <c r="N1805" t="s">
        <v>586</v>
      </c>
      <c r="O1805" t="s">
        <v>269</v>
      </c>
    </row>
    <row r="1806" spans="1:15" x14ac:dyDescent="0.25">
      <c r="A1806">
        <v>2009</v>
      </c>
      <c r="B1806">
        <v>107</v>
      </c>
      <c r="C1806" t="s">
        <v>1111</v>
      </c>
      <c r="D1806" t="s">
        <v>76</v>
      </c>
      <c r="E1806" t="s">
        <v>151</v>
      </c>
      <c r="F1806" t="s">
        <v>128</v>
      </c>
      <c r="G1806" t="s">
        <v>134</v>
      </c>
      <c r="H1806" t="s">
        <v>108</v>
      </c>
      <c r="I1806" t="s">
        <v>768</v>
      </c>
      <c r="J1806" t="s">
        <v>272</v>
      </c>
      <c r="K1806" t="s">
        <v>273</v>
      </c>
      <c r="L1806" t="s">
        <v>117</v>
      </c>
      <c r="M1806" t="s">
        <v>120</v>
      </c>
      <c r="N1806" t="s">
        <v>587</v>
      </c>
      <c r="O1806" t="s">
        <v>270</v>
      </c>
    </row>
    <row r="1807" spans="1:15" x14ac:dyDescent="0.25">
      <c r="A1807">
        <v>2009</v>
      </c>
      <c r="B1807">
        <v>107</v>
      </c>
      <c r="C1807" t="s">
        <v>1111</v>
      </c>
      <c r="D1807" t="s">
        <v>76</v>
      </c>
      <c r="E1807" t="s">
        <v>151</v>
      </c>
      <c r="F1807" t="s">
        <v>128</v>
      </c>
      <c r="G1807" t="s">
        <v>814</v>
      </c>
      <c r="H1807" t="s">
        <v>108</v>
      </c>
      <c r="I1807" t="s">
        <v>768</v>
      </c>
      <c r="J1807" t="s">
        <v>272</v>
      </c>
      <c r="K1807" t="s">
        <v>273</v>
      </c>
      <c r="L1807" t="s">
        <v>117</v>
      </c>
      <c r="M1807" t="s">
        <v>120</v>
      </c>
      <c r="N1807" t="s">
        <v>587</v>
      </c>
      <c r="O1807" t="s">
        <v>270</v>
      </c>
    </row>
    <row r="1808" spans="1:15" x14ac:dyDescent="0.25">
      <c r="A1808">
        <v>2009</v>
      </c>
      <c r="B1808">
        <v>107</v>
      </c>
      <c r="C1808" t="s">
        <v>1111</v>
      </c>
      <c r="D1808" t="s">
        <v>76</v>
      </c>
      <c r="E1808" t="s">
        <v>151</v>
      </c>
      <c r="F1808" t="s">
        <v>128</v>
      </c>
      <c r="G1808" t="s">
        <v>795</v>
      </c>
      <c r="H1808" t="s">
        <v>108</v>
      </c>
      <c r="I1808" t="s">
        <v>768</v>
      </c>
      <c r="J1808" t="s">
        <v>272</v>
      </c>
      <c r="K1808" t="s">
        <v>273</v>
      </c>
      <c r="L1808" t="s">
        <v>117</v>
      </c>
      <c r="M1808" t="s">
        <v>120</v>
      </c>
      <c r="N1808" t="s">
        <v>587</v>
      </c>
      <c r="O1808" t="s">
        <v>270</v>
      </c>
    </row>
    <row r="1809" spans="1:15" x14ac:dyDescent="0.25">
      <c r="A1809">
        <v>2009</v>
      </c>
      <c r="B1809">
        <v>107</v>
      </c>
      <c r="C1809" t="s">
        <v>1111</v>
      </c>
      <c r="D1809" t="s">
        <v>76</v>
      </c>
      <c r="E1809" t="s">
        <v>151</v>
      </c>
      <c r="F1809" t="s">
        <v>128</v>
      </c>
      <c r="G1809" t="s">
        <v>799</v>
      </c>
      <c r="H1809" t="s">
        <v>108</v>
      </c>
      <c r="I1809" t="s">
        <v>768</v>
      </c>
      <c r="J1809" t="s">
        <v>272</v>
      </c>
      <c r="K1809" t="s">
        <v>273</v>
      </c>
      <c r="L1809" t="s">
        <v>117</v>
      </c>
      <c r="M1809" t="s">
        <v>120</v>
      </c>
      <c r="N1809" t="s">
        <v>587</v>
      </c>
      <c r="O1809" t="s">
        <v>270</v>
      </c>
    </row>
    <row r="1810" spans="1:15" x14ac:dyDescent="0.25">
      <c r="A1810">
        <v>2009</v>
      </c>
      <c r="B1810">
        <v>108</v>
      </c>
      <c r="C1810" t="s">
        <v>168</v>
      </c>
      <c r="D1810" t="s">
        <v>77</v>
      </c>
      <c r="E1810" t="s">
        <v>151</v>
      </c>
      <c r="F1810" t="s">
        <v>128</v>
      </c>
      <c r="G1810" t="s">
        <v>772</v>
      </c>
      <c r="H1810" t="s">
        <v>108</v>
      </c>
      <c r="I1810" t="s">
        <v>917</v>
      </c>
      <c r="J1810" t="s">
        <v>275</v>
      </c>
      <c r="K1810" t="s">
        <v>314</v>
      </c>
      <c r="L1810" t="s">
        <v>917</v>
      </c>
      <c r="M1810" t="s">
        <v>274</v>
      </c>
      <c r="N1810" t="s">
        <v>78</v>
      </c>
      <c r="O1810" t="s">
        <v>588</v>
      </c>
    </row>
    <row r="1811" spans="1:15" x14ac:dyDescent="0.25">
      <c r="A1811">
        <v>2009</v>
      </c>
      <c r="B1811">
        <v>108</v>
      </c>
      <c r="C1811" t="s">
        <v>168</v>
      </c>
      <c r="D1811" t="s">
        <v>77</v>
      </c>
      <c r="E1811" t="s">
        <v>151</v>
      </c>
      <c r="F1811" t="s">
        <v>128</v>
      </c>
      <c r="G1811" t="s">
        <v>795</v>
      </c>
      <c r="H1811" t="s">
        <v>108</v>
      </c>
      <c r="I1811" t="s">
        <v>917</v>
      </c>
      <c r="J1811" t="s">
        <v>275</v>
      </c>
      <c r="K1811" t="s">
        <v>314</v>
      </c>
      <c r="L1811" t="s">
        <v>917</v>
      </c>
      <c r="M1811" t="s">
        <v>274</v>
      </c>
      <c r="N1811" t="s">
        <v>78</v>
      </c>
      <c r="O1811" t="s">
        <v>588</v>
      </c>
    </row>
    <row r="1812" spans="1:15" x14ac:dyDescent="0.25">
      <c r="A1812">
        <v>2009</v>
      </c>
      <c r="B1812">
        <v>109</v>
      </c>
      <c r="C1812" t="s">
        <v>1111</v>
      </c>
      <c r="D1812" t="s">
        <v>870</v>
      </c>
      <c r="E1812" t="s">
        <v>153</v>
      </c>
      <c r="F1812" t="s">
        <v>650</v>
      </c>
      <c r="G1812" t="s">
        <v>917</v>
      </c>
      <c r="H1812" t="s">
        <v>108</v>
      </c>
      <c r="I1812" t="s">
        <v>917</v>
      </c>
      <c r="J1812" t="s">
        <v>917</v>
      </c>
      <c r="K1812" t="s">
        <v>917</v>
      </c>
      <c r="L1812" t="s">
        <v>917</v>
      </c>
      <c r="M1812" t="s">
        <v>271</v>
      </c>
      <c r="N1812" t="s">
        <v>589</v>
      </c>
      <c r="O1812" t="s">
        <v>590</v>
      </c>
    </row>
    <row r="1813" spans="1:15" x14ac:dyDescent="0.25">
      <c r="A1813">
        <v>2009</v>
      </c>
      <c r="B1813">
        <v>109</v>
      </c>
      <c r="C1813" t="s">
        <v>1111</v>
      </c>
      <c r="D1813" t="s">
        <v>870</v>
      </c>
      <c r="E1813" t="s">
        <v>153</v>
      </c>
      <c r="F1813" t="s">
        <v>17</v>
      </c>
      <c r="G1813" t="s">
        <v>917</v>
      </c>
      <c r="H1813" t="s">
        <v>108</v>
      </c>
      <c r="I1813" t="s">
        <v>917</v>
      </c>
      <c r="J1813" t="s">
        <v>917</v>
      </c>
      <c r="K1813" t="s">
        <v>917</v>
      </c>
      <c r="L1813" t="s">
        <v>917</v>
      </c>
      <c r="M1813" t="s">
        <v>271</v>
      </c>
      <c r="N1813" t="s">
        <v>589</v>
      </c>
      <c r="O1813" t="s">
        <v>590</v>
      </c>
    </row>
    <row r="1814" spans="1:15" x14ac:dyDescent="0.25">
      <c r="A1814">
        <v>2009</v>
      </c>
      <c r="B1814">
        <v>109</v>
      </c>
      <c r="C1814" t="s">
        <v>1111</v>
      </c>
      <c r="D1814" t="s">
        <v>870</v>
      </c>
      <c r="E1814" t="s">
        <v>896</v>
      </c>
      <c r="F1814" t="s">
        <v>650</v>
      </c>
      <c r="G1814" t="s">
        <v>917</v>
      </c>
      <c r="H1814" t="s">
        <v>108</v>
      </c>
      <c r="I1814" t="s">
        <v>917</v>
      </c>
      <c r="J1814" t="s">
        <v>917</v>
      </c>
      <c r="K1814" t="s">
        <v>917</v>
      </c>
      <c r="L1814" t="s">
        <v>917</v>
      </c>
      <c r="M1814" t="s">
        <v>271</v>
      </c>
      <c r="N1814" t="s">
        <v>589</v>
      </c>
      <c r="O1814" t="s">
        <v>590</v>
      </c>
    </row>
    <row r="1815" spans="1:15" x14ac:dyDescent="0.25">
      <c r="A1815">
        <v>2009</v>
      </c>
      <c r="B1815">
        <v>109</v>
      </c>
      <c r="C1815" t="s">
        <v>1111</v>
      </c>
      <c r="D1815" t="s">
        <v>870</v>
      </c>
      <c r="E1815" t="s">
        <v>896</v>
      </c>
      <c r="F1815" t="s">
        <v>17</v>
      </c>
      <c r="G1815" t="s">
        <v>917</v>
      </c>
      <c r="H1815" t="s">
        <v>108</v>
      </c>
      <c r="I1815" t="s">
        <v>917</v>
      </c>
      <c r="J1815" t="s">
        <v>917</v>
      </c>
      <c r="K1815" t="s">
        <v>917</v>
      </c>
      <c r="L1815" t="s">
        <v>917</v>
      </c>
      <c r="M1815" t="s">
        <v>271</v>
      </c>
      <c r="N1815" t="s">
        <v>589</v>
      </c>
      <c r="O1815" t="s">
        <v>590</v>
      </c>
    </row>
    <row r="1816" spans="1:15" x14ac:dyDescent="0.25">
      <c r="A1816">
        <v>2009</v>
      </c>
      <c r="B1816">
        <v>109</v>
      </c>
      <c r="C1816" t="s">
        <v>1111</v>
      </c>
      <c r="D1816" t="s">
        <v>634</v>
      </c>
      <c r="E1816" t="s">
        <v>153</v>
      </c>
      <c r="F1816" t="s">
        <v>650</v>
      </c>
      <c r="G1816" t="s">
        <v>917</v>
      </c>
      <c r="H1816" t="s">
        <v>108</v>
      </c>
      <c r="I1816" t="s">
        <v>917</v>
      </c>
      <c r="J1816" t="s">
        <v>917</v>
      </c>
      <c r="K1816" t="s">
        <v>917</v>
      </c>
      <c r="L1816" t="s">
        <v>917</v>
      </c>
      <c r="M1816" t="s">
        <v>271</v>
      </c>
      <c r="N1816" t="s">
        <v>589</v>
      </c>
      <c r="O1816" t="s">
        <v>590</v>
      </c>
    </row>
    <row r="1817" spans="1:15" x14ac:dyDescent="0.25">
      <c r="A1817">
        <v>2009</v>
      </c>
      <c r="B1817">
        <v>109</v>
      </c>
      <c r="C1817" t="s">
        <v>1111</v>
      </c>
      <c r="D1817" t="s">
        <v>634</v>
      </c>
      <c r="E1817" t="s">
        <v>153</v>
      </c>
      <c r="F1817" t="s">
        <v>17</v>
      </c>
      <c r="G1817" t="s">
        <v>917</v>
      </c>
      <c r="H1817" t="s">
        <v>108</v>
      </c>
      <c r="I1817" t="s">
        <v>917</v>
      </c>
      <c r="J1817" t="s">
        <v>917</v>
      </c>
      <c r="K1817" t="s">
        <v>917</v>
      </c>
      <c r="L1817" t="s">
        <v>917</v>
      </c>
      <c r="M1817" t="s">
        <v>271</v>
      </c>
      <c r="N1817" t="s">
        <v>589</v>
      </c>
      <c r="O1817" t="s">
        <v>590</v>
      </c>
    </row>
    <row r="1818" spans="1:15" x14ac:dyDescent="0.25">
      <c r="A1818">
        <v>2009</v>
      </c>
      <c r="B1818">
        <v>109</v>
      </c>
      <c r="C1818" t="s">
        <v>1111</v>
      </c>
      <c r="D1818" t="s">
        <v>634</v>
      </c>
      <c r="E1818" t="s">
        <v>896</v>
      </c>
      <c r="F1818" t="s">
        <v>650</v>
      </c>
      <c r="G1818" t="s">
        <v>917</v>
      </c>
      <c r="H1818" t="s">
        <v>108</v>
      </c>
      <c r="I1818" t="s">
        <v>917</v>
      </c>
      <c r="J1818" t="s">
        <v>917</v>
      </c>
      <c r="K1818" t="s">
        <v>917</v>
      </c>
      <c r="L1818" t="s">
        <v>917</v>
      </c>
      <c r="M1818" t="s">
        <v>271</v>
      </c>
      <c r="N1818" t="s">
        <v>589</v>
      </c>
      <c r="O1818" t="s">
        <v>590</v>
      </c>
    </row>
    <row r="1819" spans="1:15" x14ac:dyDescent="0.25">
      <c r="A1819">
        <v>2009</v>
      </c>
      <c r="B1819">
        <v>109</v>
      </c>
      <c r="C1819" t="s">
        <v>1111</v>
      </c>
      <c r="D1819" t="s">
        <v>634</v>
      </c>
      <c r="E1819" t="s">
        <v>896</v>
      </c>
      <c r="F1819" t="s">
        <v>17</v>
      </c>
      <c r="G1819" t="s">
        <v>917</v>
      </c>
      <c r="H1819" t="s">
        <v>108</v>
      </c>
      <c r="I1819" t="s">
        <v>917</v>
      </c>
      <c r="J1819" t="s">
        <v>917</v>
      </c>
      <c r="K1819" t="s">
        <v>917</v>
      </c>
      <c r="L1819" t="s">
        <v>917</v>
      </c>
      <c r="M1819" t="s">
        <v>271</v>
      </c>
      <c r="N1819" t="s">
        <v>589</v>
      </c>
      <c r="O1819" t="s">
        <v>590</v>
      </c>
    </row>
    <row r="1820" spans="1:15" x14ac:dyDescent="0.25">
      <c r="A1820">
        <v>2008</v>
      </c>
      <c r="B1820">
        <v>110</v>
      </c>
      <c r="C1820" t="s">
        <v>31</v>
      </c>
      <c r="D1820" t="s">
        <v>79</v>
      </c>
      <c r="E1820" t="s">
        <v>278</v>
      </c>
      <c r="F1820" t="s">
        <v>128</v>
      </c>
      <c r="G1820" t="s">
        <v>832</v>
      </c>
      <c r="H1820" t="s">
        <v>917</v>
      </c>
      <c r="I1820" t="s">
        <v>917</v>
      </c>
      <c r="J1820" t="s">
        <v>917</v>
      </c>
      <c r="K1820" t="s">
        <v>917</v>
      </c>
      <c r="L1820" t="s">
        <v>917</v>
      </c>
      <c r="M1820" t="s">
        <v>277</v>
      </c>
      <c r="N1820" t="s">
        <v>80</v>
      </c>
      <c r="O1820" t="s">
        <v>276</v>
      </c>
    </row>
    <row r="1821" spans="1:15" x14ac:dyDescent="0.25">
      <c r="A1821">
        <v>2008</v>
      </c>
      <c r="B1821">
        <v>111</v>
      </c>
      <c r="C1821" t="s">
        <v>196</v>
      </c>
      <c r="D1821" t="s">
        <v>58</v>
      </c>
      <c r="E1821" t="s">
        <v>149</v>
      </c>
      <c r="F1821" t="s">
        <v>128</v>
      </c>
      <c r="G1821" t="s">
        <v>134</v>
      </c>
      <c r="H1821" t="s">
        <v>108</v>
      </c>
      <c r="I1821" t="s">
        <v>917</v>
      </c>
      <c r="J1821" t="s">
        <v>919</v>
      </c>
      <c r="K1821" t="s">
        <v>314</v>
      </c>
      <c r="L1821" t="s">
        <v>118</v>
      </c>
      <c r="M1821" t="s">
        <v>111</v>
      </c>
      <c r="N1821" t="s">
        <v>102</v>
      </c>
      <c r="O1821" t="s">
        <v>279</v>
      </c>
    </row>
    <row r="1822" spans="1:15" x14ac:dyDescent="0.25">
      <c r="A1822">
        <v>2008</v>
      </c>
      <c r="B1822">
        <v>111</v>
      </c>
      <c r="C1822" t="s">
        <v>196</v>
      </c>
      <c r="D1822" t="s">
        <v>58</v>
      </c>
      <c r="E1822" t="s">
        <v>149</v>
      </c>
      <c r="F1822" t="s">
        <v>128</v>
      </c>
      <c r="G1822" t="s">
        <v>815</v>
      </c>
      <c r="H1822" t="s">
        <v>108</v>
      </c>
      <c r="I1822" t="s">
        <v>917</v>
      </c>
      <c r="J1822" t="s">
        <v>919</v>
      </c>
      <c r="K1822" t="s">
        <v>314</v>
      </c>
      <c r="L1822" t="s">
        <v>118</v>
      </c>
      <c r="M1822" t="s">
        <v>111</v>
      </c>
      <c r="N1822" t="s">
        <v>102</v>
      </c>
      <c r="O1822" t="s">
        <v>279</v>
      </c>
    </row>
    <row r="1823" spans="1:15" x14ac:dyDescent="0.25">
      <c r="A1823">
        <v>2008</v>
      </c>
      <c r="B1823">
        <v>111</v>
      </c>
      <c r="C1823" t="s">
        <v>196</v>
      </c>
      <c r="D1823" t="s">
        <v>44</v>
      </c>
      <c r="E1823" t="s">
        <v>149</v>
      </c>
      <c r="F1823" t="s">
        <v>128</v>
      </c>
      <c r="G1823" t="s">
        <v>134</v>
      </c>
      <c r="H1823" t="s">
        <v>108</v>
      </c>
      <c r="I1823" t="s">
        <v>917</v>
      </c>
      <c r="J1823" t="s">
        <v>919</v>
      </c>
      <c r="K1823" t="s">
        <v>314</v>
      </c>
      <c r="L1823" t="s">
        <v>118</v>
      </c>
      <c r="M1823" t="s">
        <v>111</v>
      </c>
      <c r="N1823" t="s">
        <v>102</v>
      </c>
      <c r="O1823" t="s">
        <v>279</v>
      </c>
    </row>
    <row r="1824" spans="1:15" x14ac:dyDescent="0.25">
      <c r="A1824">
        <v>2008</v>
      </c>
      <c r="B1824">
        <v>111</v>
      </c>
      <c r="C1824" t="s">
        <v>196</v>
      </c>
      <c r="D1824" t="s">
        <v>44</v>
      </c>
      <c r="E1824" t="s">
        <v>149</v>
      </c>
      <c r="F1824" t="s">
        <v>128</v>
      </c>
      <c r="G1824" t="s">
        <v>815</v>
      </c>
      <c r="H1824" t="s">
        <v>108</v>
      </c>
      <c r="I1824" t="s">
        <v>917</v>
      </c>
      <c r="J1824" t="s">
        <v>919</v>
      </c>
      <c r="K1824" t="s">
        <v>314</v>
      </c>
      <c r="L1824" t="s">
        <v>118</v>
      </c>
      <c r="M1824" t="s">
        <v>111</v>
      </c>
      <c r="N1824" t="s">
        <v>102</v>
      </c>
      <c r="O1824" t="s">
        <v>279</v>
      </c>
    </row>
    <row r="1825" spans="1:15" x14ac:dyDescent="0.25">
      <c r="A1825">
        <v>2008</v>
      </c>
      <c r="B1825">
        <v>112</v>
      </c>
      <c r="C1825" t="s">
        <v>81</v>
      </c>
      <c r="D1825" t="s">
        <v>880</v>
      </c>
      <c r="E1825" t="s">
        <v>920</v>
      </c>
      <c r="F1825" t="s">
        <v>51</v>
      </c>
      <c r="G1825" t="s">
        <v>813</v>
      </c>
      <c r="H1825" t="s">
        <v>917</v>
      </c>
      <c r="I1825" t="s">
        <v>917</v>
      </c>
      <c r="J1825" t="s">
        <v>917</v>
      </c>
      <c r="K1825" t="s">
        <v>917</v>
      </c>
      <c r="L1825" t="s">
        <v>917</v>
      </c>
      <c r="M1825" t="s">
        <v>282</v>
      </c>
      <c r="N1825" t="s">
        <v>593</v>
      </c>
      <c r="O1825" t="s">
        <v>594</v>
      </c>
    </row>
    <row r="1826" spans="1:15" x14ac:dyDescent="0.25">
      <c r="A1826">
        <v>2008</v>
      </c>
      <c r="B1826">
        <v>112</v>
      </c>
      <c r="C1826" t="s">
        <v>81</v>
      </c>
      <c r="D1826" t="s">
        <v>880</v>
      </c>
      <c r="E1826" t="s">
        <v>920</v>
      </c>
      <c r="F1826" t="s">
        <v>51</v>
      </c>
      <c r="G1826" t="s">
        <v>841</v>
      </c>
      <c r="H1826" t="s">
        <v>917</v>
      </c>
      <c r="I1826" t="s">
        <v>917</v>
      </c>
      <c r="J1826" t="s">
        <v>917</v>
      </c>
      <c r="K1826" t="s">
        <v>917</v>
      </c>
      <c r="L1826" t="s">
        <v>917</v>
      </c>
      <c r="M1826" t="s">
        <v>282</v>
      </c>
      <c r="N1826" t="s">
        <v>593</v>
      </c>
      <c r="O1826" t="s">
        <v>594</v>
      </c>
    </row>
    <row r="1827" spans="1:15" x14ac:dyDescent="0.25">
      <c r="A1827">
        <v>2008</v>
      </c>
      <c r="B1827">
        <v>112</v>
      </c>
      <c r="C1827" t="s">
        <v>81</v>
      </c>
      <c r="D1827" t="s">
        <v>880</v>
      </c>
      <c r="E1827" t="s">
        <v>920</v>
      </c>
      <c r="F1827" t="s">
        <v>51</v>
      </c>
      <c r="G1827" t="s">
        <v>134</v>
      </c>
      <c r="H1827" t="s">
        <v>917</v>
      </c>
      <c r="I1827" t="s">
        <v>917</v>
      </c>
      <c r="J1827" t="s">
        <v>917</v>
      </c>
      <c r="K1827" t="s">
        <v>917</v>
      </c>
      <c r="L1827" t="s">
        <v>917</v>
      </c>
      <c r="M1827" t="s">
        <v>282</v>
      </c>
      <c r="N1827" t="s">
        <v>593</v>
      </c>
      <c r="O1827" t="s">
        <v>594</v>
      </c>
    </row>
    <row r="1828" spans="1:15" x14ac:dyDescent="0.25">
      <c r="A1828">
        <v>2008</v>
      </c>
      <c r="B1828">
        <v>112</v>
      </c>
      <c r="C1828" t="s">
        <v>81</v>
      </c>
      <c r="D1828" t="s">
        <v>880</v>
      </c>
      <c r="E1828" t="s">
        <v>920</v>
      </c>
      <c r="F1828" t="s">
        <v>51</v>
      </c>
      <c r="G1828" t="s">
        <v>772</v>
      </c>
      <c r="H1828" t="s">
        <v>917</v>
      </c>
      <c r="I1828" t="s">
        <v>917</v>
      </c>
      <c r="J1828" t="s">
        <v>917</v>
      </c>
      <c r="K1828" t="s">
        <v>917</v>
      </c>
      <c r="L1828" t="s">
        <v>917</v>
      </c>
      <c r="M1828" t="s">
        <v>282</v>
      </c>
      <c r="N1828" t="s">
        <v>593</v>
      </c>
      <c r="O1828" t="s">
        <v>594</v>
      </c>
    </row>
    <row r="1829" spans="1:15" x14ac:dyDescent="0.25">
      <c r="A1829">
        <v>2008</v>
      </c>
      <c r="B1829">
        <v>112</v>
      </c>
      <c r="C1829" t="s">
        <v>81</v>
      </c>
      <c r="D1829" t="s">
        <v>880</v>
      </c>
      <c r="E1829" t="s">
        <v>920</v>
      </c>
      <c r="F1829" t="s">
        <v>51</v>
      </c>
      <c r="G1829" t="s">
        <v>778</v>
      </c>
      <c r="H1829" t="s">
        <v>917</v>
      </c>
      <c r="I1829" t="s">
        <v>917</v>
      </c>
      <c r="J1829" t="s">
        <v>917</v>
      </c>
      <c r="K1829" t="s">
        <v>917</v>
      </c>
      <c r="L1829" t="s">
        <v>917</v>
      </c>
      <c r="M1829" t="s">
        <v>282</v>
      </c>
      <c r="N1829" t="s">
        <v>593</v>
      </c>
      <c r="O1829" t="s">
        <v>594</v>
      </c>
    </row>
    <row r="1830" spans="1:15" x14ac:dyDescent="0.25">
      <c r="A1830">
        <v>2008</v>
      </c>
      <c r="B1830">
        <v>113</v>
      </c>
      <c r="C1830" t="s">
        <v>82</v>
      </c>
      <c r="D1830" t="s">
        <v>83</v>
      </c>
      <c r="E1830" t="s">
        <v>283</v>
      </c>
      <c r="F1830" t="s">
        <v>51</v>
      </c>
      <c r="G1830" t="s">
        <v>134</v>
      </c>
      <c r="H1830" t="s">
        <v>108</v>
      </c>
      <c r="I1830" t="s">
        <v>917</v>
      </c>
      <c r="J1830" t="s">
        <v>917</v>
      </c>
      <c r="K1830" t="s">
        <v>917</v>
      </c>
      <c r="L1830" t="s">
        <v>917</v>
      </c>
      <c r="M1830" t="s">
        <v>286</v>
      </c>
      <c r="N1830" t="s">
        <v>596</v>
      </c>
      <c r="O1830" t="s">
        <v>597</v>
      </c>
    </row>
    <row r="1831" spans="1:15" x14ac:dyDescent="0.25">
      <c r="A1831">
        <v>2008</v>
      </c>
      <c r="B1831">
        <v>113</v>
      </c>
      <c r="C1831" t="s">
        <v>82</v>
      </c>
      <c r="D1831" t="s">
        <v>83</v>
      </c>
      <c r="E1831" t="s">
        <v>283</v>
      </c>
      <c r="F1831" t="s">
        <v>51</v>
      </c>
      <c r="G1831" t="s">
        <v>775</v>
      </c>
      <c r="H1831" t="s">
        <v>108</v>
      </c>
      <c r="I1831" t="s">
        <v>917</v>
      </c>
      <c r="J1831" t="s">
        <v>917</v>
      </c>
      <c r="K1831" t="s">
        <v>917</v>
      </c>
      <c r="L1831" t="s">
        <v>917</v>
      </c>
      <c r="M1831" t="s">
        <v>286</v>
      </c>
      <c r="N1831" t="s">
        <v>596</v>
      </c>
      <c r="O1831" t="s">
        <v>597</v>
      </c>
    </row>
    <row r="1832" spans="1:15" x14ac:dyDescent="0.25">
      <c r="A1832">
        <v>2008</v>
      </c>
      <c r="B1832">
        <v>113</v>
      </c>
      <c r="C1832" t="s">
        <v>82</v>
      </c>
      <c r="D1832" t="s">
        <v>83</v>
      </c>
      <c r="E1832" t="s">
        <v>283</v>
      </c>
      <c r="F1832" t="s">
        <v>51</v>
      </c>
      <c r="G1832" t="s">
        <v>832</v>
      </c>
      <c r="H1832" t="s">
        <v>108</v>
      </c>
      <c r="I1832" t="s">
        <v>917</v>
      </c>
      <c r="J1832" t="s">
        <v>917</v>
      </c>
      <c r="K1832" t="s">
        <v>917</v>
      </c>
      <c r="L1832" t="s">
        <v>917</v>
      </c>
      <c r="M1832" t="s">
        <v>286</v>
      </c>
      <c r="N1832" t="s">
        <v>596</v>
      </c>
      <c r="O1832" t="s">
        <v>597</v>
      </c>
    </row>
    <row r="1833" spans="1:15" x14ac:dyDescent="0.25">
      <c r="A1833">
        <v>2008</v>
      </c>
      <c r="B1833">
        <v>113</v>
      </c>
      <c r="C1833" t="s">
        <v>82</v>
      </c>
      <c r="D1833" t="s">
        <v>83</v>
      </c>
      <c r="E1833" t="s">
        <v>283</v>
      </c>
      <c r="F1833" t="s">
        <v>650</v>
      </c>
      <c r="G1833" t="s">
        <v>134</v>
      </c>
      <c r="H1833" t="s">
        <v>108</v>
      </c>
      <c r="I1833" t="s">
        <v>917</v>
      </c>
      <c r="J1833" t="s">
        <v>917</v>
      </c>
      <c r="K1833" t="s">
        <v>917</v>
      </c>
      <c r="L1833" t="s">
        <v>917</v>
      </c>
      <c r="M1833" t="s">
        <v>286</v>
      </c>
      <c r="N1833" t="s">
        <v>596</v>
      </c>
      <c r="O1833" t="s">
        <v>597</v>
      </c>
    </row>
    <row r="1834" spans="1:15" x14ac:dyDescent="0.25">
      <c r="A1834">
        <v>2008</v>
      </c>
      <c r="B1834">
        <v>113</v>
      </c>
      <c r="C1834" t="s">
        <v>82</v>
      </c>
      <c r="D1834" t="s">
        <v>83</v>
      </c>
      <c r="E1834" t="s">
        <v>283</v>
      </c>
      <c r="F1834" t="s">
        <v>650</v>
      </c>
      <c r="G1834" t="s">
        <v>775</v>
      </c>
      <c r="H1834" t="s">
        <v>108</v>
      </c>
      <c r="I1834" t="s">
        <v>917</v>
      </c>
      <c r="J1834" t="s">
        <v>917</v>
      </c>
      <c r="K1834" t="s">
        <v>917</v>
      </c>
      <c r="L1834" t="s">
        <v>917</v>
      </c>
      <c r="M1834" t="s">
        <v>286</v>
      </c>
      <c r="N1834" t="s">
        <v>596</v>
      </c>
      <c r="O1834" t="s">
        <v>597</v>
      </c>
    </row>
    <row r="1835" spans="1:15" x14ac:dyDescent="0.25">
      <c r="A1835">
        <v>2008</v>
      </c>
      <c r="B1835">
        <v>113</v>
      </c>
      <c r="C1835" t="s">
        <v>82</v>
      </c>
      <c r="D1835" t="s">
        <v>83</v>
      </c>
      <c r="E1835" t="s">
        <v>283</v>
      </c>
      <c r="F1835" t="s">
        <v>650</v>
      </c>
      <c r="G1835" t="s">
        <v>832</v>
      </c>
      <c r="H1835" t="s">
        <v>108</v>
      </c>
      <c r="I1835" t="s">
        <v>917</v>
      </c>
      <c r="J1835" t="s">
        <v>917</v>
      </c>
      <c r="K1835" t="s">
        <v>917</v>
      </c>
      <c r="L1835" t="s">
        <v>917</v>
      </c>
      <c r="M1835" t="s">
        <v>286</v>
      </c>
      <c r="N1835" t="s">
        <v>596</v>
      </c>
      <c r="O1835" t="s">
        <v>597</v>
      </c>
    </row>
    <row r="1836" spans="1:15" x14ac:dyDescent="0.25">
      <c r="A1836">
        <v>2008</v>
      </c>
      <c r="B1836">
        <v>113</v>
      </c>
      <c r="C1836" t="s">
        <v>82</v>
      </c>
      <c r="D1836" t="s">
        <v>83</v>
      </c>
      <c r="E1836" t="s">
        <v>283</v>
      </c>
      <c r="F1836" t="s">
        <v>128</v>
      </c>
      <c r="G1836" t="s">
        <v>134</v>
      </c>
      <c r="H1836" t="s">
        <v>108</v>
      </c>
      <c r="I1836" t="s">
        <v>917</v>
      </c>
      <c r="J1836" t="s">
        <v>917</v>
      </c>
      <c r="K1836" t="s">
        <v>917</v>
      </c>
      <c r="L1836" t="s">
        <v>917</v>
      </c>
      <c r="M1836" t="s">
        <v>286</v>
      </c>
      <c r="N1836" t="s">
        <v>596</v>
      </c>
      <c r="O1836" t="s">
        <v>597</v>
      </c>
    </row>
    <row r="1837" spans="1:15" x14ac:dyDescent="0.25">
      <c r="A1837">
        <v>2008</v>
      </c>
      <c r="B1837">
        <v>113</v>
      </c>
      <c r="C1837" t="s">
        <v>82</v>
      </c>
      <c r="D1837" t="s">
        <v>83</v>
      </c>
      <c r="E1837" t="s">
        <v>283</v>
      </c>
      <c r="F1837" t="s">
        <v>128</v>
      </c>
      <c r="G1837" t="s">
        <v>775</v>
      </c>
      <c r="H1837" t="s">
        <v>108</v>
      </c>
      <c r="I1837" t="s">
        <v>917</v>
      </c>
      <c r="J1837" t="s">
        <v>917</v>
      </c>
      <c r="K1837" t="s">
        <v>917</v>
      </c>
      <c r="L1837" t="s">
        <v>917</v>
      </c>
      <c r="M1837" t="s">
        <v>286</v>
      </c>
      <c r="N1837" t="s">
        <v>596</v>
      </c>
      <c r="O1837" t="s">
        <v>597</v>
      </c>
    </row>
    <row r="1838" spans="1:15" x14ac:dyDescent="0.25">
      <c r="A1838">
        <v>2008</v>
      </c>
      <c r="B1838">
        <v>113</v>
      </c>
      <c r="C1838" t="s">
        <v>82</v>
      </c>
      <c r="D1838" t="s">
        <v>83</v>
      </c>
      <c r="E1838" t="s">
        <v>283</v>
      </c>
      <c r="F1838" t="s">
        <v>128</v>
      </c>
      <c r="G1838" t="s">
        <v>832</v>
      </c>
      <c r="H1838" t="s">
        <v>108</v>
      </c>
      <c r="I1838" t="s">
        <v>917</v>
      </c>
      <c r="J1838" t="s">
        <v>917</v>
      </c>
      <c r="K1838" t="s">
        <v>917</v>
      </c>
      <c r="L1838" t="s">
        <v>917</v>
      </c>
      <c r="M1838" t="s">
        <v>286</v>
      </c>
      <c r="N1838" t="s">
        <v>596</v>
      </c>
      <c r="O1838" t="s">
        <v>597</v>
      </c>
    </row>
    <row r="1839" spans="1:15" x14ac:dyDescent="0.25">
      <c r="A1839">
        <v>2008</v>
      </c>
      <c r="B1839">
        <v>114</v>
      </c>
      <c r="C1839" t="s">
        <v>284</v>
      </c>
      <c r="D1839" t="s">
        <v>84</v>
      </c>
      <c r="E1839" t="s">
        <v>151</v>
      </c>
      <c r="F1839" t="s">
        <v>51</v>
      </c>
      <c r="G1839" t="s">
        <v>134</v>
      </c>
      <c r="H1839" t="s">
        <v>108</v>
      </c>
      <c r="I1839" t="s">
        <v>768</v>
      </c>
      <c r="J1839" t="s">
        <v>435</v>
      </c>
      <c r="K1839" t="s">
        <v>314</v>
      </c>
      <c r="L1839" t="s">
        <v>917</v>
      </c>
      <c r="M1839" t="s">
        <v>203</v>
      </c>
      <c r="N1839" t="s">
        <v>599</v>
      </c>
      <c r="O1839" t="s">
        <v>600</v>
      </c>
    </row>
    <row r="1840" spans="1:15" x14ac:dyDescent="0.25">
      <c r="A1840">
        <v>2008</v>
      </c>
      <c r="B1840">
        <v>114</v>
      </c>
      <c r="C1840" t="s">
        <v>284</v>
      </c>
      <c r="D1840" t="s">
        <v>84</v>
      </c>
      <c r="E1840" t="s">
        <v>151</v>
      </c>
      <c r="F1840" t="s">
        <v>51</v>
      </c>
      <c r="G1840" t="s">
        <v>795</v>
      </c>
      <c r="H1840" t="s">
        <v>108</v>
      </c>
      <c r="I1840" t="s">
        <v>768</v>
      </c>
      <c r="J1840" t="s">
        <v>435</v>
      </c>
      <c r="K1840" t="s">
        <v>314</v>
      </c>
      <c r="L1840" t="s">
        <v>917</v>
      </c>
      <c r="M1840" t="s">
        <v>203</v>
      </c>
      <c r="N1840" t="s">
        <v>599</v>
      </c>
      <c r="O1840" t="s">
        <v>600</v>
      </c>
    </row>
    <row r="1841" spans="1:15" x14ac:dyDescent="0.25">
      <c r="A1841">
        <v>2008</v>
      </c>
      <c r="B1841">
        <v>114</v>
      </c>
      <c r="C1841" t="s">
        <v>284</v>
      </c>
      <c r="D1841" t="s">
        <v>84</v>
      </c>
      <c r="E1841" t="s">
        <v>151</v>
      </c>
      <c r="F1841" t="s">
        <v>17</v>
      </c>
      <c r="G1841" t="s">
        <v>134</v>
      </c>
      <c r="H1841" t="s">
        <v>108</v>
      </c>
      <c r="I1841" t="s">
        <v>768</v>
      </c>
      <c r="J1841" t="s">
        <v>435</v>
      </c>
      <c r="K1841" t="s">
        <v>314</v>
      </c>
      <c r="L1841" t="s">
        <v>917</v>
      </c>
      <c r="M1841" t="s">
        <v>203</v>
      </c>
      <c r="N1841" t="s">
        <v>599</v>
      </c>
      <c r="O1841" t="s">
        <v>600</v>
      </c>
    </row>
    <row r="1842" spans="1:15" x14ac:dyDescent="0.25">
      <c r="A1842">
        <v>2008</v>
      </c>
      <c r="B1842">
        <v>114</v>
      </c>
      <c r="C1842" t="s">
        <v>284</v>
      </c>
      <c r="D1842" t="s">
        <v>84</v>
      </c>
      <c r="E1842" t="s">
        <v>151</v>
      </c>
      <c r="F1842" t="s">
        <v>17</v>
      </c>
      <c r="G1842" t="s">
        <v>795</v>
      </c>
      <c r="H1842" t="s">
        <v>108</v>
      </c>
      <c r="I1842" t="s">
        <v>768</v>
      </c>
      <c r="J1842" t="s">
        <v>435</v>
      </c>
      <c r="K1842" t="s">
        <v>314</v>
      </c>
      <c r="L1842" t="s">
        <v>917</v>
      </c>
      <c r="M1842" t="s">
        <v>203</v>
      </c>
      <c r="N1842" t="s">
        <v>599</v>
      </c>
      <c r="O1842" t="s">
        <v>600</v>
      </c>
    </row>
    <row r="1843" spans="1:15" x14ac:dyDescent="0.25">
      <c r="A1843">
        <v>2008</v>
      </c>
      <c r="B1843">
        <v>115</v>
      </c>
      <c r="C1843" t="s">
        <v>1111</v>
      </c>
      <c r="D1843" t="s">
        <v>431</v>
      </c>
      <c r="E1843" t="s">
        <v>289</v>
      </c>
      <c r="F1843" t="s">
        <v>128</v>
      </c>
      <c r="G1843" t="s">
        <v>134</v>
      </c>
      <c r="H1843" t="s">
        <v>108</v>
      </c>
      <c r="I1843" t="s">
        <v>917</v>
      </c>
      <c r="J1843" t="s">
        <v>287</v>
      </c>
      <c r="K1843" t="s">
        <v>314</v>
      </c>
      <c r="L1843" t="s">
        <v>116</v>
      </c>
      <c r="M1843" t="s">
        <v>285</v>
      </c>
      <c r="N1843" t="s">
        <v>601</v>
      </c>
      <c r="O1843" t="s">
        <v>602</v>
      </c>
    </row>
    <row r="1844" spans="1:15" x14ac:dyDescent="0.25">
      <c r="A1844">
        <v>2008</v>
      </c>
      <c r="B1844">
        <v>115</v>
      </c>
      <c r="C1844" t="s">
        <v>1111</v>
      </c>
      <c r="D1844" t="s">
        <v>431</v>
      </c>
      <c r="E1844" t="s">
        <v>289</v>
      </c>
      <c r="F1844" t="s">
        <v>128</v>
      </c>
      <c r="G1844" t="s">
        <v>772</v>
      </c>
      <c r="H1844" t="s">
        <v>108</v>
      </c>
      <c r="I1844" t="s">
        <v>917</v>
      </c>
      <c r="J1844" t="s">
        <v>287</v>
      </c>
      <c r="K1844" t="s">
        <v>314</v>
      </c>
      <c r="L1844" t="s">
        <v>116</v>
      </c>
      <c r="M1844" t="s">
        <v>285</v>
      </c>
      <c r="N1844" t="s">
        <v>601</v>
      </c>
      <c r="O1844" t="s">
        <v>602</v>
      </c>
    </row>
    <row r="1845" spans="1:15" x14ac:dyDescent="0.25">
      <c r="A1845">
        <v>2008</v>
      </c>
      <c r="B1845">
        <v>115</v>
      </c>
      <c r="C1845" t="s">
        <v>1111</v>
      </c>
      <c r="D1845" t="s">
        <v>431</v>
      </c>
      <c r="E1845" t="s">
        <v>289</v>
      </c>
      <c r="F1845" t="s">
        <v>671</v>
      </c>
      <c r="G1845" t="s">
        <v>134</v>
      </c>
      <c r="H1845" t="s">
        <v>108</v>
      </c>
      <c r="I1845" t="s">
        <v>917</v>
      </c>
      <c r="J1845" t="s">
        <v>287</v>
      </c>
      <c r="K1845" t="s">
        <v>314</v>
      </c>
      <c r="L1845" t="s">
        <v>116</v>
      </c>
      <c r="M1845" t="s">
        <v>285</v>
      </c>
      <c r="N1845" t="s">
        <v>601</v>
      </c>
      <c r="O1845" t="s">
        <v>602</v>
      </c>
    </row>
    <row r="1846" spans="1:15" x14ac:dyDescent="0.25">
      <c r="A1846">
        <v>2008</v>
      </c>
      <c r="B1846">
        <v>115</v>
      </c>
      <c r="C1846" t="s">
        <v>1111</v>
      </c>
      <c r="D1846" t="s">
        <v>431</v>
      </c>
      <c r="E1846" t="s">
        <v>289</v>
      </c>
      <c r="F1846" t="s">
        <v>671</v>
      </c>
      <c r="G1846" t="s">
        <v>772</v>
      </c>
      <c r="H1846" t="s">
        <v>108</v>
      </c>
      <c r="I1846" t="s">
        <v>917</v>
      </c>
      <c r="J1846" t="s">
        <v>287</v>
      </c>
      <c r="K1846" t="s">
        <v>314</v>
      </c>
      <c r="L1846" t="s">
        <v>116</v>
      </c>
      <c r="M1846" t="s">
        <v>285</v>
      </c>
      <c r="N1846" t="s">
        <v>601</v>
      </c>
      <c r="O1846" t="s">
        <v>602</v>
      </c>
    </row>
    <row r="1847" spans="1:15" x14ac:dyDescent="0.25">
      <c r="A1847">
        <v>2008</v>
      </c>
      <c r="B1847">
        <v>115</v>
      </c>
      <c r="C1847" t="s">
        <v>1111</v>
      </c>
      <c r="D1847" t="s">
        <v>431</v>
      </c>
      <c r="E1847" t="s">
        <v>289</v>
      </c>
      <c r="F1847" t="s">
        <v>672</v>
      </c>
      <c r="G1847" t="s">
        <v>134</v>
      </c>
      <c r="H1847" t="s">
        <v>108</v>
      </c>
      <c r="I1847" t="s">
        <v>917</v>
      </c>
      <c r="J1847" t="s">
        <v>287</v>
      </c>
      <c r="K1847" t="s">
        <v>314</v>
      </c>
      <c r="L1847" t="s">
        <v>116</v>
      </c>
      <c r="M1847" t="s">
        <v>285</v>
      </c>
      <c r="N1847" t="s">
        <v>601</v>
      </c>
      <c r="O1847" t="s">
        <v>602</v>
      </c>
    </row>
    <row r="1848" spans="1:15" x14ac:dyDescent="0.25">
      <c r="A1848">
        <v>2008</v>
      </c>
      <c r="B1848">
        <v>115</v>
      </c>
      <c r="C1848" t="s">
        <v>1111</v>
      </c>
      <c r="D1848" t="s">
        <v>431</v>
      </c>
      <c r="E1848" t="s">
        <v>289</v>
      </c>
      <c r="F1848" t="s">
        <v>672</v>
      </c>
      <c r="G1848" t="s">
        <v>772</v>
      </c>
      <c r="H1848" t="s">
        <v>108</v>
      </c>
      <c r="I1848" t="s">
        <v>917</v>
      </c>
      <c r="J1848" t="s">
        <v>287</v>
      </c>
      <c r="K1848" t="s">
        <v>314</v>
      </c>
      <c r="L1848" t="s">
        <v>116</v>
      </c>
      <c r="M1848" t="s">
        <v>285</v>
      </c>
      <c r="N1848" t="s">
        <v>601</v>
      </c>
      <c r="O1848" t="s">
        <v>602</v>
      </c>
    </row>
    <row r="1849" spans="1:15" x14ac:dyDescent="0.25">
      <c r="A1849">
        <v>2008</v>
      </c>
      <c r="B1849">
        <v>115</v>
      </c>
      <c r="C1849" t="s">
        <v>1111</v>
      </c>
      <c r="D1849" t="s">
        <v>431</v>
      </c>
      <c r="E1849" t="s">
        <v>289</v>
      </c>
      <c r="F1849" t="s">
        <v>673</v>
      </c>
      <c r="G1849" t="s">
        <v>134</v>
      </c>
      <c r="H1849" t="s">
        <v>108</v>
      </c>
      <c r="I1849" t="s">
        <v>917</v>
      </c>
      <c r="J1849" t="s">
        <v>287</v>
      </c>
      <c r="K1849" t="s">
        <v>314</v>
      </c>
      <c r="L1849" t="s">
        <v>116</v>
      </c>
      <c r="M1849" t="s">
        <v>285</v>
      </c>
      <c r="N1849" t="s">
        <v>601</v>
      </c>
      <c r="O1849" t="s">
        <v>602</v>
      </c>
    </row>
    <row r="1850" spans="1:15" x14ac:dyDescent="0.25">
      <c r="A1850">
        <v>2008</v>
      </c>
      <c r="B1850">
        <v>115</v>
      </c>
      <c r="C1850" t="s">
        <v>1111</v>
      </c>
      <c r="D1850" t="s">
        <v>431</v>
      </c>
      <c r="E1850" t="s">
        <v>289</v>
      </c>
      <c r="F1850" t="s">
        <v>673</v>
      </c>
      <c r="G1850" t="s">
        <v>772</v>
      </c>
      <c r="H1850" t="s">
        <v>108</v>
      </c>
      <c r="I1850" t="s">
        <v>917</v>
      </c>
      <c r="J1850" t="s">
        <v>287</v>
      </c>
      <c r="K1850" t="s">
        <v>314</v>
      </c>
      <c r="L1850" t="s">
        <v>116</v>
      </c>
      <c r="M1850" t="s">
        <v>285</v>
      </c>
      <c r="N1850" t="s">
        <v>601</v>
      </c>
      <c r="O1850" t="s">
        <v>602</v>
      </c>
    </row>
    <row r="1851" spans="1:15" x14ac:dyDescent="0.25">
      <c r="A1851">
        <v>2008</v>
      </c>
      <c r="B1851">
        <v>115</v>
      </c>
      <c r="C1851" t="s">
        <v>1111</v>
      </c>
      <c r="D1851" t="s">
        <v>431</v>
      </c>
      <c r="E1851" t="s">
        <v>289</v>
      </c>
      <c r="F1851" t="s">
        <v>674</v>
      </c>
      <c r="G1851" t="s">
        <v>134</v>
      </c>
      <c r="H1851" t="s">
        <v>108</v>
      </c>
      <c r="I1851" t="s">
        <v>917</v>
      </c>
      <c r="J1851" t="s">
        <v>287</v>
      </c>
      <c r="K1851" t="s">
        <v>314</v>
      </c>
      <c r="L1851" t="s">
        <v>116</v>
      </c>
      <c r="M1851" t="s">
        <v>285</v>
      </c>
      <c r="N1851" t="s">
        <v>601</v>
      </c>
      <c r="O1851" t="s">
        <v>602</v>
      </c>
    </row>
    <row r="1852" spans="1:15" x14ac:dyDescent="0.25">
      <c r="A1852">
        <v>2008</v>
      </c>
      <c r="B1852">
        <v>115</v>
      </c>
      <c r="C1852" t="s">
        <v>1111</v>
      </c>
      <c r="D1852" t="s">
        <v>431</v>
      </c>
      <c r="E1852" t="s">
        <v>289</v>
      </c>
      <c r="F1852" t="s">
        <v>674</v>
      </c>
      <c r="G1852" t="s">
        <v>772</v>
      </c>
      <c r="H1852" t="s">
        <v>108</v>
      </c>
      <c r="I1852" t="s">
        <v>917</v>
      </c>
      <c r="J1852" t="s">
        <v>287</v>
      </c>
      <c r="K1852" t="s">
        <v>314</v>
      </c>
      <c r="L1852" t="s">
        <v>116</v>
      </c>
      <c r="M1852" t="s">
        <v>285</v>
      </c>
      <c r="N1852" t="s">
        <v>601</v>
      </c>
      <c r="O1852" t="s">
        <v>602</v>
      </c>
    </row>
    <row r="1853" spans="1:15" x14ac:dyDescent="0.25">
      <c r="A1853">
        <v>2008</v>
      </c>
      <c r="B1853">
        <v>115</v>
      </c>
      <c r="C1853" t="s">
        <v>1111</v>
      </c>
      <c r="D1853" t="s">
        <v>431</v>
      </c>
      <c r="E1853" t="s">
        <v>289</v>
      </c>
      <c r="F1853" t="s">
        <v>676</v>
      </c>
      <c r="G1853" t="s">
        <v>134</v>
      </c>
      <c r="H1853" t="s">
        <v>108</v>
      </c>
      <c r="I1853" t="s">
        <v>917</v>
      </c>
      <c r="J1853" t="s">
        <v>287</v>
      </c>
      <c r="K1853" t="s">
        <v>314</v>
      </c>
      <c r="L1853" t="s">
        <v>116</v>
      </c>
      <c r="M1853" t="s">
        <v>285</v>
      </c>
      <c r="N1853" t="s">
        <v>601</v>
      </c>
      <c r="O1853" t="s">
        <v>602</v>
      </c>
    </row>
    <row r="1854" spans="1:15" x14ac:dyDescent="0.25">
      <c r="A1854">
        <v>2008</v>
      </c>
      <c r="B1854">
        <v>115</v>
      </c>
      <c r="C1854" t="s">
        <v>1111</v>
      </c>
      <c r="D1854" t="s">
        <v>431</v>
      </c>
      <c r="E1854" t="s">
        <v>289</v>
      </c>
      <c r="F1854" t="s">
        <v>676</v>
      </c>
      <c r="G1854" t="s">
        <v>772</v>
      </c>
      <c r="H1854" t="s">
        <v>108</v>
      </c>
      <c r="I1854" t="s">
        <v>917</v>
      </c>
      <c r="J1854" t="s">
        <v>287</v>
      </c>
      <c r="K1854" t="s">
        <v>314</v>
      </c>
      <c r="L1854" t="s">
        <v>116</v>
      </c>
      <c r="M1854" t="s">
        <v>285</v>
      </c>
      <c r="N1854" t="s">
        <v>601</v>
      </c>
      <c r="O1854" t="s">
        <v>602</v>
      </c>
    </row>
    <row r="1855" spans="1:15" x14ac:dyDescent="0.25">
      <c r="A1855">
        <v>2007</v>
      </c>
      <c r="B1855">
        <v>116</v>
      </c>
      <c r="C1855" t="s">
        <v>264</v>
      </c>
      <c r="D1855" t="s">
        <v>290</v>
      </c>
      <c r="E1855" t="s">
        <v>151</v>
      </c>
      <c r="F1855" t="s">
        <v>128</v>
      </c>
      <c r="G1855" t="s">
        <v>134</v>
      </c>
      <c r="H1855" t="s">
        <v>108</v>
      </c>
      <c r="I1855" t="s">
        <v>917</v>
      </c>
      <c r="J1855" t="s">
        <v>139</v>
      </c>
      <c r="K1855" t="s">
        <v>139</v>
      </c>
      <c r="L1855" t="s">
        <v>117</v>
      </c>
      <c r="M1855" t="s">
        <v>286</v>
      </c>
      <c r="N1855" t="s">
        <v>103</v>
      </c>
      <c r="O1855" t="s">
        <v>604</v>
      </c>
    </row>
    <row r="1856" spans="1:15" x14ac:dyDescent="0.25">
      <c r="A1856">
        <v>2007</v>
      </c>
      <c r="B1856">
        <v>116</v>
      </c>
      <c r="C1856" t="s">
        <v>264</v>
      </c>
      <c r="D1856" t="s">
        <v>290</v>
      </c>
      <c r="E1856" t="s">
        <v>151</v>
      </c>
      <c r="F1856" t="s">
        <v>128</v>
      </c>
      <c r="G1856" t="s">
        <v>795</v>
      </c>
      <c r="H1856" t="s">
        <v>108</v>
      </c>
      <c r="I1856" t="s">
        <v>917</v>
      </c>
      <c r="J1856" t="s">
        <v>139</v>
      </c>
      <c r="K1856" t="s">
        <v>139</v>
      </c>
      <c r="L1856" t="s">
        <v>117</v>
      </c>
      <c r="M1856" t="s">
        <v>286</v>
      </c>
      <c r="N1856" t="s">
        <v>103</v>
      </c>
      <c r="O1856" t="s">
        <v>604</v>
      </c>
    </row>
    <row r="1857" spans="1:15" x14ac:dyDescent="0.25">
      <c r="A1857">
        <v>2007</v>
      </c>
      <c r="B1857">
        <v>117</v>
      </c>
      <c r="C1857" t="s">
        <v>1111</v>
      </c>
      <c r="D1857" t="s">
        <v>431</v>
      </c>
      <c r="E1857" t="s">
        <v>289</v>
      </c>
      <c r="F1857" t="s">
        <v>128</v>
      </c>
      <c r="G1857" t="s">
        <v>134</v>
      </c>
      <c r="H1857" t="s">
        <v>108</v>
      </c>
      <c r="I1857" t="s">
        <v>917</v>
      </c>
      <c r="J1857" t="s">
        <v>287</v>
      </c>
      <c r="K1857" t="s">
        <v>314</v>
      </c>
      <c r="L1857" t="s">
        <v>116</v>
      </c>
      <c r="M1857" t="s">
        <v>285</v>
      </c>
      <c r="N1857" t="s">
        <v>85</v>
      </c>
      <c r="O1857" t="s">
        <v>605</v>
      </c>
    </row>
    <row r="1858" spans="1:15" x14ac:dyDescent="0.25">
      <c r="A1858">
        <v>2007</v>
      </c>
      <c r="B1858">
        <v>117</v>
      </c>
      <c r="C1858" t="s">
        <v>1111</v>
      </c>
      <c r="D1858" t="s">
        <v>431</v>
      </c>
      <c r="E1858" t="s">
        <v>289</v>
      </c>
      <c r="F1858" t="s">
        <v>128</v>
      </c>
      <c r="G1858" t="s">
        <v>772</v>
      </c>
      <c r="H1858" t="s">
        <v>108</v>
      </c>
      <c r="I1858" t="s">
        <v>917</v>
      </c>
      <c r="J1858" t="s">
        <v>287</v>
      </c>
      <c r="K1858" t="s">
        <v>314</v>
      </c>
      <c r="L1858" t="s">
        <v>116</v>
      </c>
      <c r="M1858" t="s">
        <v>285</v>
      </c>
      <c r="N1858" t="s">
        <v>85</v>
      </c>
      <c r="O1858" t="s">
        <v>605</v>
      </c>
    </row>
    <row r="1859" spans="1:15" x14ac:dyDescent="0.25">
      <c r="A1859">
        <v>2007</v>
      </c>
      <c r="B1859">
        <v>118</v>
      </c>
      <c r="C1859" t="s">
        <v>867</v>
      </c>
      <c r="D1859" t="s">
        <v>84</v>
      </c>
      <c r="E1859" t="s">
        <v>151</v>
      </c>
      <c r="F1859" t="s">
        <v>128</v>
      </c>
      <c r="G1859" t="s">
        <v>301</v>
      </c>
      <c r="H1859" t="s">
        <v>108</v>
      </c>
      <c r="I1859" t="s">
        <v>917</v>
      </c>
      <c r="J1859" t="s">
        <v>292</v>
      </c>
      <c r="K1859" t="s">
        <v>293</v>
      </c>
      <c r="L1859" t="s">
        <v>117</v>
      </c>
      <c r="M1859" t="s">
        <v>192</v>
      </c>
      <c r="N1859" t="s">
        <v>86</v>
      </c>
      <c r="O1859" t="s">
        <v>291</v>
      </c>
    </row>
    <row r="1860" spans="1:15" x14ac:dyDescent="0.25">
      <c r="A1860">
        <v>2007</v>
      </c>
      <c r="B1860">
        <v>118</v>
      </c>
      <c r="C1860" t="s">
        <v>867</v>
      </c>
      <c r="D1860" t="s">
        <v>84</v>
      </c>
      <c r="E1860" t="s">
        <v>892</v>
      </c>
      <c r="F1860" t="s">
        <v>128</v>
      </c>
      <c r="G1860" t="s">
        <v>301</v>
      </c>
      <c r="H1860" t="s">
        <v>108</v>
      </c>
      <c r="I1860" t="s">
        <v>917</v>
      </c>
      <c r="J1860" t="s">
        <v>292</v>
      </c>
      <c r="K1860" t="s">
        <v>293</v>
      </c>
      <c r="L1860" t="s">
        <v>117</v>
      </c>
      <c r="M1860" t="s">
        <v>192</v>
      </c>
      <c r="N1860" t="s">
        <v>86</v>
      </c>
      <c r="O1860" t="s">
        <v>291</v>
      </c>
    </row>
    <row r="1861" spans="1:15" x14ac:dyDescent="0.25">
      <c r="A1861">
        <v>2007</v>
      </c>
      <c r="B1861">
        <v>118</v>
      </c>
      <c r="C1861" t="s">
        <v>867</v>
      </c>
      <c r="D1861" t="s">
        <v>445</v>
      </c>
      <c r="E1861" t="s">
        <v>151</v>
      </c>
      <c r="F1861" t="s">
        <v>128</v>
      </c>
      <c r="G1861" t="s">
        <v>301</v>
      </c>
      <c r="H1861" t="s">
        <v>108</v>
      </c>
      <c r="I1861" t="s">
        <v>917</v>
      </c>
      <c r="J1861" t="s">
        <v>292</v>
      </c>
      <c r="K1861" t="s">
        <v>293</v>
      </c>
      <c r="L1861" t="s">
        <v>117</v>
      </c>
      <c r="M1861" t="s">
        <v>192</v>
      </c>
      <c r="N1861" t="s">
        <v>86</v>
      </c>
      <c r="O1861" t="s">
        <v>291</v>
      </c>
    </row>
    <row r="1862" spans="1:15" x14ac:dyDescent="0.25">
      <c r="A1862">
        <v>2007</v>
      </c>
      <c r="B1862">
        <v>118</v>
      </c>
      <c r="C1862" t="s">
        <v>867</v>
      </c>
      <c r="D1862" t="s">
        <v>445</v>
      </c>
      <c r="E1862" t="s">
        <v>892</v>
      </c>
      <c r="F1862" t="s">
        <v>128</v>
      </c>
      <c r="G1862" t="s">
        <v>301</v>
      </c>
      <c r="H1862" t="s">
        <v>108</v>
      </c>
      <c r="I1862" t="s">
        <v>917</v>
      </c>
      <c r="J1862" t="s">
        <v>292</v>
      </c>
      <c r="K1862" t="s">
        <v>293</v>
      </c>
      <c r="L1862" t="s">
        <v>117</v>
      </c>
      <c r="M1862" t="s">
        <v>192</v>
      </c>
      <c r="N1862" t="s">
        <v>86</v>
      </c>
      <c r="O1862" t="s">
        <v>291</v>
      </c>
    </row>
    <row r="1863" spans="1:15" x14ac:dyDescent="0.25">
      <c r="A1863">
        <v>2007</v>
      </c>
      <c r="B1863">
        <v>118</v>
      </c>
      <c r="C1863" t="s">
        <v>867</v>
      </c>
      <c r="D1863" t="s">
        <v>761</v>
      </c>
      <c r="E1863" t="s">
        <v>151</v>
      </c>
      <c r="F1863" t="s">
        <v>128</v>
      </c>
      <c r="G1863" t="s">
        <v>301</v>
      </c>
      <c r="H1863" t="s">
        <v>108</v>
      </c>
      <c r="I1863" t="s">
        <v>917</v>
      </c>
      <c r="J1863" t="s">
        <v>292</v>
      </c>
      <c r="K1863" t="s">
        <v>293</v>
      </c>
      <c r="L1863" t="s">
        <v>117</v>
      </c>
      <c r="M1863" t="s">
        <v>192</v>
      </c>
      <c r="N1863" t="s">
        <v>86</v>
      </c>
      <c r="O1863" t="s">
        <v>291</v>
      </c>
    </row>
    <row r="1864" spans="1:15" x14ac:dyDescent="0.25">
      <c r="A1864">
        <v>2007</v>
      </c>
      <c r="B1864">
        <v>118</v>
      </c>
      <c r="C1864" t="s">
        <v>867</v>
      </c>
      <c r="D1864" t="s">
        <v>761</v>
      </c>
      <c r="E1864" t="s">
        <v>892</v>
      </c>
      <c r="F1864" t="s">
        <v>128</v>
      </c>
      <c r="G1864" t="s">
        <v>301</v>
      </c>
      <c r="H1864" t="s">
        <v>108</v>
      </c>
      <c r="I1864" t="s">
        <v>917</v>
      </c>
      <c r="J1864" t="s">
        <v>292</v>
      </c>
      <c r="K1864" t="s">
        <v>293</v>
      </c>
      <c r="L1864" t="s">
        <v>117</v>
      </c>
      <c r="M1864" t="s">
        <v>192</v>
      </c>
      <c r="N1864" t="s">
        <v>86</v>
      </c>
      <c r="O1864" t="s">
        <v>291</v>
      </c>
    </row>
    <row r="1865" spans="1:15" x14ac:dyDescent="0.25">
      <c r="A1865">
        <v>2007</v>
      </c>
      <c r="B1865">
        <v>119</v>
      </c>
      <c r="C1865" t="s">
        <v>1111</v>
      </c>
      <c r="D1865" t="s">
        <v>431</v>
      </c>
      <c r="E1865" t="s">
        <v>289</v>
      </c>
      <c r="F1865" t="s">
        <v>128</v>
      </c>
      <c r="G1865" t="s">
        <v>134</v>
      </c>
      <c r="H1865" t="s">
        <v>108</v>
      </c>
      <c r="I1865" t="s">
        <v>917</v>
      </c>
      <c r="J1865" t="s">
        <v>287</v>
      </c>
      <c r="K1865" t="s">
        <v>314</v>
      </c>
      <c r="L1865" t="s">
        <v>116</v>
      </c>
      <c r="M1865" t="s">
        <v>297</v>
      </c>
      <c r="N1865" t="s">
        <v>607</v>
      </c>
      <c r="O1865" t="s">
        <v>296</v>
      </c>
    </row>
    <row r="1866" spans="1:15" x14ac:dyDescent="0.25">
      <c r="A1866">
        <v>2007</v>
      </c>
      <c r="B1866">
        <v>119</v>
      </c>
      <c r="C1866" t="s">
        <v>1111</v>
      </c>
      <c r="D1866" t="s">
        <v>431</v>
      </c>
      <c r="E1866" t="s">
        <v>289</v>
      </c>
      <c r="F1866" t="s">
        <v>128</v>
      </c>
      <c r="G1866" t="s">
        <v>816</v>
      </c>
      <c r="H1866" t="s">
        <v>108</v>
      </c>
      <c r="I1866" t="s">
        <v>917</v>
      </c>
      <c r="J1866" t="s">
        <v>287</v>
      </c>
      <c r="K1866" t="s">
        <v>314</v>
      </c>
      <c r="L1866" t="s">
        <v>116</v>
      </c>
      <c r="M1866" t="s">
        <v>297</v>
      </c>
      <c r="N1866" t="s">
        <v>607</v>
      </c>
      <c r="O1866" t="s">
        <v>296</v>
      </c>
    </row>
    <row r="1867" spans="1:15" x14ac:dyDescent="0.25">
      <c r="A1867">
        <v>2006</v>
      </c>
      <c r="B1867">
        <v>120</v>
      </c>
      <c r="C1867" t="s">
        <v>298</v>
      </c>
      <c r="D1867" t="s">
        <v>64</v>
      </c>
      <c r="E1867" t="s">
        <v>149</v>
      </c>
      <c r="F1867" t="s">
        <v>17</v>
      </c>
      <c r="G1867" t="s">
        <v>906</v>
      </c>
      <c r="H1867" t="s">
        <v>108</v>
      </c>
      <c r="I1867" t="s">
        <v>646</v>
      </c>
      <c r="J1867" t="s">
        <v>428</v>
      </c>
      <c r="K1867" t="s">
        <v>314</v>
      </c>
      <c r="L1867" t="s">
        <v>117</v>
      </c>
      <c r="M1867" t="s">
        <v>295</v>
      </c>
      <c r="N1867" t="s">
        <v>608</v>
      </c>
      <c r="O1867" t="s">
        <v>294</v>
      </c>
    </row>
    <row r="1868" spans="1:15" x14ac:dyDescent="0.25">
      <c r="A1868">
        <v>2006</v>
      </c>
      <c r="B1868">
        <v>120</v>
      </c>
      <c r="C1868" t="s">
        <v>298</v>
      </c>
      <c r="D1868" t="s">
        <v>64</v>
      </c>
      <c r="E1868" t="s">
        <v>149</v>
      </c>
      <c r="F1868" t="s">
        <v>17</v>
      </c>
      <c r="G1868" t="s">
        <v>787</v>
      </c>
      <c r="H1868" t="s">
        <v>108</v>
      </c>
      <c r="I1868" t="s">
        <v>646</v>
      </c>
      <c r="J1868" t="s">
        <v>428</v>
      </c>
      <c r="K1868" t="s">
        <v>314</v>
      </c>
      <c r="L1868" t="s">
        <v>117</v>
      </c>
      <c r="M1868" t="s">
        <v>295</v>
      </c>
      <c r="N1868" t="s">
        <v>608</v>
      </c>
      <c r="O1868" t="s">
        <v>294</v>
      </c>
    </row>
    <row r="1869" spans="1:15" x14ac:dyDescent="0.25">
      <c r="A1869">
        <v>2006</v>
      </c>
      <c r="B1869">
        <v>120</v>
      </c>
      <c r="C1869" t="s">
        <v>298</v>
      </c>
      <c r="D1869" t="s">
        <v>64</v>
      </c>
      <c r="E1869" t="s">
        <v>149</v>
      </c>
      <c r="F1869" t="s">
        <v>17</v>
      </c>
      <c r="G1869" t="s">
        <v>778</v>
      </c>
      <c r="H1869" t="s">
        <v>108</v>
      </c>
      <c r="I1869" t="s">
        <v>646</v>
      </c>
      <c r="J1869" t="s">
        <v>428</v>
      </c>
      <c r="K1869" t="s">
        <v>314</v>
      </c>
      <c r="L1869" t="s">
        <v>117</v>
      </c>
      <c r="M1869" t="s">
        <v>295</v>
      </c>
      <c r="N1869" t="s">
        <v>608</v>
      </c>
      <c r="O1869" t="s">
        <v>294</v>
      </c>
    </row>
    <row r="1870" spans="1:15" x14ac:dyDescent="0.25">
      <c r="A1870">
        <v>2006</v>
      </c>
      <c r="B1870">
        <v>120</v>
      </c>
      <c r="C1870" t="s">
        <v>298</v>
      </c>
      <c r="D1870" t="s">
        <v>64</v>
      </c>
      <c r="E1870" t="s">
        <v>149</v>
      </c>
      <c r="F1870" t="s">
        <v>17</v>
      </c>
      <c r="G1870" t="s">
        <v>841</v>
      </c>
      <c r="H1870" t="s">
        <v>108</v>
      </c>
      <c r="I1870" t="s">
        <v>646</v>
      </c>
      <c r="J1870" t="s">
        <v>428</v>
      </c>
      <c r="K1870" t="s">
        <v>314</v>
      </c>
      <c r="L1870" t="s">
        <v>117</v>
      </c>
      <c r="M1870" t="s">
        <v>295</v>
      </c>
      <c r="N1870" t="s">
        <v>608</v>
      </c>
      <c r="O1870" t="s">
        <v>294</v>
      </c>
    </row>
    <row r="1871" spans="1:15" x14ac:dyDescent="0.25">
      <c r="A1871">
        <v>2006</v>
      </c>
      <c r="B1871">
        <v>120</v>
      </c>
      <c r="C1871" t="s">
        <v>298</v>
      </c>
      <c r="D1871" t="s">
        <v>64</v>
      </c>
      <c r="E1871" t="s">
        <v>149</v>
      </c>
      <c r="F1871" t="s">
        <v>128</v>
      </c>
      <c r="G1871" t="s">
        <v>906</v>
      </c>
      <c r="H1871" t="s">
        <v>108</v>
      </c>
      <c r="I1871" t="s">
        <v>646</v>
      </c>
      <c r="J1871" t="s">
        <v>428</v>
      </c>
      <c r="K1871" t="s">
        <v>314</v>
      </c>
      <c r="L1871" t="s">
        <v>117</v>
      </c>
      <c r="M1871" t="s">
        <v>295</v>
      </c>
      <c r="N1871" t="s">
        <v>608</v>
      </c>
      <c r="O1871" t="s">
        <v>294</v>
      </c>
    </row>
    <row r="1872" spans="1:15" x14ac:dyDescent="0.25">
      <c r="A1872">
        <v>2006</v>
      </c>
      <c r="B1872">
        <v>120</v>
      </c>
      <c r="C1872" t="s">
        <v>298</v>
      </c>
      <c r="D1872" t="s">
        <v>64</v>
      </c>
      <c r="E1872" t="s">
        <v>149</v>
      </c>
      <c r="F1872" t="s">
        <v>128</v>
      </c>
      <c r="G1872" t="s">
        <v>787</v>
      </c>
      <c r="H1872" t="s">
        <v>108</v>
      </c>
      <c r="I1872" t="s">
        <v>646</v>
      </c>
      <c r="J1872" t="s">
        <v>428</v>
      </c>
      <c r="K1872" t="s">
        <v>314</v>
      </c>
      <c r="L1872" t="s">
        <v>117</v>
      </c>
      <c r="M1872" t="s">
        <v>295</v>
      </c>
      <c r="N1872" t="s">
        <v>608</v>
      </c>
      <c r="O1872" t="s">
        <v>294</v>
      </c>
    </row>
    <row r="1873" spans="1:15" x14ac:dyDescent="0.25">
      <c r="A1873">
        <v>2006</v>
      </c>
      <c r="B1873">
        <v>120</v>
      </c>
      <c r="C1873" t="s">
        <v>298</v>
      </c>
      <c r="D1873" t="s">
        <v>64</v>
      </c>
      <c r="E1873" t="s">
        <v>149</v>
      </c>
      <c r="F1873" t="s">
        <v>128</v>
      </c>
      <c r="G1873" t="s">
        <v>778</v>
      </c>
      <c r="H1873" t="s">
        <v>108</v>
      </c>
      <c r="I1873" t="s">
        <v>646</v>
      </c>
      <c r="J1873" t="s">
        <v>428</v>
      </c>
      <c r="K1873" t="s">
        <v>314</v>
      </c>
      <c r="L1873" t="s">
        <v>117</v>
      </c>
      <c r="M1873" t="s">
        <v>295</v>
      </c>
      <c r="N1873" t="s">
        <v>608</v>
      </c>
      <c r="O1873" t="s">
        <v>294</v>
      </c>
    </row>
    <row r="1874" spans="1:15" x14ac:dyDescent="0.25">
      <c r="A1874">
        <v>2006</v>
      </c>
      <c r="B1874">
        <v>120</v>
      </c>
      <c r="C1874" t="s">
        <v>298</v>
      </c>
      <c r="D1874" t="s">
        <v>64</v>
      </c>
      <c r="E1874" t="s">
        <v>149</v>
      </c>
      <c r="F1874" t="s">
        <v>128</v>
      </c>
      <c r="G1874" t="s">
        <v>841</v>
      </c>
      <c r="H1874" t="s">
        <v>108</v>
      </c>
      <c r="I1874" t="s">
        <v>646</v>
      </c>
      <c r="J1874" t="s">
        <v>428</v>
      </c>
      <c r="K1874" t="s">
        <v>314</v>
      </c>
      <c r="L1874" t="s">
        <v>117</v>
      </c>
      <c r="M1874" t="s">
        <v>295</v>
      </c>
      <c r="N1874" t="s">
        <v>608</v>
      </c>
      <c r="O1874" t="s">
        <v>294</v>
      </c>
    </row>
    <row r="1875" spans="1:15" x14ac:dyDescent="0.25">
      <c r="A1875">
        <v>2006</v>
      </c>
      <c r="B1875">
        <v>120</v>
      </c>
      <c r="C1875" t="s">
        <v>298</v>
      </c>
      <c r="D1875" t="s">
        <v>64</v>
      </c>
      <c r="E1875" t="s">
        <v>149</v>
      </c>
      <c r="F1875" t="s">
        <v>51</v>
      </c>
      <c r="G1875" t="s">
        <v>906</v>
      </c>
      <c r="H1875" t="s">
        <v>108</v>
      </c>
      <c r="I1875" t="s">
        <v>646</v>
      </c>
      <c r="J1875" t="s">
        <v>428</v>
      </c>
      <c r="K1875" t="s">
        <v>314</v>
      </c>
      <c r="L1875" t="s">
        <v>117</v>
      </c>
      <c r="M1875" t="s">
        <v>295</v>
      </c>
      <c r="N1875" t="s">
        <v>608</v>
      </c>
      <c r="O1875" t="s">
        <v>294</v>
      </c>
    </row>
    <row r="1876" spans="1:15" x14ac:dyDescent="0.25">
      <c r="A1876">
        <v>2006</v>
      </c>
      <c r="B1876">
        <v>120</v>
      </c>
      <c r="C1876" t="s">
        <v>298</v>
      </c>
      <c r="D1876" t="s">
        <v>64</v>
      </c>
      <c r="E1876" t="s">
        <v>149</v>
      </c>
      <c r="F1876" t="s">
        <v>51</v>
      </c>
      <c r="G1876" t="s">
        <v>787</v>
      </c>
      <c r="H1876" t="s">
        <v>108</v>
      </c>
      <c r="I1876" t="s">
        <v>646</v>
      </c>
      <c r="J1876" t="s">
        <v>428</v>
      </c>
      <c r="K1876" t="s">
        <v>314</v>
      </c>
      <c r="L1876" t="s">
        <v>117</v>
      </c>
      <c r="M1876" t="s">
        <v>295</v>
      </c>
      <c r="N1876" t="s">
        <v>608</v>
      </c>
      <c r="O1876" t="s">
        <v>294</v>
      </c>
    </row>
    <row r="1877" spans="1:15" x14ac:dyDescent="0.25">
      <c r="A1877">
        <v>2006</v>
      </c>
      <c r="B1877">
        <v>120</v>
      </c>
      <c r="C1877" t="s">
        <v>298</v>
      </c>
      <c r="D1877" t="s">
        <v>64</v>
      </c>
      <c r="E1877" t="s">
        <v>149</v>
      </c>
      <c r="F1877" t="s">
        <v>51</v>
      </c>
      <c r="G1877" t="s">
        <v>778</v>
      </c>
      <c r="H1877" t="s">
        <v>108</v>
      </c>
      <c r="I1877" t="s">
        <v>646</v>
      </c>
      <c r="J1877" t="s">
        <v>428</v>
      </c>
      <c r="K1877" t="s">
        <v>314</v>
      </c>
      <c r="L1877" t="s">
        <v>117</v>
      </c>
      <c r="M1877" t="s">
        <v>295</v>
      </c>
      <c r="N1877" t="s">
        <v>608</v>
      </c>
      <c r="O1877" t="s">
        <v>294</v>
      </c>
    </row>
    <row r="1878" spans="1:15" x14ac:dyDescent="0.25">
      <c r="A1878">
        <v>2006</v>
      </c>
      <c r="B1878">
        <v>120</v>
      </c>
      <c r="C1878" t="s">
        <v>298</v>
      </c>
      <c r="D1878" t="s">
        <v>64</v>
      </c>
      <c r="E1878" t="s">
        <v>149</v>
      </c>
      <c r="F1878" t="s">
        <v>51</v>
      </c>
      <c r="G1878" t="s">
        <v>841</v>
      </c>
      <c r="H1878" t="s">
        <v>108</v>
      </c>
      <c r="I1878" t="s">
        <v>646</v>
      </c>
      <c r="J1878" t="s">
        <v>428</v>
      </c>
      <c r="K1878" t="s">
        <v>314</v>
      </c>
      <c r="L1878" t="s">
        <v>117</v>
      </c>
      <c r="M1878" t="s">
        <v>295</v>
      </c>
      <c r="N1878" t="s">
        <v>608</v>
      </c>
      <c r="O1878" t="s">
        <v>294</v>
      </c>
    </row>
    <row r="1879" spans="1:15" x14ac:dyDescent="0.25">
      <c r="A1879">
        <v>2006</v>
      </c>
      <c r="B1879">
        <v>121</v>
      </c>
      <c r="C1879" t="s">
        <v>888</v>
      </c>
      <c r="D1879" t="s">
        <v>58</v>
      </c>
      <c r="E1879" t="s">
        <v>149</v>
      </c>
      <c r="F1879" t="s">
        <v>128</v>
      </c>
      <c r="G1879" t="s">
        <v>243</v>
      </c>
      <c r="H1879" t="s">
        <v>108</v>
      </c>
      <c r="I1879" t="s">
        <v>917</v>
      </c>
      <c r="J1879" t="s">
        <v>302</v>
      </c>
      <c r="K1879" t="s">
        <v>186</v>
      </c>
      <c r="L1879" t="s">
        <v>117</v>
      </c>
      <c r="M1879" t="s">
        <v>223</v>
      </c>
      <c r="N1879" t="s">
        <v>87</v>
      </c>
      <c r="O1879" t="s">
        <v>299</v>
      </c>
    </row>
    <row r="1880" spans="1:15" x14ac:dyDescent="0.25">
      <c r="A1880">
        <v>2006</v>
      </c>
      <c r="B1880">
        <v>121</v>
      </c>
      <c r="C1880" t="s">
        <v>888</v>
      </c>
      <c r="D1880" t="s">
        <v>58</v>
      </c>
      <c r="E1880" t="s">
        <v>149</v>
      </c>
      <c r="F1880" t="s">
        <v>17</v>
      </c>
      <c r="G1880" t="s">
        <v>243</v>
      </c>
      <c r="H1880" t="s">
        <v>108</v>
      </c>
      <c r="I1880" t="s">
        <v>917</v>
      </c>
      <c r="J1880" t="s">
        <v>302</v>
      </c>
      <c r="K1880" t="s">
        <v>186</v>
      </c>
      <c r="L1880" t="s">
        <v>117</v>
      </c>
      <c r="M1880" t="s">
        <v>223</v>
      </c>
      <c r="N1880" t="s">
        <v>87</v>
      </c>
      <c r="O1880" t="s">
        <v>299</v>
      </c>
    </row>
    <row r="1881" spans="1:15" x14ac:dyDescent="0.25">
      <c r="A1881">
        <v>2006</v>
      </c>
      <c r="B1881">
        <v>121</v>
      </c>
      <c r="C1881" t="s">
        <v>888</v>
      </c>
      <c r="D1881" t="s">
        <v>58</v>
      </c>
      <c r="E1881" t="s">
        <v>149</v>
      </c>
      <c r="F1881" t="s">
        <v>128</v>
      </c>
      <c r="G1881" t="s">
        <v>243</v>
      </c>
      <c r="H1881" t="s">
        <v>108</v>
      </c>
      <c r="I1881" t="s">
        <v>917</v>
      </c>
      <c r="J1881" t="s">
        <v>302</v>
      </c>
      <c r="K1881" t="s">
        <v>705</v>
      </c>
      <c r="L1881" t="s">
        <v>117</v>
      </c>
      <c r="M1881" t="s">
        <v>223</v>
      </c>
      <c r="N1881" t="s">
        <v>87</v>
      </c>
      <c r="O1881" t="s">
        <v>299</v>
      </c>
    </row>
    <row r="1882" spans="1:15" x14ac:dyDescent="0.25">
      <c r="A1882">
        <v>2006</v>
      </c>
      <c r="B1882">
        <v>121</v>
      </c>
      <c r="C1882" t="s">
        <v>888</v>
      </c>
      <c r="D1882" t="s">
        <v>58</v>
      </c>
      <c r="E1882" t="s">
        <v>149</v>
      </c>
      <c r="F1882" t="s">
        <v>17</v>
      </c>
      <c r="G1882" t="s">
        <v>243</v>
      </c>
      <c r="H1882" t="s">
        <v>108</v>
      </c>
      <c r="I1882" t="s">
        <v>917</v>
      </c>
      <c r="J1882" t="s">
        <v>302</v>
      </c>
      <c r="K1882" t="s">
        <v>705</v>
      </c>
      <c r="L1882" t="s">
        <v>117</v>
      </c>
      <c r="M1882" t="s">
        <v>223</v>
      </c>
      <c r="N1882" t="s">
        <v>87</v>
      </c>
      <c r="O1882" t="s">
        <v>299</v>
      </c>
    </row>
    <row r="1883" spans="1:15" x14ac:dyDescent="0.25">
      <c r="A1883">
        <v>2006</v>
      </c>
      <c r="B1883">
        <v>121</v>
      </c>
      <c r="C1883" t="s">
        <v>888</v>
      </c>
      <c r="D1883" t="s">
        <v>58</v>
      </c>
      <c r="E1883" t="s">
        <v>149</v>
      </c>
      <c r="F1883" t="s">
        <v>128</v>
      </c>
      <c r="G1883" t="s">
        <v>243</v>
      </c>
      <c r="H1883" t="s">
        <v>108</v>
      </c>
      <c r="I1883" t="s">
        <v>917</v>
      </c>
      <c r="J1883" t="s">
        <v>302</v>
      </c>
      <c r="K1883" t="s">
        <v>411</v>
      </c>
      <c r="L1883" t="s">
        <v>117</v>
      </c>
      <c r="M1883" t="s">
        <v>223</v>
      </c>
      <c r="N1883" t="s">
        <v>87</v>
      </c>
      <c r="O1883" t="s">
        <v>299</v>
      </c>
    </row>
    <row r="1884" spans="1:15" x14ac:dyDescent="0.25">
      <c r="A1884">
        <v>2006</v>
      </c>
      <c r="B1884">
        <v>121</v>
      </c>
      <c r="C1884" t="s">
        <v>888</v>
      </c>
      <c r="D1884" t="s">
        <v>58</v>
      </c>
      <c r="E1884" t="s">
        <v>149</v>
      </c>
      <c r="F1884" t="s">
        <v>17</v>
      </c>
      <c r="G1884" t="s">
        <v>243</v>
      </c>
      <c r="H1884" t="s">
        <v>108</v>
      </c>
      <c r="I1884" t="s">
        <v>917</v>
      </c>
      <c r="J1884" t="s">
        <v>302</v>
      </c>
      <c r="K1884" t="s">
        <v>411</v>
      </c>
      <c r="L1884" t="s">
        <v>117</v>
      </c>
      <c r="M1884" t="s">
        <v>223</v>
      </c>
      <c r="N1884" t="s">
        <v>87</v>
      </c>
      <c r="O1884" t="s">
        <v>299</v>
      </c>
    </row>
    <row r="1885" spans="1:15" x14ac:dyDescent="0.25">
      <c r="A1885">
        <v>2005</v>
      </c>
      <c r="B1885">
        <v>122</v>
      </c>
      <c r="C1885" t="s">
        <v>30</v>
      </c>
      <c r="D1885" t="s">
        <v>20</v>
      </c>
      <c r="E1885" t="s">
        <v>151</v>
      </c>
      <c r="F1885" t="s">
        <v>51</v>
      </c>
      <c r="G1885" t="s">
        <v>817</v>
      </c>
      <c r="H1885" t="s">
        <v>108</v>
      </c>
      <c r="I1885" t="s">
        <v>917</v>
      </c>
      <c r="J1885" t="s">
        <v>304</v>
      </c>
      <c r="K1885" t="s">
        <v>708</v>
      </c>
      <c r="L1885" t="s">
        <v>117</v>
      </c>
      <c r="M1885" t="s">
        <v>147</v>
      </c>
      <c r="N1885" t="s">
        <v>88</v>
      </c>
      <c r="O1885" t="s">
        <v>303</v>
      </c>
    </row>
    <row r="1886" spans="1:15" x14ac:dyDescent="0.25">
      <c r="A1886">
        <v>2005</v>
      </c>
      <c r="B1886">
        <v>122</v>
      </c>
      <c r="C1886" t="s">
        <v>30</v>
      </c>
      <c r="D1886" t="s">
        <v>20</v>
      </c>
      <c r="E1886" t="s">
        <v>151</v>
      </c>
      <c r="F1886" t="s">
        <v>51</v>
      </c>
      <c r="G1886" t="s">
        <v>134</v>
      </c>
      <c r="H1886" t="s">
        <v>108</v>
      </c>
      <c r="I1886" t="s">
        <v>917</v>
      </c>
      <c r="J1886" t="s">
        <v>304</v>
      </c>
      <c r="K1886" t="s">
        <v>708</v>
      </c>
      <c r="L1886" t="s">
        <v>117</v>
      </c>
      <c r="M1886" t="s">
        <v>147</v>
      </c>
      <c r="N1886" t="s">
        <v>88</v>
      </c>
      <c r="O1886" t="s">
        <v>303</v>
      </c>
    </row>
    <row r="1887" spans="1:15" x14ac:dyDescent="0.25">
      <c r="A1887">
        <v>2005</v>
      </c>
      <c r="B1887">
        <v>122</v>
      </c>
      <c r="C1887" t="s">
        <v>30</v>
      </c>
      <c r="D1887" t="s">
        <v>20</v>
      </c>
      <c r="E1887" t="s">
        <v>151</v>
      </c>
      <c r="F1887" t="s">
        <v>51</v>
      </c>
      <c r="G1887" t="s">
        <v>243</v>
      </c>
      <c r="H1887" t="s">
        <v>108</v>
      </c>
      <c r="I1887" t="s">
        <v>917</v>
      </c>
      <c r="J1887" t="s">
        <v>304</v>
      </c>
      <c r="K1887" t="s">
        <v>708</v>
      </c>
      <c r="L1887" t="s">
        <v>117</v>
      </c>
      <c r="M1887" t="s">
        <v>147</v>
      </c>
      <c r="N1887" t="s">
        <v>88</v>
      </c>
      <c r="O1887" t="s">
        <v>303</v>
      </c>
    </row>
    <row r="1888" spans="1:15" x14ac:dyDescent="0.25">
      <c r="A1888">
        <v>2005</v>
      </c>
      <c r="B1888">
        <v>122</v>
      </c>
      <c r="C1888" t="s">
        <v>30</v>
      </c>
      <c r="D1888" t="s">
        <v>20</v>
      </c>
      <c r="E1888" t="s">
        <v>151</v>
      </c>
      <c r="F1888" t="s">
        <v>675</v>
      </c>
      <c r="G1888" t="s">
        <v>817</v>
      </c>
      <c r="H1888" t="s">
        <v>108</v>
      </c>
      <c r="I1888" t="s">
        <v>917</v>
      </c>
      <c r="J1888" t="s">
        <v>304</v>
      </c>
      <c r="K1888" t="s">
        <v>708</v>
      </c>
      <c r="L1888" t="s">
        <v>117</v>
      </c>
      <c r="M1888" t="s">
        <v>147</v>
      </c>
      <c r="N1888" t="s">
        <v>88</v>
      </c>
      <c r="O1888" t="s">
        <v>303</v>
      </c>
    </row>
    <row r="1889" spans="1:15" x14ac:dyDescent="0.25">
      <c r="A1889">
        <v>2005</v>
      </c>
      <c r="B1889">
        <v>122</v>
      </c>
      <c r="C1889" t="s">
        <v>30</v>
      </c>
      <c r="D1889" t="s">
        <v>20</v>
      </c>
      <c r="E1889" t="s">
        <v>151</v>
      </c>
      <c r="F1889" t="s">
        <v>675</v>
      </c>
      <c r="G1889" t="s">
        <v>134</v>
      </c>
      <c r="H1889" t="s">
        <v>108</v>
      </c>
      <c r="I1889" t="s">
        <v>917</v>
      </c>
      <c r="J1889" t="s">
        <v>304</v>
      </c>
      <c r="K1889" t="s">
        <v>708</v>
      </c>
      <c r="L1889" t="s">
        <v>117</v>
      </c>
      <c r="M1889" t="s">
        <v>147</v>
      </c>
      <c r="N1889" t="s">
        <v>88</v>
      </c>
      <c r="O1889" t="s">
        <v>303</v>
      </c>
    </row>
    <row r="1890" spans="1:15" x14ac:dyDescent="0.25">
      <c r="A1890">
        <v>2005</v>
      </c>
      <c r="B1890">
        <v>122</v>
      </c>
      <c r="C1890" t="s">
        <v>30</v>
      </c>
      <c r="D1890" t="s">
        <v>20</v>
      </c>
      <c r="E1890" t="s">
        <v>151</v>
      </c>
      <c r="F1890" t="s">
        <v>675</v>
      </c>
      <c r="G1890" t="s">
        <v>243</v>
      </c>
      <c r="H1890" t="s">
        <v>108</v>
      </c>
      <c r="I1890" t="s">
        <v>917</v>
      </c>
      <c r="J1890" t="s">
        <v>304</v>
      </c>
      <c r="K1890" t="s">
        <v>708</v>
      </c>
      <c r="L1890" t="s">
        <v>117</v>
      </c>
      <c r="M1890" t="s">
        <v>147</v>
      </c>
      <c r="N1890" t="s">
        <v>88</v>
      </c>
      <c r="O1890" t="s">
        <v>303</v>
      </c>
    </row>
    <row r="1891" spans="1:15" x14ac:dyDescent="0.25">
      <c r="A1891">
        <v>2005</v>
      </c>
      <c r="B1891">
        <v>122</v>
      </c>
      <c r="C1891" t="s">
        <v>30</v>
      </c>
      <c r="D1891" t="s">
        <v>20</v>
      </c>
      <c r="E1891" t="s">
        <v>151</v>
      </c>
      <c r="F1891" t="s">
        <v>676</v>
      </c>
      <c r="G1891" t="s">
        <v>817</v>
      </c>
      <c r="H1891" t="s">
        <v>108</v>
      </c>
      <c r="I1891" t="s">
        <v>917</v>
      </c>
      <c r="J1891" t="s">
        <v>304</v>
      </c>
      <c r="K1891" t="s">
        <v>708</v>
      </c>
      <c r="L1891" t="s">
        <v>117</v>
      </c>
      <c r="M1891" t="s">
        <v>147</v>
      </c>
      <c r="N1891" t="s">
        <v>88</v>
      </c>
      <c r="O1891" t="s">
        <v>303</v>
      </c>
    </row>
    <row r="1892" spans="1:15" x14ac:dyDescent="0.25">
      <c r="A1892">
        <v>2005</v>
      </c>
      <c r="B1892">
        <v>122</v>
      </c>
      <c r="C1892" t="s">
        <v>30</v>
      </c>
      <c r="D1892" t="s">
        <v>20</v>
      </c>
      <c r="E1892" t="s">
        <v>151</v>
      </c>
      <c r="F1892" t="s">
        <v>676</v>
      </c>
      <c r="G1892" t="s">
        <v>134</v>
      </c>
      <c r="H1892" t="s">
        <v>108</v>
      </c>
      <c r="I1892" t="s">
        <v>917</v>
      </c>
      <c r="J1892" t="s">
        <v>304</v>
      </c>
      <c r="K1892" t="s">
        <v>708</v>
      </c>
      <c r="L1892" t="s">
        <v>117</v>
      </c>
      <c r="M1892" t="s">
        <v>147</v>
      </c>
      <c r="N1892" t="s">
        <v>88</v>
      </c>
      <c r="O1892" t="s">
        <v>303</v>
      </c>
    </row>
    <row r="1893" spans="1:15" x14ac:dyDescent="0.25">
      <c r="A1893">
        <v>2005</v>
      </c>
      <c r="B1893">
        <v>122</v>
      </c>
      <c r="C1893" t="s">
        <v>30</v>
      </c>
      <c r="D1893" t="s">
        <v>20</v>
      </c>
      <c r="E1893" t="s">
        <v>151</v>
      </c>
      <c r="F1893" t="s">
        <v>676</v>
      </c>
      <c r="G1893" t="s">
        <v>243</v>
      </c>
      <c r="H1893" t="s">
        <v>108</v>
      </c>
      <c r="I1893" t="s">
        <v>917</v>
      </c>
      <c r="J1893" t="s">
        <v>304</v>
      </c>
      <c r="K1893" t="s">
        <v>708</v>
      </c>
      <c r="L1893" t="s">
        <v>117</v>
      </c>
      <c r="M1893" t="s">
        <v>147</v>
      </c>
      <c r="N1893" t="s">
        <v>88</v>
      </c>
      <c r="O1893" t="s">
        <v>303</v>
      </c>
    </row>
    <row r="1894" spans="1:15" x14ac:dyDescent="0.25">
      <c r="A1894">
        <v>2005</v>
      </c>
      <c r="B1894">
        <v>122</v>
      </c>
      <c r="C1894" t="s">
        <v>30</v>
      </c>
      <c r="D1894" t="s">
        <v>20</v>
      </c>
      <c r="E1894" t="s">
        <v>151</v>
      </c>
      <c r="F1894" t="s">
        <v>128</v>
      </c>
      <c r="G1894" t="s">
        <v>817</v>
      </c>
      <c r="H1894" t="s">
        <v>108</v>
      </c>
      <c r="I1894" t="s">
        <v>917</v>
      </c>
      <c r="J1894" t="s">
        <v>304</v>
      </c>
      <c r="K1894" t="s">
        <v>708</v>
      </c>
      <c r="L1894" t="s">
        <v>117</v>
      </c>
      <c r="M1894" t="s">
        <v>147</v>
      </c>
      <c r="N1894" t="s">
        <v>88</v>
      </c>
      <c r="O1894" t="s">
        <v>303</v>
      </c>
    </row>
    <row r="1895" spans="1:15" x14ac:dyDescent="0.25">
      <c r="A1895">
        <v>2005</v>
      </c>
      <c r="B1895">
        <v>122</v>
      </c>
      <c r="C1895" t="s">
        <v>30</v>
      </c>
      <c r="D1895" t="s">
        <v>20</v>
      </c>
      <c r="E1895" t="s">
        <v>151</v>
      </c>
      <c r="F1895" t="s">
        <v>128</v>
      </c>
      <c r="G1895" t="s">
        <v>134</v>
      </c>
      <c r="H1895" t="s">
        <v>108</v>
      </c>
      <c r="I1895" t="s">
        <v>917</v>
      </c>
      <c r="J1895" t="s">
        <v>304</v>
      </c>
      <c r="K1895" t="s">
        <v>708</v>
      </c>
      <c r="L1895" t="s">
        <v>117</v>
      </c>
      <c r="M1895" t="s">
        <v>147</v>
      </c>
      <c r="N1895" t="s">
        <v>88</v>
      </c>
      <c r="O1895" t="s">
        <v>303</v>
      </c>
    </row>
    <row r="1896" spans="1:15" x14ac:dyDescent="0.25">
      <c r="A1896">
        <v>2005</v>
      </c>
      <c r="B1896">
        <v>122</v>
      </c>
      <c r="C1896" t="s">
        <v>30</v>
      </c>
      <c r="D1896" t="s">
        <v>20</v>
      </c>
      <c r="E1896" t="s">
        <v>151</v>
      </c>
      <c r="F1896" t="s">
        <v>128</v>
      </c>
      <c r="G1896" t="s">
        <v>243</v>
      </c>
      <c r="H1896" t="s">
        <v>108</v>
      </c>
      <c r="I1896" t="s">
        <v>917</v>
      </c>
      <c r="J1896" t="s">
        <v>304</v>
      </c>
      <c r="K1896" t="s">
        <v>708</v>
      </c>
      <c r="L1896" t="s">
        <v>117</v>
      </c>
      <c r="M1896" t="s">
        <v>147</v>
      </c>
      <c r="N1896" t="s">
        <v>88</v>
      </c>
      <c r="O1896" t="s">
        <v>303</v>
      </c>
    </row>
    <row r="1897" spans="1:15" x14ac:dyDescent="0.25">
      <c r="A1897">
        <v>2005</v>
      </c>
      <c r="B1897">
        <v>122</v>
      </c>
      <c r="C1897" t="s">
        <v>1111</v>
      </c>
      <c r="D1897" t="s">
        <v>20</v>
      </c>
      <c r="E1897" t="s">
        <v>151</v>
      </c>
      <c r="F1897" t="s">
        <v>51</v>
      </c>
      <c r="G1897" t="s">
        <v>817</v>
      </c>
      <c r="H1897" t="s">
        <v>108</v>
      </c>
      <c r="I1897" t="s">
        <v>917</v>
      </c>
      <c r="J1897" t="s">
        <v>304</v>
      </c>
      <c r="K1897" t="s">
        <v>708</v>
      </c>
      <c r="L1897" t="s">
        <v>117</v>
      </c>
      <c r="M1897" t="s">
        <v>147</v>
      </c>
      <c r="N1897" t="s">
        <v>88</v>
      </c>
      <c r="O1897" t="s">
        <v>303</v>
      </c>
    </row>
    <row r="1898" spans="1:15" x14ac:dyDescent="0.25">
      <c r="A1898">
        <v>2005</v>
      </c>
      <c r="B1898">
        <v>122</v>
      </c>
      <c r="C1898" t="s">
        <v>1111</v>
      </c>
      <c r="D1898" t="s">
        <v>20</v>
      </c>
      <c r="E1898" t="s">
        <v>151</v>
      </c>
      <c r="F1898" t="s">
        <v>51</v>
      </c>
      <c r="G1898" t="s">
        <v>134</v>
      </c>
      <c r="H1898" t="s">
        <v>108</v>
      </c>
      <c r="I1898" t="s">
        <v>917</v>
      </c>
      <c r="J1898" t="s">
        <v>304</v>
      </c>
      <c r="K1898" t="s">
        <v>708</v>
      </c>
      <c r="L1898" t="s">
        <v>117</v>
      </c>
      <c r="M1898" t="s">
        <v>147</v>
      </c>
      <c r="N1898" t="s">
        <v>88</v>
      </c>
      <c r="O1898" t="s">
        <v>303</v>
      </c>
    </row>
    <row r="1899" spans="1:15" x14ac:dyDescent="0.25">
      <c r="A1899">
        <v>2005</v>
      </c>
      <c r="B1899">
        <v>122</v>
      </c>
      <c r="C1899" t="s">
        <v>1111</v>
      </c>
      <c r="D1899" t="s">
        <v>20</v>
      </c>
      <c r="E1899" t="s">
        <v>151</v>
      </c>
      <c r="F1899" t="s">
        <v>51</v>
      </c>
      <c r="G1899" t="s">
        <v>243</v>
      </c>
      <c r="H1899" t="s">
        <v>108</v>
      </c>
      <c r="I1899" t="s">
        <v>917</v>
      </c>
      <c r="J1899" t="s">
        <v>304</v>
      </c>
      <c r="K1899" t="s">
        <v>708</v>
      </c>
      <c r="L1899" t="s">
        <v>117</v>
      </c>
      <c r="M1899" t="s">
        <v>147</v>
      </c>
      <c r="N1899" t="s">
        <v>88</v>
      </c>
      <c r="O1899" t="s">
        <v>303</v>
      </c>
    </row>
    <row r="1900" spans="1:15" x14ac:dyDescent="0.25">
      <c r="A1900">
        <v>2005</v>
      </c>
      <c r="B1900">
        <v>122</v>
      </c>
      <c r="C1900" t="s">
        <v>1111</v>
      </c>
      <c r="D1900" t="s">
        <v>20</v>
      </c>
      <c r="E1900" t="s">
        <v>151</v>
      </c>
      <c r="F1900" t="s">
        <v>675</v>
      </c>
      <c r="G1900" t="s">
        <v>817</v>
      </c>
      <c r="H1900" t="s">
        <v>108</v>
      </c>
      <c r="I1900" t="s">
        <v>917</v>
      </c>
      <c r="J1900" t="s">
        <v>304</v>
      </c>
      <c r="K1900" t="s">
        <v>708</v>
      </c>
      <c r="L1900" t="s">
        <v>117</v>
      </c>
      <c r="M1900" t="s">
        <v>147</v>
      </c>
      <c r="N1900" t="s">
        <v>88</v>
      </c>
      <c r="O1900" t="s">
        <v>303</v>
      </c>
    </row>
    <row r="1901" spans="1:15" x14ac:dyDescent="0.25">
      <c r="A1901">
        <v>2005</v>
      </c>
      <c r="B1901">
        <v>122</v>
      </c>
      <c r="C1901" t="s">
        <v>1111</v>
      </c>
      <c r="D1901" t="s">
        <v>20</v>
      </c>
      <c r="E1901" t="s">
        <v>151</v>
      </c>
      <c r="F1901" t="s">
        <v>675</v>
      </c>
      <c r="G1901" t="s">
        <v>134</v>
      </c>
      <c r="H1901" t="s">
        <v>108</v>
      </c>
      <c r="I1901" t="s">
        <v>917</v>
      </c>
      <c r="J1901" t="s">
        <v>304</v>
      </c>
      <c r="K1901" t="s">
        <v>708</v>
      </c>
      <c r="L1901" t="s">
        <v>117</v>
      </c>
      <c r="M1901" t="s">
        <v>147</v>
      </c>
      <c r="N1901" t="s">
        <v>88</v>
      </c>
      <c r="O1901" t="s">
        <v>303</v>
      </c>
    </row>
    <row r="1902" spans="1:15" x14ac:dyDescent="0.25">
      <c r="A1902">
        <v>2005</v>
      </c>
      <c r="B1902">
        <v>122</v>
      </c>
      <c r="C1902" t="s">
        <v>1111</v>
      </c>
      <c r="D1902" t="s">
        <v>20</v>
      </c>
      <c r="E1902" t="s">
        <v>151</v>
      </c>
      <c r="F1902" t="s">
        <v>675</v>
      </c>
      <c r="G1902" t="s">
        <v>243</v>
      </c>
      <c r="H1902" t="s">
        <v>108</v>
      </c>
      <c r="I1902" t="s">
        <v>917</v>
      </c>
      <c r="J1902" t="s">
        <v>304</v>
      </c>
      <c r="K1902" t="s">
        <v>708</v>
      </c>
      <c r="L1902" t="s">
        <v>117</v>
      </c>
      <c r="M1902" t="s">
        <v>147</v>
      </c>
      <c r="N1902" t="s">
        <v>88</v>
      </c>
      <c r="O1902" t="s">
        <v>303</v>
      </c>
    </row>
    <row r="1903" spans="1:15" x14ac:dyDescent="0.25">
      <c r="A1903">
        <v>2005</v>
      </c>
      <c r="B1903">
        <v>122</v>
      </c>
      <c r="C1903" t="s">
        <v>1111</v>
      </c>
      <c r="D1903" t="s">
        <v>20</v>
      </c>
      <c r="E1903" t="s">
        <v>151</v>
      </c>
      <c r="F1903" t="s">
        <v>676</v>
      </c>
      <c r="G1903" t="s">
        <v>817</v>
      </c>
      <c r="H1903" t="s">
        <v>108</v>
      </c>
      <c r="I1903" t="s">
        <v>917</v>
      </c>
      <c r="J1903" t="s">
        <v>304</v>
      </c>
      <c r="K1903" t="s">
        <v>708</v>
      </c>
      <c r="L1903" t="s">
        <v>117</v>
      </c>
      <c r="M1903" t="s">
        <v>147</v>
      </c>
      <c r="N1903" t="s">
        <v>88</v>
      </c>
      <c r="O1903" t="s">
        <v>303</v>
      </c>
    </row>
    <row r="1904" spans="1:15" x14ac:dyDescent="0.25">
      <c r="A1904">
        <v>2005</v>
      </c>
      <c r="B1904">
        <v>122</v>
      </c>
      <c r="C1904" t="s">
        <v>1111</v>
      </c>
      <c r="D1904" t="s">
        <v>20</v>
      </c>
      <c r="E1904" t="s">
        <v>151</v>
      </c>
      <c r="F1904" t="s">
        <v>676</v>
      </c>
      <c r="G1904" t="s">
        <v>134</v>
      </c>
      <c r="H1904" t="s">
        <v>108</v>
      </c>
      <c r="I1904" t="s">
        <v>917</v>
      </c>
      <c r="J1904" t="s">
        <v>304</v>
      </c>
      <c r="K1904" t="s">
        <v>708</v>
      </c>
      <c r="L1904" t="s">
        <v>117</v>
      </c>
      <c r="M1904" t="s">
        <v>147</v>
      </c>
      <c r="N1904" t="s">
        <v>88</v>
      </c>
      <c r="O1904" t="s">
        <v>303</v>
      </c>
    </row>
    <row r="1905" spans="1:15" x14ac:dyDescent="0.25">
      <c r="A1905">
        <v>2005</v>
      </c>
      <c r="B1905">
        <v>122</v>
      </c>
      <c r="C1905" t="s">
        <v>1111</v>
      </c>
      <c r="D1905" t="s">
        <v>20</v>
      </c>
      <c r="E1905" t="s">
        <v>151</v>
      </c>
      <c r="F1905" t="s">
        <v>676</v>
      </c>
      <c r="G1905" t="s">
        <v>243</v>
      </c>
      <c r="H1905" t="s">
        <v>108</v>
      </c>
      <c r="I1905" t="s">
        <v>917</v>
      </c>
      <c r="J1905" t="s">
        <v>304</v>
      </c>
      <c r="K1905" t="s">
        <v>708</v>
      </c>
      <c r="L1905" t="s">
        <v>117</v>
      </c>
      <c r="M1905" t="s">
        <v>147</v>
      </c>
      <c r="N1905" t="s">
        <v>88</v>
      </c>
      <c r="O1905" t="s">
        <v>303</v>
      </c>
    </row>
    <row r="1906" spans="1:15" x14ac:dyDescent="0.25">
      <c r="A1906">
        <v>2005</v>
      </c>
      <c r="B1906">
        <v>122</v>
      </c>
      <c r="C1906" t="s">
        <v>1111</v>
      </c>
      <c r="D1906" t="s">
        <v>20</v>
      </c>
      <c r="E1906" t="s">
        <v>151</v>
      </c>
      <c r="F1906" t="s">
        <v>128</v>
      </c>
      <c r="G1906" t="s">
        <v>817</v>
      </c>
      <c r="H1906" t="s">
        <v>108</v>
      </c>
      <c r="I1906" t="s">
        <v>917</v>
      </c>
      <c r="J1906" t="s">
        <v>304</v>
      </c>
      <c r="K1906" t="s">
        <v>708</v>
      </c>
      <c r="L1906" t="s">
        <v>117</v>
      </c>
      <c r="M1906" t="s">
        <v>147</v>
      </c>
      <c r="N1906" t="s">
        <v>88</v>
      </c>
      <c r="O1906" t="s">
        <v>303</v>
      </c>
    </row>
    <row r="1907" spans="1:15" x14ac:dyDescent="0.25">
      <c r="A1907">
        <v>2005</v>
      </c>
      <c r="B1907">
        <v>122</v>
      </c>
      <c r="C1907" t="s">
        <v>1111</v>
      </c>
      <c r="D1907" t="s">
        <v>20</v>
      </c>
      <c r="E1907" t="s">
        <v>151</v>
      </c>
      <c r="F1907" t="s">
        <v>128</v>
      </c>
      <c r="G1907" t="s">
        <v>134</v>
      </c>
      <c r="H1907" t="s">
        <v>108</v>
      </c>
      <c r="I1907" t="s">
        <v>917</v>
      </c>
      <c r="J1907" t="s">
        <v>304</v>
      </c>
      <c r="K1907" t="s">
        <v>708</v>
      </c>
      <c r="L1907" t="s">
        <v>117</v>
      </c>
      <c r="M1907" t="s">
        <v>147</v>
      </c>
      <c r="N1907" t="s">
        <v>88</v>
      </c>
      <c r="O1907" t="s">
        <v>303</v>
      </c>
    </row>
    <row r="1908" spans="1:15" x14ac:dyDescent="0.25">
      <c r="A1908">
        <v>2005</v>
      </c>
      <c r="B1908">
        <v>122</v>
      </c>
      <c r="C1908" t="s">
        <v>1111</v>
      </c>
      <c r="D1908" t="s">
        <v>20</v>
      </c>
      <c r="E1908" t="s">
        <v>151</v>
      </c>
      <c r="F1908" t="s">
        <v>128</v>
      </c>
      <c r="G1908" t="s">
        <v>243</v>
      </c>
      <c r="H1908" t="s">
        <v>108</v>
      </c>
      <c r="I1908" t="s">
        <v>917</v>
      </c>
      <c r="J1908" t="s">
        <v>304</v>
      </c>
      <c r="K1908" t="s">
        <v>708</v>
      </c>
      <c r="L1908" t="s">
        <v>117</v>
      </c>
      <c r="M1908" t="s">
        <v>147</v>
      </c>
      <c r="N1908" t="s">
        <v>88</v>
      </c>
      <c r="O1908" t="s">
        <v>303</v>
      </c>
    </row>
    <row r="1909" spans="1:15" x14ac:dyDescent="0.25">
      <c r="A1909">
        <v>2005</v>
      </c>
      <c r="B1909">
        <v>122</v>
      </c>
      <c r="C1909" t="s">
        <v>30</v>
      </c>
      <c r="D1909" t="s">
        <v>609</v>
      </c>
      <c r="E1909" t="s">
        <v>151</v>
      </c>
      <c r="F1909" t="s">
        <v>51</v>
      </c>
      <c r="G1909" t="s">
        <v>817</v>
      </c>
      <c r="H1909" t="s">
        <v>108</v>
      </c>
      <c r="I1909" t="s">
        <v>917</v>
      </c>
      <c r="J1909" t="s">
        <v>304</v>
      </c>
      <c r="K1909" t="s">
        <v>708</v>
      </c>
      <c r="L1909" t="s">
        <v>117</v>
      </c>
      <c r="M1909" t="s">
        <v>147</v>
      </c>
      <c r="N1909" t="s">
        <v>88</v>
      </c>
      <c r="O1909" t="s">
        <v>303</v>
      </c>
    </row>
    <row r="1910" spans="1:15" x14ac:dyDescent="0.25">
      <c r="A1910">
        <v>2005</v>
      </c>
      <c r="B1910">
        <v>122</v>
      </c>
      <c r="C1910" t="s">
        <v>30</v>
      </c>
      <c r="D1910" t="s">
        <v>609</v>
      </c>
      <c r="E1910" t="s">
        <v>151</v>
      </c>
      <c r="F1910" t="s">
        <v>51</v>
      </c>
      <c r="G1910" t="s">
        <v>134</v>
      </c>
      <c r="H1910" t="s">
        <v>108</v>
      </c>
      <c r="I1910" t="s">
        <v>917</v>
      </c>
      <c r="J1910" t="s">
        <v>304</v>
      </c>
      <c r="K1910" t="s">
        <v>708</v>
      </c>
      <c r="L1910" t="s">
        <v>117</v>
      </c>
      <c r="M1910" t="s">
        <v>147</v>
      </c>
      <c r="N1910" t="s">
        <v>88</v>
      </c>
      <c r="O1910" t="s">
        <v>303</v>
      </c>
    </row>
    <row r="1911" spans="1:15" x14ac:dyDescent="0.25">
      <c r="A1911">
        <v>2005</v>
      </c>
      <c r="B1911">
        <v>122</v>
      </c>
      <c r="C1911" t="s">
        <v>30</v>
      </c>
      <c r="D1911" t="s">
        <v>609</v>
      </c>
      <c r="E1911" t="s">
        <v>151</v>
      </c>
      <c r="F1911" t="s">
        <v>51</v>
      </c>
      <c r="G1911" t="s">
        <v>243</v>
      </c>
      <c r="H1911" t="s">
        <v>108</v>
      </c>
      <c r="I1911" t="s">
        <v>917</v>
      </c>
      <c r="J1911" t="s">
        <v>304</v>
      </c>
      <c r="K1911" t="s">
        <v>708</v>
      </c>
      <c r="L1911" t="s">
        <v>117</v>
      </c>
      <c r="M1911" t="s">
        <v>147</v>
      </c>
      <c r="N1911" t="s">
        <v>88</v>
      </c>
      <c r="O1911" t="s">
        <v>303</v>
      </c>
    </row>
    <row r="1912" spans="1:15" x14ac:dyDescent="0.25">
      <c r="A1912">
        <v>2005</v>
      </c>
      <c r="B1912">
        <v>122</v>
      </c>
      <c r="C1912" t="s">
        <v>30</v>
      </c>
      <c r="D1912" t="s">
        <v>609</v>
      </c>
      <c r="E1912" t="s">
        <v>151</v>
      </c>
      <c r="F1912" t="s">
        <v>675</v>
      </c>
      <c r="G1912" t="s">
        <v>817</v>
      </c>
      <c r="H1912" t="s">
        <v>108</v>
      </c>
      <c r="I1912" t="s">
        <v>917</v>
      </c>
      <c r="J1912" t="s">
        <v>304</v>
      </c>
      <c r="K1912" t="s">
        <v>708</v>
      </c>
      <c r="L1912" t="s">
        <v>117</v>
      </c>
      <c r="M1912" t="s">
        <v>147</v>
      </c>
      <c r="N1912" t="s">
        <v>88</v>
      </c>
      <c r="O1912" t="s">
        <v>303</v>
      </c>
    </row>
    <row r="1913" spans="1:15" x14ac:dyDescent="0.25">
      <c r="A1913">
        <v>2005</v>
      </c>
      <c r="B1913">
        <v>122</v>
      </c>
      <c r="C1913" t="s">
        <v>30</v>
      </c>
      <c r="D1913" t="s">
        <v>609</v>
      </c>
      <c r="E1913" t="s">
        <v>151</v>
      </c>
      <c r="F1913" t="s">
        <v>675</v>
      </c>
      <c r="G1913" t="s">
        <v>134</v>
      </c>
      <c r="H1913" t="s">
        <v>108</v>
      </c>
      <c r="I1913" t="s">
        <v>917</v>
      </c>
      <c r="J1913" t="s">
        <v>304</v>
      </c>
      <c r="K1913" t="s">
        <v>708</v>
      </c>
      <c r="L1913" t="s">
        <v>117</v>
      </c>
      <c r="M1913" t="s">
        <v>147</v>
      </c>
      <c r="N1913" t="s">
        <v>88</v>
      </c>
      <c r="O1913" t="s">
        <v>303</v>
      </c>
    </row>
    <row r="1914" spans="1:15" x14ac:dyDescent="0.25">
      <c r="A1914">
        <v>2005</v>
      </c>
      <c r="B1914">
        <v>122</v>
      </c>
      <c r="C1914" t="s">
        <v>30</v>
      </c>
      <c r="D1914" t="s">
        <v>609</v>
      </c>
      <c r="E1914" t="s">
        <v>151</v>
      </c>
      <c r="F1914" t="s">
        <v>675</v>
      </c>
      <c r="G1914" t="s">
        <v>243</v>
      </c>
      <c r="H1914" t="s">
        <v>108</v>
      </c>
      <c r="I1914" t="s">
        <v>917</v>
      </c>
      <c r="J1914" t="s">
        <v>304</v>
      </c>
      <c r="K1914" t="s">
        <v>708</v>
      </c>
      <c r="L1914" t="s">
        <v>117</v>
      </c>
      <c r="M1914" t="s">
        <v>147</v>
      </c>
      <c r="N1914" t="s">
        <v>88</v>
      </c>
      <c r="O1914" t="s">
        <v>303</v>
      </c>
    </row>
    <row r="1915" spans="1:15" x14ac:dyDescent="0.25">
      <c r="A1915">
        <v>2005</v>
      </c>
      <c r="B1915">
        <v>122</v>
      </c>
      <c r="C1915" t="s">
        <v>30</v>
      </c>
      <c r="D1915" t="s">
        <v>609</v>
      </c>
      <c r="E1915" t="s">
        <v>151</v>
      </c>
      <c r="F1915" t="s">
        <v>676</v>
      </c>
      <c r="G1915" t="s">
        <v>817</v>
      </c>
      <c r="H1915" t="s">
        <v>108</v>
      </c>
      <c r="I1915" t="s">
        <v>917</v>
      </c>
      <c r="J1915" t="s">
        <v>304</v>
      </c>
      <c r="K1915" t="s">
        <v>708</v>
      </c>
      <c r="L1915" t="s">
        <v>117</v>
      </c>
      <c r="M1915" t="s">
        <v>147</v>
      </c>
      <c r="N1915" t="s">
        <v>88</v>
      </c>
      <c r="O1915" t="s">
        <v>303</v>
      </c>
    </row>
    <row r="1916" spans="1:15" x14ac:dyDescent="0.25">
      <c r="A1916">
        <v>2005</v>
      </c>
      <c r="B1916">
        <v>122</v>
      </c>
      <c r="C1916" t="s">
        <v>30</v>
      </c>
      <c r="D1916" t="s">
        <v>609</v>
      </c>
      <c r="E1916" t="s">
        <v>151</v>
      </c>
      <c r="F1916" t="s">
        <v>676</v>
      </c>
      <c r="G1916" t="s">
        <v>134</v>
      </c>
      <c r="H1916" t="s">
        <v>108</v>
      </c>
      <c r="I1916" t="s">
        <v>917</v>
      </c>
      <c r="J1916" t="s">
        <v>304</v>
      </c>
      <c r="K1916" t="s">
        <v>708</v>
      </c>
      <c r="L1916" t="s">
        <v>117</v>
      </c>
      <c r="M1916" t="s">
        <v>147</v>
      </c>
      <c r="N1916" t="s">
        <v>88</v>
      </c>
      <c r="O1916" t="s">
        <v>303</v>
      </c>
    </row>
    <row r="1917" spans="1:15" x14ac:dyDescent="0.25">
      <c r="A1917">
        <v>2005</v>
      </c>
      <c r="B1917">
        <v>122</v>
      </c>
      <c r="C1917" t="s">
        <v>30</v>
      </c>
      <c r="D1917" t="s">
        <v>609</v>
      </c>
      <c r="E1917" t="s">
        <v>151</v>
      </c>
      <c r="F1917" t="s">
        <v>676</v>
      </c>
      <c r="G1917" t="s">
        <v>243</v>
      </c>
      <c r="H1917" t="s">
        <v>108</v>
      </c>
      <c r="I1917" t="s">
        <v>917</v>
      </c>
      <c r="J1917" t="s">
        <v>304</v>
      </c>
      <c r="K1917" t="s">
        <v>708</v>
      </c>
      <c r="L1917" t="s">
        <v>117</v>
      </c>
      <c r="M1917" t="s">
        <v>147</v>
      </c>
      <c r="N1917" t="s">
        <v>88</v>
      </c>
      <c r="O1917" t="s">
        <v>303</v>
      </c>
    </row>
    <row r="1918" spans="1:15" x14ac:dyDescent="0.25">
      <c r="A1918">
        <v>2005</v>
      </c>
      <c r="B1918">
        <v>122</v>
      </c>
      <c r="C1918" t="s">
        <v>30</v>
      </c>
      <c r="D1918" t="s">
        <v>609</v>
      </c>
      <c r="E1918" t="s">
        <v>151</v>
      </c>
      <c r="F1918" t="s">
        <v>128</v>
      </c>
      <c r="G1918" t="s">
        <v>817</v>
      </c>
      <c r="H1918" t="s">
        <v>108</v>
      </c>
      <c r="I1918" t="s">
        <v>917</v>
      </c>
      <c r="J1918" t="s">
        <v>304</v>
      </c>
      <c r="K1918" t="s">
        <v>708</v>
      </c>
      <c r="L1918" t="s">
        <v>117</v>
      </c>
      <c r="M1918" t="s">
        <v>147</v>
      </c>
      <c r="N1918" t="s">
        <v>88</v>
      </c>
      <c r="O1918" t="s">
        <v>303</v>
      </c>
    </row>
    <row r="1919" spans="1:15" x14ac:dyDescent="0.25">
      <c r="A1919">
        <v>2005</v>
      </c>
      <c r="B1919">
        <v>122</v>
      </c>
      <c r="C1919" t="s">
        <v>30</v>
      </c>
      <c r="D1919" t="s">
        <v>609</v>
      </c>
      <c r="E1919" t="s">
        <v>151</v>
      </c>
      <c r="F1919" t="s">
        <v>128</v>
      </c>
      <c r="G1919" t="s">
        <v>134</v>
      </c>
      <c r="H1919" t="s">
        <v>108</v>
      </c>
      <c r="I1919" t="s">
        <v>917</v>
      </c>
      <c r="J1919" t="s">
        <v>304</v>
      </c>
      <c r="K1919" t="s">
        <v>708</v>
      </c>
      <c r="L1919" t="s">
        <v>117</v>
      </c>
      <c r="M1919" t="s">
        <v>147</v>
      </c>
      <c r="N1919" t="s">
        <v>88</v>
      </c>
      <c r="O1919" t="s">
        <v>303</v>
      </c>
    </row>
    <row r="1920" spans="1:15" x14ac:dyDescent="0.25">
      <c r="A1920">
        <v>2005</v>
      </c>
      <c r="B1920">
        <v>122</v>
      </c>
      <c r="C1920" t="s">
        <v>30</v>
      </c>
      <c r="D1920" t="s">
        <v>609</v>
      </c>
      <c r="E1920" t="s">
        <v>151</v>
      </c>
      <c r="F1920" t="s">
        <v>128</v>
      </c>
      <c r="G1920" t="s">
        <v>243</v>
      </c>
      <c r="H1920" t="s">
        <v>108</v>
      </c>
      <c r="I1920" t="s">
        <v>917</v>
      </c>
      <c r="J1920" t="s">
        <v>304</v>
      </c>
      <c r="K1920" t="s">
        <v>708</v>
      </c>
      <c r="L1920" t="s">
        <v>117</v>
      </c>
      <c r="M1920" t="s">
        <v>147</v>
      </c>
      <c r="N1920" t="s">
        <v>88</v>
      </c>
      <c r="O1920" t="s">
        <v>303</v>
      </c>
    </row>
    <row r="1921" spans="1:15" x14ac:dyDescent="0.25">
      <c r="A1921">
        <v>2005</v>
      </c>
      <c r="B1921">
        <v>122</v>
      </c>
      <c r="C1921" t="s">
        <v>1111</v>
      </c>
      <c r="D1921" t="s">
        <v>609</v>
      </c>
      <c r="E1921" t="s">
        <v>151</v>
      </c>
      <c r="F1921" t="s">
        <v>51</v>
      </c>
      <c r="G1921" t="s">
        <v>817</v>
      </c>
      <c r="H1921" t="s">
        <v>108</v>
      </c>
      <c r="I1921" t="s">
        <v>917</v>
      </c>
      <c r="J1921" t="s">
        <v>304</v>
      </c>
      <c r="K1921" t="s">
        <v>708</v>
      </c>
      <c r="L1921" t="s">
        <v>117</v>
      </c>
      <c r="M1921" t="s">
        <v>147</v>
      </c>
      <c r="N1921" t="s">
        <v>88</v>
      </c>
      <c r="O1921" t="s">
        <v>303</v>
      </c>
    </row>
    <row r="1922" spans="1:15" x14ac:dyDescent="0.25">
      <c r="A1922">
        <v>2005</v>
      </c>
      <c r="B1922">
        <v>122</v>
      </c>
      <c r="C1922" t="s">
        <v>1111</v>
      </c>
      <c r="D1922" t="s">
        <v>609</v>
      </c>
      <c r="E1922" t="s">
        <v>151</v>
      </c>
      <c r="F1922" t="s">
        <v>51</v>
      </c>
      <c r="G1922" t="s">
        <v>134</v>
      </c>
      <c r="H1922" t="s">
        <v>108</v>
      </c>
      <c r="I1922" t="s">
        <v>917</v>
      </c>
      <c r="J1922" t="s">
        <v>304</v>
      </c>
      <c r="K1922" t="s">
        <v>708</v>
      </c>
      <c r="L1922" t="s">
        <v>117</v>
      </c>
      <c r="M1922" t="s">
        <v>147</v>
      </c>
      <c r="N1922" t="s">
        <v>88</v>
      </c>
      <c r="O1922" t="s">
        <v>303</v>
      </c>
    </row>
    <row r="1923" spans="1:15" x14ac:dyDescent="0.25">
      <c r="A1923">
        <v>2005</v>
      </c>
      <c r="B1923">
        <v>122</v>
      </c>
      <c r="C1923" t="s">
        <v>1111</v>
      </c>
      <c r="D1923" t="s">
        <v>609</v>
      </c>
      <c r="E1923" t="s">
        <v>151</v>
      </c>
      <c r="F1923" t="s">
        <v>51</v>
      </c>
      <c r="G1923" t="s">
        <v>243</v>
      </c>
      <c r="H1923" t="s">
        <v>108</v>
      </c>
      <c r="I1923" t="s">
        <v>917</v>
      </c>
      <c r="J1923" t="s">
        <v>304</v>
      </c>
      <c r="K1923" t="s">
        <v>708</v>
      </c>
      <c r="L1923" t="s">
        <v>117</v>
      </c>
      <c r="M1923" t="s">
        <v>147</v>
      </c>
      <c r="N1923" t="s">
        <v>88</v>
      </c>
      <c r="O1923" t="s">
        <v>303</v>
      </c>
    </row>
    <row r="1924" spans="1:15" x14ac:dyDescent="0.25">
      <c r="A1924">
        <v>2005</v>
      </c>
      <c r="B1924">
        <v>122</v>
      </c>
      <c r="C1924" t="s">
        <v>1111</v>
      </c>
      <c r="D1924" t="s">
        <v>609</v>
      </c>
      <c r="E1924" t="s">
        <v>151</v>
      </c>
      <c r="F1924" t="s">
        <v>675</v>
      </c>
      <c r="G1924" t="s">
        <v>817</v>
      </c>
      <c r="H1924" t="s">
        <v>108</v>
      </c>
      <c r="I1924" t="s">
        <v>917</v>
      </c>
      <c r="J1924" t="s">
        <v>304</v>
      </c>
      <c r="K1924" t="s">
        <v>708</v>
      </c>
      <c r="L1924" t="s">
        <v>117</v>
      </c>
      <c r="M1924" t="s">
        <v>147</v>
      </c>
      <c r="N1924" t="s">
        <v>88</v>
      </c>
      <c r="O1924" t="s">
        <v>303</v>
      </c>
    </row>
    <row r="1925" spans="1:15" x14ac:dyDescent="0.25">
      <c r="A1925">
        <v>2005</v>
      </c>
      <c r="B1925">
        <v>122</v>
      </c>
      <c r="C1925" t="s">
        <v>1111</v>
      </c>
      <c r="D1925" t="s">
        <v>609</v>
      </c>
      <c r="E1925" t="s">
        <v>151</v>
      </c>
      <c r="F1925" t="s">
        <v>675</v>
      </c>
      <c r="G1925" t="s">
        <v>134</v>
      </c>
      <c r="H1925" t="s">
        <v>108</v>
      </c>
      <c r="I1925" t="s">
        <v>917</v>
      </c>
      <c r="J1925" t="s">
        <v>304</v>
      </c>
      <c r="K1925" t="s">
        <v>708</v>
      </c>
      <c r="L1925" t="s">
        <v>117</v>
      </c>
      <c r="M1925" t="s">
        <v>147</v>
      </c>
      <c r="N1925" t="s">
        <v>88</v>
      </c>
      <c r="O1925" t="s">
        <v>303</v>
      </c>
    </row>
    <row r="1926" spans="1:15" x14ac:dyDescent="0.25">
      <c r="A1926">
        <v>2005</v>
      </c>
      <c r="B1926">
        <v>122</v>
      </c>
      <c r="C1926" t="s">
        <v>1111</v>
      </c>
      <c r="D1926" t="s">
        <v>609</v>
      </c>
      <c r="E1926" t="s">
        <v>151</v>
      </c>
      <c r="F1926" t="s">
        <v>675</v>
      </c>
      <c r="G1926" t="s">
        <v>243</v>
      </c>
      <c r="H1926" t="s">
        <v>108</v>
      </c>
      <c r="I1926" t="s">
        <v>917</v>
      </c>
      <c r="J1926" t="s">
        <v>304</v>
      </c>
      <c r="K1926" t="s">
        <v>708</v>
      </c>
      <c r="L1926" t="s">
        <v>117</v>
      </c>
      <c r="M1926" t="s">
        <v>147</v>
      </c>
      <c r="N1926" t="s">
        <v>88</v>
      </c>
      <c r="O1926" t="s">
        <v>303</v>
      </c>
    </row>
    <row r="1927" spans="1:15" x14ac:dyDescent="0.25">
      <c r="A1927">
        <v>2005</v>
      </c>
      <c r="B1927">
        <v>122</v>
      </c>
      <c r="C1927" t="s">
        <v>1111</v>
      </c>
      <c r="D1927" t="s">
        <v>609</v>
      </c>
      <c r="E1927" t="s">
        <v>151</v>
      </c>
      <c r="F1927" t="s">
        <v>676</v>
      </c>
      <c r="G1927" t="s">
        <v>817</v>
      </c>
      <c r="H1927" t="s">
        <v>108</v>
      </c>
      <c r="I1927" t="s">
        <v>917</v>
      </c>
      <c r="J1927" t="s">
        <v>304</v>
      </c>
      <c r="K1927" t="s">
        <v>708</v>
      </c>
      <c r="L1927" t="s">
        <v>117</v>
      </c>
      <c r="M1927" t="s">
        <v>147</v>
      </c>
      <c r="N1927" t="s">
        <v>88</v>
      </c>
      <c r="O1927" t="s">
        <v>303</v>
      </c>
    </row>
    <row r="1928" spans="1:15" x14ac:dyDescent="0.25">
      <c r="A1928">
        <v>2005</v>
      </c>
      <c r="B1928">
        <v>122</v>
      </c>
      <c r="C1928" t="s">
        <v>1111</v>
      </c>
      <c r="D1928" t="s">
        <v>609</v>
      </c>
      <c r="E1928" t="s">
        <v>151</v>
      </c>
      <c r="F1928" t="s">
        <v>676</v>
      </c>
      <c r="G1928" t="s">
        <v>134</v>
      </c>
      <c r="H1928" t="s">
        <v>108</v>
      </c>
      <c r="I1928" t="s">
        <v>917</v>
      </c>
      <c r="J1928" t="s">
        <v>304</v>
      </c>
      <c r="K1928" t="s">
        <v>708</v>
      </c>
      <c r="L1928" t="s">
        <v>117</v>
      </c>
      <c r="M1928" t="s">
        <v>147</v>
      </c>
      <c r="N1928" t="s">
        <v>88</v>
      </c>
      <c r="O1928" t="s">
        <v>303</v>
      </c>
    </row>
    <row r="1929" spans="1:15" x14ac:dyDescent="0.25">
      <c r="A1929">
        <v>2005</v>
      </c>
      <c r="B1929">
        <v>122</v>
      </c>
      <c r="C1929" t="s">
        <v>1111</v>
      </c>
      <c r="D1929" t="s">
        <v>609</v>
      </c>
      <c r="E1929" t="s">
        <v>151</v>
      </c>
      <c r="F1929" t="s">
        <v>676</v>
      </c>
      <c r="G1929" t="s">
        <v>243</v>
      </c>
      <c r="H1929" t="s">
        <v>108</v>
      </c>
      <c r="I1929" t="s">
        <v>917</v>
      </c>
      <c r="J1929" t="s">
        <v>304</v>
      </c>
      <c r="K1929" t="s">
        <v>708</v>
      </c>
      <c r="L1929" t="s">
        <v>117</v>
      </c>
      <c r="M1929" t="s">
        <v>147</v>
      </c>
      <c r="N1929" t="s">
        <v>88</v>
      </c>
      <c r="O1929" t="s">
        <v>303</v>
      </c>
    </row>
    <row r="1930" spans="1:15" x14ac:dyDescent="0.25">
      <c r="A1930">
        <v>2005</v>
      </c>
      <c r="B1930">
        <v>122</v>
      </c>
      <c r="C1930" t="s">
        <v>1111</v>
      </c>
      <c r="D1930" t="s">
        <v>609</v>
      </c>
      <c r="E1930" t="s">
        <v>151</v>
      </c>
      <c r="F1930" t="s">
        <v>128</v>
      </c>
      <c r="G1930" t="s">
        <v>817</v>
      </c>
      <c r="H1930" t="s">
        <v>108</v>
      </c>
      <c r="I1930" t="s">
        <v>917</v>
      </c>
      <c r="J1930" t="s">
        <v>304</v>
      </c>
      <c r="K1930" t="s">
        <v>708</v>
      </c>
      <c r="L1930" t="s">
        <v>117</v>
      </c>
      <c r="M1930" t="s">
        <v>147</v>
      </c>
      <c r="N1930" t="s">
        <v>88</v>
      </c>
      <c r="O1930" t="s">
        <v>303</v>
      </c>
    </row>
    <row r="1931" spans="1:15" x14ac:dyDescent="0.25">
      <c r="A1931">
        <v>2005</v>
      </c>
      <c r="B1931">
        <v>122</v>
      </c>
      <c r="C1931" t="s">
        <v>1111</v>
      </c>
      <c r="D1931" t="s">
        <v>609</v>
      </c>
      <c r="E1931" t="s">
        <v>151</v>
      </c>
      <c r="F1931" t="s">
        <v>128</v>
      </c>
      <c r="G1931" t="s">
        <v>134</v>
      </c>
      <c r="H1931" t="s">
        <v>108</v>
      </c>
      <c r="I1931" t="s">
        <v>917</v>
      </c>
      <c r="J1931" t="s">
        <v>304</v>
      </c>
      <c r="K1931" t="s">
        <v>708</v>
      </c>
      <c r="L1931" t="s">
        <v>117</v>
      </c>
      <c r="M1931" t="s">
        <v>147</v>
      </c>
      <c r="N1931" t="s">
        <v>88</v>
      </c>
      <c r="O1931" t="s">
        <v>303</v>
      </c>
    </row>
    <row r="1932" spans="1:15" x14ac:dyDescent="0.25">
      <c r="A1932">
        <v>2005</v>
      </c>
      <c r="B1932">
        <v>122</v>
      </c>
      <c r="C1932" t="s">
        <v>1111</v>
      </c>
      <c r="D1932" t="s">
        <v>609</v>
      </c>
      <c r="E1932" t="s">
        <v>151</v>
      </c>
      <c r="F1932" t="s">
        <v>128</v>
      </c>
      <c r="G1932" t="s">
        <v>243</v>
      </c>
      <c r="H1932" t="s">
        <v>108</v>
      </c>
      <c r="I1932" t="s">
        <v>917</v>
      </c>
      <c r="J1932" t="s">
        <v>304</v>
      </c>
      <c r="K1932" t="s">
        <v>708</v>
      </c>
      <c r="L1932" t="s">
        <v>117</v>
      </c>
      <c r="M1932" t="s">
        <v>147</v>
      </c>
      <c r="N1932" t="s">
        <v>88</v>
      </c>
      <c r="O1932" t="s">
        <v>303</v>
      </c>
    </row>
    <row r="1933" spans="1:15" x14ac:dyDescent="0.25">
      <c r="A1933">
        <v>2005</v>
      </c>
      <c r="B1933">
        <v>123</v>
      </c>
      <c r="C1933" t="s">
        <v>1111</v>
      </c>
      <c r="D1933" t="s">
        <v>611</v>
      </c>
      <c r="E1933" t="s">
        <v>149</v>
      </c>
      <c r="F1933" t="s">
        <v>128</v>
      </c>
      <c r="G1933" t="s">
        <v>301</v>
      </c>
      <c r="H1933" t="s">
        <v>108</v>
      </c>
      <c r="I1933" t="s">
        <v>917</v>
      </c>
      <c r="J1933" t="s">
        <v>433</v>
      </c>
      <c r="K1933" t="s">
        <v>411</v>
      </c>
      <c r="L1933" t="s">
        <v>117</v>
      </c>
      <c r="M1933" t="s">
        <v>129</v>
      </c>
      <c r="N1933" t="s">
        <v>610</v>
      </c>
      <c r="O1933" t="s">
        <v>306</v>
      </c>
    </row>
    <row r="1934" spans="1:15" x14ac:dyDescent="0.25">
      <c r="A1934">
        <v>2005</v>
      </c>
      <c r="B1934">
        <v>123</v>
      </c>
      <c r="C1934" t="s">
        <v>1111</v>
      </c>
      <c r="D1934" t="s">
        <v>611</v>
      </c>
      <c r="E1934" t="s">
        <v>149</v>
      </c>
      <c r="F1934" t="s">
        <v>128</v>
      </c>
      <c r="G1934" t="s">
        <v>134</v>
      </c>
      <c r="H1934" t="s">
        <v>108</v>
      </c>
      <c r="I1934" t="s">
        <v>917</v>
      </c>
      <c r="J1934" t="s">
        <v>433</v>
      </c>
      <c r="K1934" t="s">
        <v>411</v>
      </c>
      <c r="L1934" t="s">
        <v>117</v>
      </c>
      <c r="M1934" t="s">
        <v>129</v>
      </c>
      <c r="N1934" t="s">
        <v>610</v>
      </c>
      <c r="O1934" t="s">
        <v>306</v>
      </c>
    </row>
    <row r="1935" spans="1:15" x14ac:dyDescent="0.25">
      <c r="A1935">
        <v>2005</v>
      </c>
      <c r="B1935">
        <v>123</v>
      </c>
      <c r="C1935" t="s">
        <v>1111</v>
      </c>
      <c r="D1935" t="s">
        <v>611</v>
      </c>
      <c r="E1935" t="s">
        <v>149</v>
      </c>
      <c r="F1935" t="s">
        <v>128</v>
      </c>
      <c r="G1935" t="s">
        <v>797</v>
      </c>
      <c r="H1935" t="s">
        <v>108</v>
      </c>
      <c r="I1935" t="s">
        <v>917</v>
      </c>
      <c r="J1935" t="s">
        <v>433</v>
      </c>
      <c r="K1935" t="s">
        <v>411</v>
      </c>
      <c r="L1935" t="s">
        <v>117</v>
      </c>
      <c r="M1935" t="s">
        <v>129</v>
      </c>
      <c r="N1935" t="s">
        <v>610</v>
      </c>
      <c r="O1935" t="s">
        <v>306</v>
      </c>
    </row>
    <row r="1936" spans="1:15" x14ac:dyDescent="0.25">
      <c r="A1936">
        <v>2005</v>
      </c>
      <c r="B1936">
        <v>123</v>
      </c>
      <c r="C1936" t="s">
        <v>1111</v>
      </c>
      <c r="D1936" t="s">
        <v>611</v>
      </c>
      <c r="E1936" t="s">
        <v>149</v>
      </c>
      <c r="F1936" t="s">
        <v>128</v>
      </c>
      <c r="G1936" t="s">
        <v>813</v>
      </c>
      <c r="H1936" t="s">
        <v>108</v>
      </c>
      <c r="I1936" t="s">
        <v>917</v>
      </c>
      <c r="J1936" t="s">
        <v>433</v>
      </c>
      <c r="K1936" t="s">
        <v>411</v>
      </c>
      <c r="L1936" t="s">
        <v>117</v>
      </c>
      <c r="M1936" t="s">
        <v>129</v>
      </c>
      <c r="N1936" t="s">
        <v>610</v>
      </c>
      <c r="O1936" t="s">
        <v>306</v>
      </c>
    </row>
    <row r="1937" spans="1:15" x14ac:dyDescent="0.25">
      <c r="A1937">
        <v>2005</v>
      </c>
      <c r="B1937">
        <v>123</v>
      </c>
      <c r="C1937" t="s">
        <v>1111</v>
      </c>
      <c r="D1937" t="s">
        <v>611</v>
      </c>
      <c r="E1937" t="s">
        <v>149</v>
      </c>
      <c r="F1937" t="s">
        <v>128</v>
      </c>
      <c r="G1937" t="s">
        <v>301</v>
      </c>
      <c r="H1937" t="s">
        <v>108</v>
      </c>
      <c r="I1937" t="s">
        <v>917</v>
      </c>
      <c r="J1937" t="s">
        <v>433</v>
      </c>
      <c r="K1937" t="s">
        <v>186</v>
      </c>
      <c r="L1937" t="s">
        <v>117</v>
      </c>
      <c r="M1937" t="s">
        <v>129</v>
      </c>
      <c r="N1937" t="s">
        <v>610</v>
      </c>
      <c r="O1937" t="s">
        <v>306</v>
      </c>
    </row>
    <row r="1938" spans="1:15" x14ac:dyDescent="0.25">
      <c r="A1938">
        <v>2005</v>
      </c>
      <c r="B1938">
        <v>123</v>
      </c>
      <c r="C1938" t="s">
        <v>1111</v>
      </c>
      <c r="D1938" t="s">
        <v>611</v>
      </c>
      <c r="E1938" t="s">
        <v>149</v>
      </c>
      <c r="F1938" t="s">
        <v>128</v>
      </c>
      <c r="G1938" t="s">
        <v>134</v>
      </c>
      <c r="H1938" t="s">
        <v>108</v>
      </c>
      <c r="I1938" t="s">
        <v>917</v>
      </c>
      <c r="J1938" t="s">
        <v>433</v>
      </c>
      <c r="K1938" t="s">
        <v>186</v>
      </c>
      <c r="L1938" t="s">
        <v>117</v>
      </c>
      <c r="M1938" t="s">
        <v>129</v>
      </c>
      <c r="N1938" t="s">
        <v>610</v>
      </c>
      <c r="O1938" t="s">
        <v>306</v>
      </c>
    </row>
    <row r="1939" spans="1:15" x14ac:dyDescent="0.25">
      <c r="A1939">
        <v>2005</v>
      </c>
      <c r="B1939">
        <v>123</v>
      </c>
      <c r="C1939" t="s">
        <v>1111</v>
      </c>
      <c r="D1939" t="s">
        <v>611</v>
      </c>
      <c r="E1939" t="s">
        <v>149</v>
      </c>
      <c r="F1939" t="s">
        <v>128</v>
      </c>
      <c r="G1939" t="s">
        <v>797</v>
      </c>
      <c r="H1939" t="s">
        <v>108</v>
      </c>
      <c r="I1939" t="s">
        <v>917</v>
      </c>
      <c r="J1939" t="s">
        <v>433</v>
      </c>
      <c r="K1939" t="s">
        <v>186</v>
      </c>
      <c r="L1939" t="s">
        <v>117</v>
      </c>
      <c r="M1939" t="s">
        <v>129</v>
      </c>
      <c r="N1939" t="s">
        <v>610</v>
      </c>
      <c r="O1939" t="s">
        <v>306</v>
      </c>
    </row>
    <row r="1940" spans="1:15" x14ac:dyDescent="0.25">
      <c r="A1940">
        <v>2005</v>
      </c>
      <c r="B1940">
        <v>123</v>
      </c>
      <c r="C1940" t="s">
        <v>1111</v>
      </c>
      <c r="D1940" t="s">
        <v>611</v>
      </c>
      <c r="E1940" t="s">
        <v>149</v>
      </c>
      <c r="F1940" t="s">
        <v>128</v>
      </c>
      <c r="G1940" t="s">
        <v>813</v>
      </c>
      <c r="H1940" t="s">
        <v>108</v>
      </c>
      <c r="I1940" t="s">
        <v>917</v>
      </c>
      <c r="J1940" t="s">
        <v>433</v>
      </c>
      <c r="K1940" t="s">
        <v>186</v>
      </c>
      <c r="L1940" t="s">
        <v>117</v>
      </c>
      <c r="M1940" t="s">
        <v>129</v>
      </c>
      <c r="N1940" t="s">
        <v>610</v>
      </c>
      <c r="O1940" t="s">
        <v>306</v>
      </c>
    </row>
    <row r="1941" spans="1:15" x14ac:dyDescent="0.25">
      <c r="A1941">
        <v>2005</v>
      </c>
      <c r="B1941">
        <v>123</v>
      </c>
      <c r="C1941" t="s">
        <v>1111</v>
      </c>
      <c r="D1941" t="s">
        <v>44</v>
      </c>
      <c r="E1941" t="s">
        <v>149</v>
      </c>
      <c r="F1941" t="s">
        <v>128</v>
      </c>
      <c r="G1941" t="s">
        <v>301</v>
      </c>
      <c r="H1941" t="s">
        <v>108</v>
      </c>
      <c r="I1941" t="s">
        <v>917</v>
      </c>
      <c r="J1941" t="s">
        <v>433</v>
      </c>
      <c r="K1941" t="s">
        <v>411</v>
      </c>
      <c r="L1941" t="s">
        <v>117</v>
      </c>
      <c r="M1941" t="s">
        <v>129</v>
      </c>
      <c r="N1941" t="s">
        <v>610</v>
      </c>
      <c r="O1941" t="s">
        <v>306</v>
      </c>
    </row>
    <row r="1942" spans="1:15" x14ac:dyDescent="0.25">
      <c r="A1942">
        <v>2005</v>
      </c>
      <c r="B1942">
        <v>123</v>
      </c>
      <c r="C1942" t="s">
        <v>1111</v>
      </c>
      <c r="D1942" t="s">
        <v>44</v>
      </c>
      <c r="E1942" t="s">
        <v>149</v>
      </c>
      <c r="F1942" t="s">
        <v>128</v>
      </c>
      <c r="G1942" t="s">
        <v>134</v>
      </c>
      <c r="H1942" t="s">
        <v>108</v>
      </c>
      <c r="I1942" t="s">
        <v>917</v>
      </c>
      <c r="J1942" t="s">
        <v>433</v>
      </c>
      <c r="K1942" t="s">
        <v>411</v>
      </c>
      <c r="L1942" t="s">
        <v>117</v>
      </c>
      <c r="M1942" t="s">
        <v>129</v>
      </c>
      <c r="N1942" t="s">
        <v>610</v>
      </c>
      <c r="O1942" t="s">
        <v>306</v>
      </c>
    </row>
    <row r="1943" spans="1:15" x14ac:dyDescent="0.25">
      <c r="A1943">
        <v>2005</v>
      </c>
      <c r="B1943">
        <v>123</v>
      </c>
      <c r="C1943" t="s">
        <v>1111</v>
      </c>
      <c r="D1943" t="s">
        <v>44</v>
      </c>
      <c r="E1943" t="s">
        <v>149</v>
      </c>
      <c r="F1943" t="s">
        <v>128</v>
      </c>
      <c r="G1943" t="s">
        <v>797</v>
      </c>
      <c r="H1943" t="s">
        <v>108</v>
      </c>
      <c r="I1943" t="s">
        <v>917</v>
      </c>
      <c r="J1943" t="s">
        <v>433</v>
      </c>
      <c r="K1943" t="s">
        <v>411</v>
      </c>
      <c r="L1943" t="s">
        <v>117</v>
      </c>
      <c r="M1943" t="s">
        <v>129</v>
      </c>
      <c r="N1943" t="s">
        <v>610</v>
      </c>
      <c r="O1943" t="s">
        <v>306</v>
      </c>
    </row>
    <row r="1944" spans="1:15" x14ac:dyDescent="0.25">
      <c r="A1944">
        <v>2005</v>
      </c>
      <c r="B1944">
        <v>123</v>
      </c>
      <c r="C1944" t="s">
        <v>1111</v>
      </c>
      <c r="D1944" t="s">
        <v>44</v>
      </c>
      <c r="E1944" t="s">
        <v>149</v>
      </c>
      <c r="F1944" t="s">
        <v>128</v>
      </c>
      <c r="G1944" t="s">
        <v>813</v>
      </c>
      <c r="H1944" t="s">
        <v>108</v>
      </c>
      <c r="I1944" t="s">
        <v>917</v>
      </c>
      <c r="J1944" t="s">
        <v>433</v>
      </c>
      <c r="K1944" t="s">
        <v>411</v>
      </c>
      <c r="L1944" t="s">
        <v>117</v>
      </c>
      <c r="M1944" t="s">
        <v>129</v>
      </c>
      <c r="N1944" t="s">
        <v>610</v>
      </c>
      <c r="O1944" t="s">
        <v>306</v>
      </c>
    </row>
    <row r="1945" spans="1:15" x14ac:dyDescent="0.25">
      <c r="A1945">
        <v>2005</v>
      </c>
      <c r="B1945">
        <v>123</v>
      </c>
      <c r="C1945" t="s">
        <v>1111</v>
      </c>
      <c r="D1945" t="s">
        <v>44</v>
      </c>
      <c r="E1945" t="s">
        <v>149</v>
      </c>
      <c r="F1945" t="s">
        <v>128</v>
      </c>
      <c r="G1945" t="s">
        <v>301</v>
      </c>
      <c r="H1945" t="s">
        <v>108</v>
      </c>
      <c r="I1945" t="s">
        <v>917</v>
      </c>
      <c r="J1945" t="s">
        <v>433</v>
      </c>
      <c r="K1945" t="s">
        <v>186</v>
      </c>
      <c r="L1945" t="s">
        <v>117</v>
      </c>
      <c r="M1945" t="s">
        <v>129</v>
      </c>
      <c r="N1945" t="s">
        <v>610</v>
      </c>
      <c r="O1945" t="s">
        <v>306</v>
      </c>
    </row>
    <row r="1946" spans="1:15" x14ac:dyDescent="0.25">
      <c r="A1946">
        <v>2005</v>
      </c>
      <c r="B1946">
        <v>123</v>
      </c>
      <c r="C1946" t="s">
        <v>1111</v>
      </c>
      <c r="D1946" t="s">
        <v>44</v>
      </c>
      <c r="E1946" t="s">
        <v>149</v>
      </c>
      <c r="F1946" t="s">
        <v>128</v>
      </c>
      <c r="G1946" t="s">
        <v>134</v>
      </c>
      <c r="H1946" t="s">
        <v>108</v>
      </c>
      <c r="I1946" t="s">
        <v>917</v>
      </c>
      <c r="J1946" t="s">
        <v>433</v>
      </c>
      <c r="K1946" t="s">
        <v>186</v>
      </c>
      <c r="L1946" t="s">
        <v>117</v>
      </c>
      <c r="M1946" t="s">
        <v>129</v>
      </c>
      <c r="N1946" t="s">
        <v>610</v>
      </c>
      <c r="O1946" t="s">
        <v>306</v>
      </c>
    </row>
    <row r="1947" spans="1:15" x14ac:dyDescent="0.25">
      <c r="A1947">
        <v>2005</v>
      </c>
      <c r="B1947">
        <v>123</v>
      </c>
      <c r="C1947" t="s">
        <v>1111</v>
      </c>
      <c r="D1947" t="s">
        <v>44</v>
      </c>
      <c r="E1947" t="s">
        <v>149</v>
      </c>
      <c r="F1947" t="s">
        <v>128</v>
      </c>
      <c r="G1947" t="s">
        <v>797</v>
      </c>
      <c r="H1947" t="s">
        <v>108</v>
      </c>
      <c r="I1947" t="s">
        <v>917</v>
      </c>
      <c r="J1947" t="s">
        <v>433</v>
      </c>
      <c r="K1947" t="s">
        <v>186</v>
      </c>
      <c r="L1947" t="s">
        <v>117</v>
      </c>
      <c r="M1947" t="s">
        <v>129</v>
      </c>
      <c r="N1947" t="s">
        <v>610</v>
      </c>
      <c r="O1947" t="s">
        <v>306</v>
      </c>
    </row>
    <row r="1948" spans="1:15" x14ac:dyDescent="0.25">
      <c r="A1948">
        <v>2005</v>
      </c>
      <c r="B1948">
        <v>123</v>
      </c>
      <c r="C1948" t="s">
        <v>1111</v>
      </c>
      <c r="D1948" t="s">
        <v>44</v>
      </c>
      <c r="E1948" t="s">
        <v>149</v>
      </c>
      <c r="F1948" t="s">
        <v>128</v>
      </c>
      <c r="G1948" t="s">
        <v>813</v>
      </c>
      <c r="H1948" t="s">
        <v>108</v>
      </c>
      <c r="I1948" t="s">
        <v>917</v>
      </c>
      <c r="J1948" t="s">
        <v>433</v>
      </c>
      <c r="K1948" t="s">
        <v>186</v>
      </c>
      <c r="L1948" t="s">
        <v>117</v>
      </c>
      <c r="M1948" t="s">
        <v>129</v>
      </c>
      <c r="N1948" t="s">
        <v>610</v>
      </c>
      <c r="O1948" t="s">
        <v>306</v>
      </c>
    </row>
    <row r="1949" spans="1:15" x14ac:dyDescent="0.25">
      <c r="A1949">
        <v>2005</v>
      </c>
      <c r="B1949">
        <v>123</v>
      </c>
      <c r="C1949" t="s">
        <v>1111</v>
      </c>
      <c r="D1949" t="s">
        <v>9</v>
      </c>
      <c r="E1949" t="s">
        <v>149</v>
      </c>
      <c r="F1949" t="s">
        <v>128</v>
      </c>
      <c r="G1949" t="s">
        <v>301</v>
      </c>
      <c r="H1949" t="s">
        <v>108</v>
      </c>
      <c r="I1949" t="s">
        <v>917</v>
      </c>
      <c r="J1949" t="s">
        <v>433</v>
      </c>
      <c r="K1949" t="s">
        <v>411</v>
      </c>
      <c r="L1949" t="s">
        <v>117</v>
      </c>
      <c r="M1949" t="s">
        <v>129</v>
      </c>
      <c r="N1949" t="s">
        <v>610</v>
      </c>
      <c r="O1949" t="s">
        <v>306</v>
      </c>
    </row>
    <row r="1950" spans="1:15" x14ac:dyDescent="0.25">
      <c r="A1950">
        <v>2005</v>
      </c>
      <c r="B1950">
        <v>123</v>
      </c>
      <c r="C1950" t="s">
        <v>1111</v>
      </c>
      <c r="D1950" t="s">
        <v>9</v>
      </c>
      <c r="E1950" t="s">
        <v>149</v>
      </c>
      <c r="F1950" t="s">
        <v>128</v>
      </c>
      <c r="G1950" t="s">
        <v>134</v>
      </c>
      <c r="H1950" t="s">
        <v>108</v>
      </c>
      <c r="I1950" t="s">
        <v>917</v>
      </c>
      <c r="J1950" t="s">
        <v>433</v>
      </c>
      <c r="K1950" t="s">
        <v>411</v>
      </c>
      <c r="L1950" t="s">
        <v>117</v>
      </c>
      <c r="M1950" t="s">
        <v>129</v>
      </c>
      <c r="N1950" t="s">
        <v>610</v>
      </c>
      <c r="O1950" t="s">
        <v>306</v>
      </c>
    </row>
    <row r="1951" spans="1:15" x14ac:dyDescent="0.25">
      <c r="A1951">
        <v>2005</v>
      </c>
      <c r="B1951">
        <v>123</v>
      </c>
      <c r="C1951" t="s">
        <v>1111</v>
      </c>
      <c r="D1951" t="s">
        <v>9</v>
      </c>
      <c r="E1951" t="s">
        <v>149</v>
      </c>
      <c r="F1951" t="s">
        <v>128</v>
      </c>
      <c r="G1951" t="s">
        <v>797</v>
      </c>
      <c r="H1951" t="s">
        <v>108</v>
      </c>
      <c r="I1951" t="s">
        <v>917</v>
      </c>
      <c r="J1951" t="s">
        <v>433</v>
      </c>
      <c r="K1951" t="s">
        <v>411</v>
      </c>
      <c r="L1951" t="s">
        <v>117</v>
      </c>
      <c r="M1951" t="s">
        <v>129</v>
      </c>
      <c r="N1951" t="s">
        <v>610</v>
      </c>
      <c r="O1951" t="s">
        <v>306</v>
      </c>
    </row>
    <row r="1952" spans="1:15" x14ac:dyDescent="0.25">
      <c r="A1952">
        <v>2005</v>
      </c>
      <c r="B1952">
        <v>123</v>
      </c>
      <c r="C1952" t="s">
        <v>1111</v>
      </c>
      <c r="D1952" t="s">
        <v>9</v>
      </c>
      <c r="E1952" t="s">
        <v>149</v>
      </c>
      <c r="F1952" t="s">
        <v>128</v>
      </c>
      <c r="G1952" t="s">
        <v>813</v>
      </c>
      <c r="H1952" t="s">
        <v>108</v>
      </c>
      <c r="I1952" t="s">
        <v>917</v>
      </c>
      <c r="J1952" t="s">
        <v>433</v>
      </c>
      <c r="K1952" t="s">
        <v>411</v>
      </c>
      <c r="L1952" t="s">
        <v>117</v>
      </c>
      <c r="M1952" t="s">
        <v>129</v>
      </c>
      <c r="N1952" t="s">
        <v>610</v>
      </c>
      <c r="O1952" t="s">
        <v>306</v>
      </c>
    </row>
    <row r="1953" spans="1:15" x14ac:dyDescent="0.25">
      <c r="A1953">
        <v>2005</v>
      </c>
      <c r="B1953">
        <v>123</v>
      </c>
      <c r="C1953" t="s">
        <v>1111</v>
      </c>
      <c r="D1953" t="s">
        <v>9</v>
      </c>
      <c r="E1953" t="s">
        <v>149</v>
      </c>
      <c r="F1953" t="s">
        <v>128</v>
      </c>
      <c r="G1953" t="s">
        <v>301</v>
      </c>
      <c r="H1953" t="s">
        <v>108</v>
      </c>
      <c r="I1953" t="s">
        <v>917</v>
      </c>
      <c r="J1953" t="s">
        <v>433</v>
      </c>
      <c r="K1953" t="s">
        <v>186</v>
      </c>
      <c r="L1953" t="s">
        <v>117</v>
      </c>
      <c r="M1953" t="s">
        <v>129</v>
      </c>
      <c r="N1953" t="s">
        <v>610</v>
      </c>
      <c r="O1953" t="s">
        <v>306</v>
      </c>
    </row>
    <row r="1954" spans="1:15" x14ac:dyDescent="0.25">
      <c r="A1954">
        <v>2005</v>
      </c>
      <c r="B1954">
        <v>123</v>
      </c>
      <c r="C1954" t="s">
        <v>1111</v>
      </c>
      <c r="D1954" t="s">
        <v>9</v>
      </c>
      <c r="E1954" t="s">
        <v>149</v>
      </c>
      <c r="F1954" t="s">
        <v>128</v>
      </c>
      <c r="G1954" t="s">
        <v>134</v>
      </c>
      <c r="H1954" t="s">
        <v>108</v>
      </c>
      <c r="I1954" t="s">
        <v>917</v>
      </c>
      <c r="J1954" t="s">
        <v>433</v>
      </c>
      <c r="K1954" t="s">
        <v>186</v>
      </c>
      <c r="L1954" t="s">
        <v>117</v>
      </c>
      <c r="M1954" t="s">
        <v>129</v>
      </c>
      <c r="N1954" t="s">
        <v>610</v>
      </c>
      <c r="O1954" t="s">
        <v>306</v>
      </c>
    </row>
    <row r="1955" spans="1:15" x14ac:dyDescent="0.25">
      <c r="A1955">
        <v>2005</v>
      </c>
      <c r="B1955">
        <v>123</v>
      </c>
      <c r="C1955" t="s">
        <v>1111</v>
      </c>
      <c r="D1955" t="s">
        <v>9</v>
      </c>
      <c r="E1955" t="s">
        <v>149</v>
      </c>
      <c r="F1955" t="s">
        <v>128</v>
      </c>
      <c r="G1955" t="s">
        <v>797</v>
      </c>
      <c r="H1955" t="s">
        <v>108</v>
      </c>
      <c r="I1955" t="s">
        <v>917</v>
      </c>
      <c r="J1955" t="s">
        <v>433</v>
      </c>
      <c r="K1955" t="s">
        <v>186</v>
      </c>
      <c r="L1955" t="s">
        <v>117</v>
      </c>
      <c r="M1955" t="s">
        <v>129</v>
      </c>
      <c r="N1955" t="s">
        <v>610</v>
      </c>
      <c r="O1955" t="s">
        <v>306</v>
      </c>
    </row>
    <row r="1956" spans="1:15" x14ac:dyDescent="0.25">
      <c r="A1956">
        <v>2005</v>
      </c>
      <c r="B1956">
        <v>123</v>
      </c>
      <c r="C1956" t="s">
        <v>1111</v>
      </c>
      <c r="D1956" t="s">
        <v>9</v>
      </c>
      <c r="E1956" t="s">
        <v>149</v>
      </c>
      <c r="F1956" t="s">
        <v>128</v>
      </c>
      <c r="G1956" t="s">
        <v>813</v>
      </c>
      <c r="H1956" t="s">
        <v>108</v>
      </c>
      <c r="I1956" t="s">
        <v>917</v>
      </c>
      <c r="J1956" t="s">
        <v>433</v>
      </c>
      <c r="K1956" t="s">
        <v>186</v>
      </c>
      <c r="L1956" t="s">
        <v>117</v>
      </c>
      <c r="M1956" t="s">
        <v>129</v>
      </c>
      <c r="N1956" t="s">
        <v>610</v>
      </c>
      <c r="O1956" t="s">
        <v>306</v>
      </c>
    </row>
    <row r="1957" spans="1:15" x14ac:dyDescent="0.25">
      <c r="A1957">
        <v>2005</v>
      </c>
      <c r="B1957">
        <v>123</v>
      </c>
      <c r="C1957" t="s">
        <v>1111</v>
      </c>
      <c r="D1957" t="s">
        <v>612</v>
      </c>
      <c r="E1957" t="s">
        <v>149</v>
      </c>
      <c r="F1957" t="s">
        <v>128</v>
      </c>
      <c r="G1957" t="s">
        <v>301</v>
      </c>
      <c r="H1957" t="s">
        <v>108</v>
      </c>
      <c r="I1957" t="s">
        <v>917</v>
      </c>
      <c r="J1957" t="s">
        <v>433</v>
      </c>
      <c r="K1957" t="s">
        <v>411</v>
      </c>
      <c r="L1957" t="s">
        <v>117</v>
      </c>
      <c r="M1957" t="s">
        <v>129</v>
      </c>
      <c r="N1957" t="s">
        <v>610</v>
      </c>
      <c r="O1957" t="s">
        <v>306</v>
      </c>
    </row>
    <row r="1958" spans="1:15" x14ac:dyDescent="0.25">
      <c r="A1958">
        <v>2005</v>
      </c>
      <c r="B1958">
        <v>123</v>
      </c>
      <c r="C1958" t="s">
        <v>1111</v>
      </c>
      <c r="D1958" t="s">
        <v>612</v>
      </c>
      <c r="E1958" t="s">
        <v>149</v>
      </c>
      <c r="F1958" t="s">
        <v>128</v>
      </c>
      <c r="G1958" t="s">
        <v>134</v>
      </c>
      <c r="H1958" t="s">
        <v>108</v>
      </c>
      <c r="I1958" t="s">
        <v>917</v>
      </c>
      <c r="J1958" t="s">
        <v>433</v>
      </c>
      <c r="K1958" t="s">
        <v>411</v>
      </c>
      <c r="L1958" t="s">
        <v>117</v>
      </c>
      <c r="M1958" t="s">
        <v>129</v>
      </c>
      <c r="N1958" t="s">
        <v>610</v>
      </c>
      <c r="O1958" t="s">
        <v>306</v>
      </c>
    </row>
    <row r="1959" spans="1:15" x14ac:dyDescent="0.25">
      <c r="A1959">
        <v>2005</v>
      </c>
      <c r="B1959">
        <v>123</v>
      </c>
      <c r="C1959" t="s">
        <v>1111</v>
      </c>
      <c r="D1959" t="s">
        <v>612</v>
      </c>
      <c r="E1959" t="s">
        <v>149</v>
      </c>
      <c r="F1959" t="s">
        <v>128</v>
      </c>
      <c r="G1959" t="s">
        <v>797</v>
      </c>
      <c r="H1959" t="s">
        <v>108</v>
      </c>
      <c r="I1959" t="s">
        <v>917</v>
      </c>
      <c r="J1959" t="s">
        <v>433</v>
      </c>
      <c r="K1959" t="s">
        <v>411</v>
      </c>
      <c r="L1959" t="s">
        <v>117</v>
      </c>
      <c r="M1959" t="s">
        <v>129</v>
      </c>
      <c r="N1959" t="s">
        <v>610</v>
      </c>
      <c r="O1959" t="s">
        <v>306</v>
      </c>
    </row>
    <row r="1960" spans="1:15" x14ac:dyDescent="0.25">
      <c r="A1960">
        <v>2005</v>
      </c>
      <c r="B1960">
        <v>123</v>
      </c>
      <c r="C1960" t="s">
        <v>1111</v>
      </c>
      <c r="D1960" t="s">
        <v>612</v>
      </c>
      <c r="E1960" t="s">
        <v>149</v>
      </c>
      <c r="F1960" t="s">
        <v>128</v>
      </c>
      <c r="G1960" t="s">
        <v>813</v>
      </c>
      <c r="H1960" t="s">
        <v>108</v>
      </c>
      <c r="I1960" t="s">
        <v>917</v>
      </c>
      <c r="J1960" t="s">
        <v>433</v>
      </c>
      <c r="K1960" t="s">
        <v>411</v>
      </c>
      <c r="L1960" t="s">
        <v>117</v>
      </c>
      <c r="M1960" t="s">
        <v>129</v>
      </c>
      <c r="N1960" t="s">
        <v>610</v>
      </c>
      <c r="O1960" t="s">
        <v>306</v>
      </c>
    </row>
    <row r="1961" spans="1:15" x14ac:dyDescent="0.25">
      <c r="A1961">
        <v>2005</v>
      </c>
      <c r="B1961">
        <v>123</v>
      </c>
      <c r="C1961" t="s">
        <v>1111</v>
      </c>
      <c r="D1961" t="s">
        <v>612</v>
      </c>
      <c r="E1961" t="s">
        <v>149</v>
      </c>
      <c r="F1961" t="s">
        <v>128</v>
      </c>
      <c r="G1961" t="s">
        <v>301</v>
      </c>
      <c r="H1961" t="s">
        <v>108</v>
      </c>
      <c r="I1961" t="s">
        <v>917</v>
      </c>
      <c r="J1961" t="s">
        <v>433</v>
      </c>
      <c r="K1961" t="s">
        <v>186</v>
      </c>
      <c r="L1961" t="s">
        <v>117</v>
      </c>
      <c r="M1961" t="s">
        <v>129</v>
      </c>
      <c r="N1961" t="s">
        <v>610</v>
      </c>
      <c r="O1961" t="s">
        <v>306</v>
      </c>
    </row>
    <row r="1962" spans="1:15" x14ac:dyDescent="0.25">
      <c r="A1962">
        <v>2005</v>
      </c>
      <c r="B1962">
        <v>123</v>
      </c>
      <c r="C1962" t="s">
        <v>1111</v>
      </c>
      <c r="D1962" t="s">
        <v>612</v>
      </c>
      <c r="E1962" t="s">
        <v>149</v>
      </c>
      <c r="F1962" t="s">
        <v>128</v>
      </c>
      <c r="G1962" t="s">
        <v>134</v>
      </c>
      <c r="H1962" t="s">
        <v>108</v>
      </c>
      <c r="I1962" t="s">
        <v>917</v>
      </c>
      <c r="J1962" t="s">
        <v>433</v>
      </c>
      <c r="K1962" t="s">
        <v>186</v>
      </c>
      <c r="L1962" t="s">
        <v>117</v>
      </c>
      <c r="M1962" t="s">
        <v>129</v>
      </c>
      <c r="N1962" t="s">
        <v>610</v>
      </c>
      <c r="O1962" t="s">
        <v>306</v>
      </c>
    </row>
    <row r="1963" spans="1:15" x14ac:dyDescent="0.25">
      <c r="A1963">
        <v>2005</v>
      </c>
      <c r="B1963">
        <v>123</v>
      </c>
      <c r="C1963" t="s">
        <v>1111</v>
      </c>
      <c r="D1963" t="s">
        <v>612</v>
      </c>
      <c r="E1963" t="s">
        <v>149</v>
      </c>
      <c r="F1963" t="s">
        <v>128</v>
      </c>
      <c r="G1963" t="s">
        <v>797</v>
      </c>
      <c r="H1963" t="s">
        <v>108</v>
      </c>
      <c r="I1963" t="s">
        <v>917</v>
      </c>
      <c r="J1963" t="s">
        <v>433</v>
      </c>
      <c r="K1963" t="s">
        <v>186</v>
      </c>
      <c r="L1963" t="s">
        <v>117</v>
      </c>
      <c r="M1963" t="s">
        <v>129</v>
      </c>
      <c r="N1963" t="s">
        <v>610</v>
      </c>
      <c r="O1963" t="s">
        <v>306</v>
      </c>
    </row>
    <row r="1964" spans="1:15" x14ac:dyDescent="0.25">
      <c r="A1964">
        <v>2005</v>
      </c>
      <c r="B1964">
        <v>123</v>
      </c>
      <c r="C1964" t="s">
        <v>1111</v>
      </c>
      <c r="D1964" t="s">
        <v>612</v>
      </c>
      <c r="E1964" t="s">
        <v>149</v>
      </c>
      <c r="F1964" t="s">
        <v>128</v>
      </c>
      <c r="G1964" t="s">
        <v>813</v>
      </c>
      <c r="H1964" t="s">
        <v>108</v>
      </c>
      <c r="I1964" t="s">
        <v>917</v>
      </c>
      <c r="J1964" t="s">
        <v>433</v>
      </c>
      <c r="K1964" t="s">
        <v>186</v>
      </c>
      <c r="L1964" t="s">
        <v>117</v>
      </c>
      <c r="M1964" t="s">
        <v>129</v>
      </c>
      <c r="N1964" t="s">
        <v>610</v>
      </c>
      <c r="O1964" t="s">
        <v>306</v>
      </c>
    </row>
  </sheetData>
  <phoneticPr fontId="13" type="noConversion"/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3:AG297"/>
  <sheetViews>
    <sheetView topLeftCell="M1" zoomScale="90" zoomScaleNormal="90" workbookViewId="0">
      <selection activeCell="N4" sqref="N4"/>
    </sheetView>
  </sheetViews>
  <sheetFormatPr defaultColWidth="8.85546875" defaultRowHeight="15" x14ac:dyDescent="0.25"/>
  <cols>
    <col min="1" max="1" width="32" bestFit="1" customWidth="1"/>
    <col min="2" max="2" width="34.42578125" customWidth="1"/>
    <col min="5" max="5" width="29.42578125" bestFit="1" customWidth="1"/>
    <col min="6" max="6" width="36.42578125" customWidth="1"/>
    <col min="9" max="9" width="30.42578125" customWidth="1"/>
    <col min="10" max="10" width="32.7109375" customWidth="1"/>
    <col min="13" max="13" width="28.42578125" customWidth="1"/>
    <col min="14" max="14" width="14.140625" customWidth="1"/>
    <col min="17" max="17" width="33.42578125" customWidth="1"/>
    <col min="24" max="24" width="32" customWidth="1"/>
    <col min="32" max="32" width="36" customWidth="1"/>
    <col min="33" max="33" width="24.28515625" customWidth="1"/>
  </cols>
  <sheetData>
    <row r="3" spans="1:26" x14ac:dyDescent="0.25">
      <c r="A3" s="20" t="s">
        <v>640</v>
      </c>
      <c r="B3" t="s">
        <v>642</v>
      </c>
      <c r="E3" s="20" t="s">
        <v>640</v>
      </c>
      <c r="F3" t="s">
        <v>642</v>
      </c>
      <c r="I3" s="20" t="s">
        <v>640</v>
      </c>
      <c r="J3" t="s">
        <v>642</v>
      </c>
      <c r="M3" t="s">
        <v>862</v>
      </c>
      <c r="N3">
        <v>47</v>
      </c>
    </row>
    <row r="4" spans="1:26" x14ac:dyDescent="0.25">
      <c r="A4" s="1">
        <v>2005</v>
      </c>
      <c r="B4" s="35">
        <v>2</v>
      </c>
      <c r="E4" s="1" t="s">
        <v>942</v>
      </c>
      <c r="F4" s="35">
        <v>1</v>
      </c>
      <c r="I4" s="1" t="s">
        <v>1101</v>
      </c>
      <c r="J4" s="35">
        <v>1</v>
      </c>
      <c r="M4" t="s">
        <v>863</v>
      </c>
      <c r="N4">
        <v>28</v>
      </c>
      <c r="X4" t="s">
        <v>1115</v>
      </c>
      <c r="Y4">
        <v>3</v>
      </c>
      <c r="Z4" s="26">
        <f>Y4/$Y$11</f>
        <v>2.4390243902439025E-2</v>
      </c>
    </row>
    <row r="5" spans="1:26" x14ac:dyDescent="0.25">
      <c r="A5" s="1">
        <v>2006</v>
      </c>
      <c r="B5" s="35">
        <v>2</v>
      </c>
      <c r="E5" s="1" t="s">
        <v>284</v>
      </c>
      <c r="F5" s="35">
        <v>1</v>
      </c>
      <c r="I5" s="1" t="s">
        <v>638</v>
      </c>
      <c r="J5" s="35">
        <v>3</v>
      </c>
      <c r="M5" t="s">
        <v>864</v>
      </c>
      <c r="N5">
        <v>3</v>
      </c>
      <c r="X5" t="s">
        <v>1114</v>
      </c>
      <c r="Y5">
        <v>2</v>
      </c>
      <c r="Z5" s="26">
        <f t="shared" ref="Z5:Z10" si="0">Y5/$Y$11</f>
        <v>1.6260162601626018E-2</v>
      </c>
    </row>
    <row r="6" spans="1:26" x14ac:dyDescent="0.25">
      <c r="A6" s="1">
        <v>2007</v>
      </c>
      <c r="B6" s="35">
        <v>4</v>
      </c>
      <c r="E6" s="1" t="s">
        <v>196</v>
      </c>
      <c r="F6" s="35">
        <v>14</v>
      </c>
      <c r="I6" s="1" t="s">
        <v>183</v>
      </c>
      <c r="J6" s="35">
        <v>2</v>
      </c>
      <c r="M6" t="s">
        <v>865</v>
      </c>
      <c r="N6">
        <v>12</v>
      </c>
      <c r="Q6" t="s">
        <v>640</v>
      </c>
      <c r="R6" t="s">
        <v>642</v>
      </c>
      <c r="X6" s="27" t="s">
        <v>109</v>
      </c>
      <c r="Y6" s="28">
        <v>24</v>
      </c>
      <c r="Z6" s="26">
        <f t="shared" si="0"/>
        <v>0.1951219512195122</v>
      </c>
    </row>
    <row r="7" spans="1:26" x14ac:dyDescent="0.25">
      <c r="A7" s="1">
        <v>2008</v>
      </c>
      <c r="B7" s="35">
        <v>6</v>
      </c>
      <c r="E7" s="1" t="s">
        <v>82</v>
      </c>
      <c r="F7" s="35">
        <v>1</v>
      </c>
      <c r="I7" s="1" t="s">
        <v>308</v>
      </c>
      <c r="J7" s="35">
        <v>2</v>
      </c>
      <c r="M7" t="s">
        <v>868</v>
      </c>
      <c r="N7">
        <v>10</v>
      </c>
      <c r="Q7" t="s">
        <v>165</v>
      </c>
      <c r="R7">
        <v>3</v>
      </c>
      <c r="S7" s="26">
        <f>R7/($R$12)</f>
        <v>2.4390243902439025E-2</v>
      </c>
      <c r="X7" s="27" t="s">
        <v>91</v>
      </c>
      <c r="Y7" s="28">
        <v>83</v>
      </c>
      <c r="Z7" s="26">
        <f t="shared" si="0"/>
        <v>0.67479674796747968</v>
      </c>
    </row>
    <row r="8" spans="1:26" x14ac:dyDescent="0.25">
      <c r="A8" s="1">
        <v>2009</v>
      </c>
      <c r="B8" s="35">
        <v>5</v>
      </c>
      <c r="E8" s="1" t="s">
        <v>963</v>
      </c>
      <c r="F8" s="35">
        <v>1</v>
      </c>
      <c r="I8" s="1" t="s">
        <v>892</v>
      </c>
      <c r="J8" s="35">
        <v>4</v>
      </c>
      <c r="Q8" t="s">
        <v>648</v>
      </c>
      <c r="R8">
        <v>3</v>
      </c>
      <c r="S8" s="26">
        <f>R8/($R$12)</f>
        <v>2.4390243902439025E-2</v>
      </c>
      <c r="X8" s="27" t="s">
        <v>935</v>
      </c>
      <c r="Y8" s="28">
        <v>2</v>
      </c>
      <c r="Z8" s="26">
        <f t="shared" si="0"/>
        <v>1.6260162601626018E-2</v>
      </c>
    </row>
    <row r="9" spans="1:26" x14ac:dyDescent="0.25">
      <c r="A9" s="1">
        <v>2010</v>
      </c>
      <c r="B9" s="35">
        <v>3</v>
      </c>
      <c r="E9" s="1" t="s">
        <v>168</v>
      </c>
      <c r="F9" s="35">
        <v>4</v>
      </c>
      <c r="I9" s="1" t="s">
        <v>419</v>
      </c>
      <c r="J9" s="35">
        <v>1</v>
      </c>
      <c r="Q9" t="s">
        <v>108</v>
      </c>
      <c r="R9">
        <v>95</v>
      </c>
      <c r="S9" s="26">
        <f>R9/($R$12)</f>
        <v>0.77235772357723576</v>
      </c>
      <c r="X9" s="27" t="s">
        <v>768</v>
      </c>
      <c r="Y9" s="28">
        <v>8</v>
      </c>
      <c r="Z9" s="26">
        <f t="shared" si="0"/>
        <v>6.5040650406504072E-2</v>
      </c>
    </row>
    <row r="10" spans="1:26" x14ac:dyDescent="0.25">
      <c r="A10" s="1">
        <v>2011</v>
      </c>
      <c r="B10" s="35">
        <v>5</v>
      </c>
      <c r="E10" s="1" t="s">
        <v>954</v>
      </c>
      <c r="F10" s="35">
        <v>2</v>
      </c>
      <c r="I10" s="1" t="s">
        <v>917</v>
      </c>
      <c r="J10" s="35">
        <v>3</v>
      </c>
      <c r="Q10" t="s">
        <v>91</v>
      </c>
      <c r="R10">
        <v>21</v>
      </c>
      <c r="S10" s="26">
        <f>R10/($R$12)</f>
        <v>0.17073170731707318</v>
      </c>
      <c r="X10" s="27" t="s">
        <v>646</v>
      </c>
      <c r="Y10" s="28">
        <v>1</v>
      </c>
      <c r="Z10" s="26">
        <f t="shared" si="0"/>
        <v>8.130081300813009E-3</v>
      </c>
    </row>
    <row r="11" spans="1:26" x14ac:dyDescent="0.25">
      <c r="A11" s="1">
        <v>2012</v>
      </c>
      <c r="B11" s="35">
        <v>3</v>
      </c>
      <c r="E11" s="1" t="s">
        <v>298</v>
      </c>
      <c r="F11" s="35">
        <v>1</v>
      </c>
      <c r="I11" s="1" t="s">
        <v>418</v>
      </c>
      <c r="J11" s="35">
        <v>1</v>
      </c>
      <c r="Q11" t="s">
        <v>132</v>
      </c>
      <c r="R11">
        <v>1</v>
      </c>
      <c r="S11" s="26">
        <f>R11/($R$12)</f>
        <v>8.130081300813009E-3</v>
      </c>
      <c r="Y11">
        <v>123</v>
      </c>
    </row>
    <row r="12" spans="1:26" x14ac:dyDescent="0.25">
      <c r="A12" s="1">
        <v>2013</v>
      </c>
      <c r="B12" s="35">
        <v>8</v>
      </c>
      <c r="E12" s="1" t="s">
        <v>143</v>
      </c>
      <c r="F12" s="35">
        <v>1</v>
      </c>
      <c r="I12" s="1" t="s">
        <v>15</v>
      </c>
      <c r="J12" s="35">
        <v>3</v>
      </c>
      <c r="Q12" t="s">
        <v>641</v>
      </c>
      <c r="R12">
        <v>123</v>
      </c>
    </row>
    <row r="13" spans="1:26" x14ac:dyDescent="0.25">
      <c r="A13" s="1">
        <v>2014</v>
      </c>
      <c r="B13" s="35">
        <v>7</v>
      </c>
      <c r="E13" s="1" t="s">
        <v>889</v>
      </c>
      <c r="F13" s="35">
        <v>7</v>
      </c>
      <c r="I13" s="1" t="s">
        <v>896</v>
      </c>
      <c r="J13" s="35">
        <v>3</v>
      </c>
      <c r="X13" s="27" t="s">
        <v>118</v>
      </c>
      <c r="Y13" s="28">
        <v>7</v>
      </c>
      <c r="Z13" s="26">
        <f>Y13/($Y$17)</f>
        <v>5.6910569105691054E-2</v>
      </c>
    </row>
    <row r="14" spans="1:26" x14ac:dyDescent="0.25">
      <c r="A14" s="1">
        <v>2015</v>
      </c>
      <c r="B14" s="35">
        <v>7</v>
      </c>
      <c r="E14" s="1" t="s">
        <v>1111</v>
      </c>
      <c r="F14" s="35">
        <v>29</v>
      </c>
      <c r="I14" s="1" t="s">
        <v>149</v>
      </c>
      <c r="J14" s="35">
        <v>60</v>
      </c>
      <c r="X14" s="27" t="s">
        <v>91</v>
      </c>
      <c r="Y14" s="28">
        <v>29</v>
      </c>
      <c r="Z14" s="26">
        <f>Y14/($Y$17)</f>
        <v>0.23577235772357724</v>
      </c>
    </row>
    <row r="15" spans="1:26" x14ac:dyDescent="0.25">
      <c r="A15" s="1">
        <v>2016</v>
      </c>
      <c r="B15" s="35">
        <v>8</v>
      </c>
      <c r="E15" s="1" t="s">
        <v>31</v>
      </c>
      <c r="F15" s="35">
        <v>4</v>
      </c>
      <c r="I15" s="1" t="s">
        <v>153</v>
      </c>
      <c r="J15" s="35">
        <v>2</v>
      </c>
      <c r="M15" s="20" t="s">
        <v>640</v>
      </c>
      <c r="N15" t="s">
        <v>642</v>
      </c>
      <c r="Q15" t="s">
        <v>1111</v>
      </c>
      <c r="R15" s="26">
        <f>U15/($U$19)</f>
        <v>0.23762376237623761</v>
      </c>
      <c r="U15">
        <v>24</v>
      </c>
      <c r="V15" s="26">
        <f>U15/($U$19)</f>
        <v>0.23762376237623761</v>
      </c>
      <c r="X15" s="27" t="s">
        <v>116</v>
      </c>
      <c r="Y15" s="28">
        <v>19</v>
      </c>
      <c r="Z15" s="26">
        <f>Y15/($Y$17)</f>
        <v>0.15447154471544716</v>
      </c>
    </row>
    <row r="16" spans="1:26" x14ac:dyDescent="0.25">
      <c r="A16" s="1">
        <v>2017</v>
      </c>
      <c r="B16" s="35">
        <v>2</v>
      </c>
      <c r="E16" s="1" t="s">
        <v>888</v>
      </c>
      <c r="F16" s="35">
        <v>14</v>
      </c>
      <c r="I16" s="1" t="s">
        <v>173</v>
      </c>
      <c r="J16" s="35">
        <v>2</v>
      </c>
      <c r="M16" s="1" t="s">
        <v>880</v>
      </c>
      <c r="N16" s="35">
        <v>1</v>
      </c>
      <c r="Q16" t="s">
        <v>888</v>
      </c>
      <c r="R16" s="26">
        <f>U16/($U$19)</f>
        <v>0.10891089108910891</v>
      </c>
      <c r="U16">
        <v>11</v>
      </c>
      <c r="V16" s="26">
        <f>U16/($U$19)</f>
        <v>0.10891089108910891</v>
      </c>
      <c r="X16" s="27" t="s">
        <v>117</v>
      </c>
      <c r="Y16" s="28">
        <v>68</v>
      </c>
      <c r="Z16" s="26">
        <f>Y16/($Y$17)</f>
        <v>0.55284552845528456</v>
      </c>
    </row>
    <row r="17" spans="1:27" x14ac:dyDescent="0.25">
      <c r="A17" s="1">
        <v>2018</v>
      </c>
      <c r="B17" s="35">
        <v>5</v>
      </c>
      <c r="E17" s="1" t="s">
        <v>52</v>
      </c>
      <c r="F17" s="35">
        <v>1</v>
      </c>
      <c r="I17" s="1" t="s">
        <v>151</v>
      </c>
      <c r="J17" s="35">
        <v>30</v>
      </c>
      <c r="M17" s="1" t="s">
        <v>230</v>
      </c>
      <c r="N17" s="35">
        <v>1</v>
      </c>
      <c r="Q17" t="s">
        <v>886</v>
      </c>
      <c r="R17" s="26">
        <f>U17/($U$19)</f>
        <v>0.54455445544554459</v>
      </c>
      <c r="U17">
        <v>55</v>
      </c>
      <c r="V17" s="26">
        <f>U17/($U$19)</f>
        <v>0.54455445544554459</v>
      </c>
      <c r="X17" s="29" t="s">
        <v>641</v>
      </c>
      <c r="Y17" s="30">
        <v>123</v>
      </c>
    </row>
    <row r="18" spans="1:27" x14ac:dyDescent="0.25">
      <c r="A18" s="1">
        <v>2019</v>
      </c>
      <c r="B18" s="35">
        <v>17</v>
      </c>
      <c r="E18" s="1" t="s">
        <v>5</v>
      </c>
      <c r="F18" s="35">
        <v>6</v>
      </c>
      <c r="I18" s="1" t="s">
        <v>283</v>
      </c>
      <c r="J18" s="35">
        <v>1</v>
      </c>
      <c r="M18" s="1" t="s">
        <v>625</v>
      </c>
      <c r="N18" s="35">
        <v>1</v>
      </c>
      <c r="Q18" t="s">
        <v>196</v>
      </c>
      <c r="R18" s="26">
        <f>U18/($U$19)</f>
        <v>0.10891089108910891</v>
      </c>
      <c r="U18">
        <v>11</v>
      </c>
      <c r="V18" s="26">
        <f>U18/($U$19)</f>
        <v>0.10891089108910891</v>
      </c>
    </row>
    <row r="19" spans="1:27" x14ac:dyDescent="0.25">
      <c r="A19" s="1">
        <v>2020</v>
      </c>
      <c r="B19" s="35">
        <v>18</v>
      </c>
      <c r="E19" s="1" t="s">
        <v>13</v>
      </c>
      <c r="F19" s="35">
        <v>22</v>
      </c>
      <c r="I19" s="1" t="s">
        <v>278</v>
      </c>
      <c r="J19" s="35">
        <v>4</v>
      </c>
      <c r="M19" s="1" t="s">
        <v>477</v>
      </c>
      <c r="N19" s="35">
        <v>1</v>
      </c>
      <c r="Q19" t="s">
        <v>887</v>
      </c>
      <c r="U19">
        <f>SUM(U15:U18)</f>
        <v>101</v>
      </c>
    </row>
    <row r="20" spans="1:27" x14ac:dyDescent="0.25">
      <c r="A20" s="1">
        <v>2021</v>
      </c>
      <c r="B20" s="35">
        <v>7</v>
      </c>
      <c r="E20" s="1" t="s">
        <v>81</v>
      </c>
      <c r="F20" s="35">
        <v>2</v>
      </c>
      <c r="I20" s="1" t="s">
        <v>920</v>
      </c>
      <c r="J20" s="35">
        <v>2</v>
      </c>
      <c r="M20" s="1" t="s">
        <v>634</v>
      </c>
      <c r="N20" s="35">
        <v>1</v>
      </c>
    </row>
    <row r="21" spans="1:27" x14ac:dyDescent="0.25">
      <c r="A21" s="1">
        <v>2022</v>
      </c>
      <c r="B21" s="35">
        <v>14</v>
      </c>
      <c r="E21" s="1" t="s">
        <v>264</v>
      </c>
      <c r="F21" s="35">
        <v>2</v>
      </c>
      <c r="I21" s="1" t="s">
        <v>1078</v>
      </c>
      <c r="J21" s="35">
        <v>1</v>
      </c>
      <c r="M21" s="1" t="s">
        <v>573</v>
      </c>
      <c r="N21" s="35">
        <v>2</v>
      </c>
    </row>
    <row r="22" spans="1:27" x14ac:dyDescent="0.25">
      <c r="A22" s="1" t="s">
        <v>641</v>
      </c>
      <c r="B22" s="35">
        <v>123</v>
      </c>
      <c r="E22" s="1" t="s">
        <v>1095</v>
      </c>
      <c r="F22" s="35">
        <v>4</v>
      </c>
      <c r="I22" s="1" t="s">
        <v>1013</v>
      </c>
      <c r="J22" s="35">
        <v>2</v>
      </c>
      <c r="M22" s="1" t="s">
        <v>1073</v>
      </c>
      <c r="N22" s="35">
        <v>1</v>
      </c>
      <c r="X22" t="s">
        <v>128</v>
      </c>
      <c r="Y22">
        <v>78</v>
      </c>
      <c r="Z22" s="26">
        <f t="shared" ref="Z22:Z27" si="1">Y22/($Y$28)</f>
        <v>0.3183673469387755</v>
      </c>
      <c r="AA22" s="26">
        <f>(Y22)/($Y$28)</f>
        <v>0.3183673469387755</v>
      </c>
    </row>
    <row r="23" spans="1:27" x14ac:dyDescent="0.25">
      <c r="E23" s="1" t="s">
        <v>30</v>
      </c>
      <c r="F23" s="35">
        <v>12</v>
      </c>
      <c r="I23" s="1" t="s">
        <v>289</v>
      </c>
      <c r="J23" s="35">
        <v>3</v>
      </c>
      <c r="M23" s="1" t="s">
        <v>622</v>
      </c>
      <c r="N23" s="35">
        <v>1</v>
      </c>
      <c r="X23" t="s">
        <v>17</v>
      </c>
      <c r="Y23">
        <v>50</v>
      </c>
      <c r="Z23" s="26">
        <f t="shared" si="1"/>
        <v>0.20408163265306123</v>
      </c>
      <c r="AA23" s="26">
        <f t="shared" ref="AA23:AA27" si="2">(Y23)/($Y$28)</f>
        <v>0.20408163265306123</v>
      </c>
    </row>
    <row r="24" spans="1:27" x14ac:dyDescent="0.25">
      <c r="E24" s="1" t="s">
        <v>641</v>
      </c>
      <c r="F24" s="35">
        <v>123</v>
      </c>
      <c r="I24" s="1" t="s">
        <v>637</v>
      </c>
      <c r="J24" s="35">
        <v>1</v>
      </c>
      <c r="M24" s="1" t="s">
        <v>761</v>
      </c>
      <c r="N24" s="35">
        <v>1</v>
      </c>
      <c r="X24" t="s">
        <v>51</v>
      </c>
      <c r="Y24">
        <v>32</v>
      </c>
      <c r="Z24" s="26">
        <f t="shared" si="1"/>
        <v>0.1306122448979592</v>
      </c>
      <c r="AA24" s="26">
        <f t="shared" si="2"/>
        <v>0.1306122448979592</v>
      </c>
    </row>
    <row r="25" spans="1:27" x14ac:dyDescent="0.25">
      <c r="A25" s="20" t="s">
        <v>640</v>
      </c>
      <c r="B25" t="s">
        <v>642</v>
      </c>
      <c r="G25" s="20"/>
      <c r="H25" s="20"/>
      <c r="I25" s="1" t="s">
        <v>150</v>
      </c>
      <c r="J25" s="35">
        <v>17</v>
      </c>
      <c r="K25" s="20"/>
      <c r="L25" s="20"/>
      <c r="M25" s="1" t="s">
        <v>442</v>
      </c>
      <c r="N25" s="35">
        <v>2</v>
      </c>
      <c r="O25" s="20"/>
      <c r="P25" s="20"/>
      <c r="Q25" s="20"/>
      <c r="R25" s="20"/>
      <c r="S25" s="20"/>
      <c r="T25" s="20"/>
      <c r="U25" s="20"/>
      <c r="V25" s="20"/>
      <c r="X25" t="s">
        <v>897</v>
      </c>
      <c r="Y25">
        <v>14</v>
      </c>
      <c r="Z25" s="26">
        <f t="shared" si="1"/>
        <v>5.7142857142857141E-2</v>
      </c>
      <c r="AA25" s="26">
        <f t="shared" si="2"/>
        <v>5.7142857142857141E-2</v>
      </c>
    </row>
    <row r="26" spans="1:27" x14ac:dyDescent="0.25">
      <c r="A26" s="1" t="s">
        <v>128</v>
      </c>
      <c r="B26" s="35">
        <v>78</v>
      </c>
      <c r="I26" s="1" t="s">
        <v>641</v>
      </c>
      <c r="J26" s="35">
        <v>123</v>
      </c>
      <c r="M26" s="1" t="s">
        <v>44</v>
      </c>
      <c r="N26" s="35">
        <v>15</v>
      </c>
      <c r="X26" t="s">
        <v>666</v>
      </c>
      <c r="Y26">
        <v>23</v>
      </c>
      <c r="Z26" s="26">
        <f t="shared" si="1"/>
        <v>9.3877551020408165E-2</v>
      </c>
      <c r="AA26" s="26">
        <f t="shared" si="2"/>
        <v>9.3877551020408165E-2</v>
      </c>
    </row>
    <row r="27" spans="1:27" x14ac:dyDescent="0.25">
      <c r="A27" s="1" t="s">
        <v>17</v>
      </c>
      <c r="B27" s="35">
        <v>50</v>
      </c>
      <c r="J27" t="s">
        <v>94</v>
      </c>
      <c r="M27" s="1" t="s">
        <v>72</v>
      </c>
      <c r="N27" s="35">
        <v>5</v>
      </c>
      <c r="X27" t="s">
        <v>901</v>
      </c>
      <c r="Y27">
        <v>48</v>
      </c>
      <c r="Z27" s="26">
        <f t="shared" si="1"/>
        <v>0.19591836734693877</v>
      </c>
      <c r="AA27" s="26">
        <f t="shared" si="2"/>
        <v>0.19591836734693877</v>
      </c>
    </row>
    <row r="28" spans="1:27" x14ac:dyDescent="0.25">
      <c r="A28" s="1" t="s">
        <v>51</v>
      </c>
      <c r="B28" s="35">
        <v>32</v>
      </c>
      <c r="M28" s="1" t="s">
        <v>514</v>
      </c>
      <c r="N28" s="35">
        <v>3</v>
      </c>
      <c r="X28" t="s">
        <v>887</v>
      </c>
      <c r="Y28">
        <f>SUM(Y22:Y27)</f>
        <v>245</v>
      </c>
      <c r="AA28" s="26"/>
    </row>
    <row r="29" spans="1:27" x14ac:dyDescent="0.25">
      <c r="A29" s="1" t="s">
        <v>666</v>
      </c>
      <c r="B29" s="35">
        <v>23</v>
      </c>
      <c r="M29" s="1" t="s">
        <v>545</v>
      </c>
      <c r="N29" s="35">
        <v>1</v>
      </c>
    </row>
    <row r="30" spans="1:27" x14ac:dyDescent="0.25">
      <c r="A30" s="1" t="s">
        <v>951</v>
      </c>
      <c r="B30" s="35">
        <v>14</v>
      </c>
      <c r="M30" s="1" t="s">
        <v>555</v>
      </c>
      <c r="N30" s="35">
        <v>1</v>
      </c>
      <c r="X30" t="s">
        <v>134</v>
      </c>
      <c r="Y30">
        <v>59</v>
      </c>
      <c r="Z30" s="26">
        <f>Y30/($Y$40)</f>
        <v>0.22605363984674329</v>
      </c>
    </row>
    <row r="31" spans="1:27" x14ac:dyDescent="0.25">
      <c r="A31" s="1" t="s">
        <v>1087</v>
      </c>
      <c r="B31" s="35">
        <v>2</v>
      </c>
      <c r="M31" s="1" t="s">
        <v>571</v>
      </c>
      <c r="N31" s="35">
        <v>1</v>
      </c>
      <c r="X31" t="s">
        <v>898</v>
      </c>
      <c r="Y31">
        <v>8</v>
      </c>
      <c r="Z31" s="26">
        <f t="shared" ref="Z31:Z39" si="3">Y31/($Y$40)</f>
        <v>3.0651340996168581E-2</v>
      </c>
    </row>
    <row r="32" spans="1:27" x14ac:dyDescent="0.25">
      <c r="A32" s="1" t="s">
        <v>946</v>
      </c>
      <c r="B32" s="35">
        <v>2</v>
      </c>
      <c r="M32" s="1" t="s">
        <v>64</v>
      </c>
      <c r="N32" s="35">
        <v>6</v>
      </c>
      <c r="X32" t="s">
        <v>775</v>
      </c>
      <c r="Y32">
        <v>7</v>
      </c>
      <c r="Z32" s="26">
        <f t="shared" si="3"/>
        <v>2.681992337164751E-2</v>
      </c>
    </row>
    <row r="33" spans="1:26" x14ac:dyDescent="0.25">
      <c r="A33" s="1" t="s">
        <v>661</v>
      </c>
      <c r="B33" s="35">
        <v>2</v>
      </c>
      <c r="M33" s="1" t="s">
        <v>1063</v>
      </c>
      <c r="N33" s="35">
        <v>2</v>
      </c>
      <c r="X33" t="s">
        <v>786</v>
      </c>
      <c r="Y33">
        <v>9</v>
      </c>
      <c r="Z33" s="26">
        <f t="shared" si="3"/>
        <v>3.4482758620689655E-2</v>
      </c>
    </row>
    <row r="34" spans="1:26" x14ac:dyDescent="0.25">
      <c r="A34" s="1" t="s">
        <v>944</v>
      </c>
      <c r="B34" s="35">
        <v>2</v>
      </c>
      <c r="E34" s="20" t="s">
        <v>640</v>
      </c>
      <c r="F34" t="s">
        <v>642</v>
      </c>
      <c r="M34" s="1" t="s">
        <v>628</v>
      </c>
      <c r="N34" s="35">
        <v>1</v>
      </c>
      <c r="X34" t="s">
        <v>787</v>
      </c>
      <c r="Y34">
        <v>10</v>
      </c>
      <c r="Z34" s="26">
        <f t="shared" si="3"/>
        <v>3.8314176245210725E-2</v>
      </c>
    </row>
    <row r="35" spans="1:26" x14ac:dyDescent="0.25">
      <c r="A35" s="1" t="s">
        <v>676</v>
      </c>
      <c r="B35" s="35">
        <v>2</v>
      </c>
      <c r="E35" s="1" t="s">
        <v>165</v>
      </c>
      <c r="F35" s="35">
        <v>3</v>
      </c>
      <c r="M35" s="1" t="s">
        <v>621</v>
      </c>
      <c r="N35" s="35">
        <v>1</v>
      </c>
      <c r="X35" t="s">
        <v>899</v>
      </c>
      <c r="Y35">
        <v>15</v>
      </c>
      <c r="Z35" s="26">
        <f t="shared" si="3"/>
        <v>5.7471264367816091E-2</v>
      </c>
    </row>
    <row r="36" spans="1:26" x14ac:dyDescent="0.25">
      <c r="A36" s="1" t="s">
        <v>654</v>
      </c>
      <c r="B36" s="35">
        <v>2</v>
      </c>
      <c r="E36" s="1" t="s">
        <v>648</v>
      </c>
      <c r="F36" s="35">
        <v>3</v>
      </c>
      <c r="M36" s="1" t="s">
        <v>451</v>
      </c>
      <c r="N36" s="35">
        <v>1</v>
      </c>
      <c r="X36" t="s">
        <v>900</v>
      </c>
      <c r="Y36">
        <v>12</v>
      </c>
      <c r="Z36" s="26">
        <f t="shared" si="3"/>
        <v>4.5977011494252873E-2</v>
      </c>
    </row>
    <row r="37" spans="1:26" x14ac:dyDescent="0.25">
      <c r="A37" s="1" t="s">
        <v>432</v>
      </c>
      <c r="B37" s="35">
        <v>2</v>
      </c>
      <c r="E37" s="1" t="s">
        <v>108</v>
      </c>
      <c r="F37" s="35">
        <v>95</v>
      </c>
      <c r="M37" s="1" t="s">
        <v>1102</v>
      </c>
      <c r="N37" s="35">
        <v>1</v>
      </c>
      <c r="X37" t="s">
        <v>770</v>
      </c>
      <c r="Y37">
        <v>17</v>
      </c>
      <c r="Z37" s="26">
        <f t="shared" si="3"/>
        <v>6.5134099616858232E-2</v>
      </c>
    </row>
    <row r="38" spans="1:26" x14ac:dyDescent="0.25">
      <c r="A38" s="1" t="s">
        <v>945</v>
      </c>
      <c r="B38" s="35">
        <v>2</v>
      </c>
      <c r="E38" s="1" t="s">
        <v>917</v>
      </c>
      <c r="F38" s="35">
        <v>21</v>
      </c>
      <c r="M38" s="1" t="s">
        <v>492</v>
      </c>
      <c r="N38" s="35">
        <v>2</v>
      </c>
      <c r="X38" t="s">
        <v>901</v>
      </c>
      <c r="Y38">
        <v>112</v>
      </c>
      <c r="Z38" s="26">
        <f t="shared" si="3"/>
        <v>0.42911877394636017</v>
      </c>
    </row>
    <row r="39" spans="1:26" x14ac:dyDescent="0.25">
      <c r="A39" s="1" t="s">
        <v>1085</v>
      </c>
      <c r="B39" s="35">
        <v>2</v>
      </c>
      <c r="E39" s="1" t="s">
        <v>132</v>
      </c>
      <c r="F39" s="35">
        <v>1</v>
      </c>
      <c r="M39" s="1" t="s">
        <v>41</v>
      </c>
      <c r="N39" s="35">
        <v>1</v>
      </c>
      <c r="X39" t="s">
        <v>91</v>
      </c>
      <c r="Y39">
        <v>12</v>
      </c>
      <c r="Z39" s="26">
        <f t="shared" si="3"/>
        <v>4.5977011494252873E-2</v>
      </c>
    </row>
    <row r="40" spans="1:26" x14ac:dyDescent="0.25">
      <c r="A40" s="1" t="s">
        <v>668</v>
      </c>
      <c r="B40" s="35">
        <v>1</v>
      </c>
      <c r="E40" s="1" t="s">
        <v>641</v>
      </c>
      <c r="F40" s="35">
        <v>123</v>
      </c>
      <c r="G40" s="20"/>
      <c r="H40" s="20"/>
      <c r="K40" s="20"/>
      <c r="L40" s="20"/>
      <c r="M40" s="1" t="s">
        <v>443</v>
      </c>
      <c r="N40" s="35">
        <v>3</v>
      </c>
      <c r="X40" t="s">
        <v>887</v>
      </c>
      <c r="Y40">
        <f>SUM(Y30:Y39)</f>
        <v>261</v>
      </c>
    </row>
    <row r="41" spans="1:26" x14ac:dyDescent="0.25">
      <c r="A41" s="1" t="s">
        <v>670</v>
      </c>
      <c r="B41" s="35">
        <v>1</v>
      </c>
      <c r="I41" s="20" t="s">
        <v>640</v>
      </c>
      <c r="J41" t="s">
        <v>642</v>
      </c>
      <c r="M41" s="1" t="s">
        <v>444</v>
      </c>
      <c r="N41" s="35">
        <v>2</v>
      </c>
    </row>
    <row r="42" spans="1:26" x14ac:dyDescent="0.25">
      <c r="A42" s="1" t="s">
        <v>1086</v>
      </c>
      <c r="B42" s="35">
        <v>1</v>
      </c>
      <c r="I42" s="1" t="s">
        <v>165</v>
      </c>
      <c r="J42" s="35">
        <v>3</v>
      </c>
      <c r="M42" s="1" t="s">
        <v>524</v>
      </c>
      <c r="N42" s="35">
        <v>1</v>
      </c>
    </row>
    <row r="43" spans="1:26" x14ac:dyDescent="0.25">
      <c r="A43" s="1" t="s">
        <v>1096</v>
      </c>
      <c r="B43" s="35">
        <v>1</v>
      </c>
      <c r="I43" s="1" t="s">
        <v>648</v>
      </c>
      <c r="J43" s="35">
        <v>3</v>
      </c>
      <c r="M43" s="1" t="s">
        <v>927</v>
      </c>
      <c r="N43" s="35">
        <v>1</v>
      </c>
    </row>
    <row r="44" spans="1:26" x14ac:dyDescent="0.25">
      <c r="A44" s="1" t="s">
        <v>660</v>
      </c>
      <c r="B44" s="35">
        <v>1</v>
      </c>
      <c r="I44" s="1" t="s">
        <v>108</v>
      </c>
      <c r="J44" s="35">
        <v>95</v>
      </c>
      <c r="M44" s="1" t="s">
        <v>962</v>
      </c>
      <c r="N44" s="35">
        <v>1</v>
      </c>
    </row>
    <row r="45" spans="1:26" x14ac:dyDescent="0.25">
      <c r="A45" s="1" t="s">
        <v>1097</v>
      </c>
      <c r="B45" s="35">
        <v>1</v>
      </c>
      <c r="I45" s="1" t="s">
        <v>917</v>
      </c>
      <c r="J45" s="35">
        <v>21</v>
      </c>
      <c r="M45" s="1" t="s">
        <v>489</v>
      </c>
      <c r="N45" s="35">
        <v>1</v>
      </c>
    </row>
    <row r="46" spans="1:26" x14ac:dyDescent="0.25">
      <c r="A46" s="1" t="s">
        <v>656</v>
      </c>
      <c r="B46" s="35">
        <v>1</v>
      </c>
      <c r="I46" s="1" t="s">
        <v>132</v>
      </c>
      <c r="J46" s="35">
        <v>1</v>
      </c>
      <c r="M46" s="1" t="s">
        <v>522</v>
      </c>
      <c r="N46" s="35">
        <v>2</v>
      </c>
    </row>
    <row r="47" spans="1:26" x14ac:dyDescent="0.25">
      <c r="A47" s="1" t="s">
        <v>677</v>
      </c>
      <c r="B47" s="35">
        <v>1</v>
      </c>
      <c r="I47" s="1" t="s">
        <v>641</v>
      </c>
      <c r="J47" s="35">
        <v>123</v>
      </c>
      <c r="M47" s="1" t="s">
        <v>758</v>
      </c>
      <c r="N47" s="35">
        <v>1</v>
      </c>
    </row>
    <row r="48" spans="1:26" x14ac:dyDescent="0.25">
      <c r="A48" s="1" t="s">
        <v>652</v>
      </c>
      <c r="B48" s="35">
        <v>1</v>
      </c>
      <c r="M48" s="1" t="s">
        <v>995</v>
      </c>
      <c r="N48" s="35">
        <v>2</v>
      </c>
    </row>
    <row r="49" spans="1:14" x14ac:dyDescent="0.25">
      <c r="A49" s="1" t="s">
        <v>674</v>
      </c>
      <c r="B49" s="35">
        <v>1</v>
      </c>
      <c r="M49" s="1" t="s">
        <v>534</v>
      </c>
      <c r="N49" s="35">
        <v>1</v>
      </c>
    </row>
    <row r="50" spans="1:14" x14ac:dyDescent="0.25">
      <c r="A50" s="1" t="s">
        <v>675</v>
      </c>
      <c r="B50" s="35">
        <v>1</v>
      </c>
      <c r="E50" s="20" t="s">
        <v>640</v>
      </c>
      <c r="F50" t="s">
        <v>642</v>
      </c>
      <c r="M50" s="1" t="s">
        <v>574</v>
      </c>
      <c r="N50" s="35">
        <v>1</v>
      </c>
    </row>
    <row r="51" spans="1:14" x14ac:dyDescent="0.25">
      <c r="A51" s="1" t="s">
        <v>1098</v>
      </c>
      <c r="B51" s="35">
        <v>1</v>
      </c>
      <c r="E51" s="1" t="s">
        <v>109</v>
      </c>
      <c r="F51" s="35">
        <v>24</v>
      </c>
      <c r="M51" s="1" t="s">
        <v>611</v>
      </c>
      <c r="N51" s="35">
        <v>1</v>
      </c>
    </row>
    <row r="52" spans="1:14" x14ac:dyDescent="0.25">
      <c r="A52" s="1" t="s">
        <v>671</v>
      </c>
      <c r="B52" s="35">
        <v>1</v>
      </c>
      <c r="E52" s="1" t="s">
        <v>1053</v>
      </c>
      <c r="F52" s="35">
        <v>1</v>
      </c>
      <c r="M52" s="1" t="s">
        <v>445</v>
      </c>
      <c r="N52" s="35">
        <v>4</v>
      </c>
    </row>
    <row r="53" spans="1:14" x14ac:dyDescent="0.25">
      <c r="A53" s="1" t="s">
        <v>653</v>
      </c>
      <c r="B53" s="35">
        <v>1</v>
      </c>
      <c r="E53" s="1" t="s">
        <v>1040</v>
      </c>
      <c r="F53" s="35">
        <v>1</v>
      </c>
      <c r="M53" s="1" t="s">
        <v>1064</v>
      </c>
      <c r="N53" s="35">
        <v>1</v>
      </c>
    </row>
    <row r="54" spans="1:14" x14ac:dyDescent="0.25">
      <c r="A54" s="1" t="s">
        <v>663</v>
      </c>
      <c r="B54" s="35">
        <v>1</v>
      </c>
      <c r="E54" s="1" t="s">
        <v>956</v>
      </c>
      <c r="F54" s="35">
        <v>2</v>
      </c>
      <c r="I54" s="20" t="s">
        <v>640</v>
      </c>
      <c r="J54" t="s">
        <v>642</v>
      </c>
      <c r="K54" s="20"/>
      <c r="L54" s="20"/>
      <c r="M54" s="1" t="s">
        <v>623</v>
      </c>
      <c r="N54" s="35">
        <v>1</v>
      </c>
    </row>
    <row r="55" spans="1:14" x14ac:dyDescent="0.25">
      <c r="A55" s="1" t="s">
        <v>1059</v>
      </c>
      <c r="B55" s="35">
        <v>1</v>
      </c>
      <c r="E55" s="1" t="s">
        <v>917</v>
      </c>
      <c r="F55" s="35">
        <v>83</v>
      </c>
      <c r="I55" s="1" t="s">
        <v>227</v>
      </c>
      <c r="J55" s="35">
        <v>1</v>
      </c>
      <c r="M55" s="1" t="s">
        <v>488</v>
      </c>
      <c r="N55" s="35">
        <v>6</v>
      </c>
    </row>
    <row r="56" spans="1:14" x14ac:dyDescent="0.25">
      <c r="A56" s="1" t="s">
        <v>657</v>
      </c>
      <c r="B56" s="35">
        <v>1</v>
      </c>
      <c r="E56" s="1" t="s">
        <v>935</v>
      </c>
      <c r="F56" s="35">
        <v>2</v>
      </c>
      <c r="I56" s="1" t="s">
        <v>186</v>
      </c>
      <c r="J56" s="35">
        <v>30</v>
      </c>
      <c r="M56" s="1" t="s">
        <v>993</v>
      </c>
      <c r="N56" s="35">
        <v>1</v>
      </c>
    </row>
    <row r="57" spans="1:14" x14ac:dyDescent="0.25">
      <c r="A57" s="1" t="s">
        <v>947</v>
      </c>
      <c r="B57" s="35">
        <v>1</v>
      </c>
      <c r="E57" s="1" t="s">
        <v>768</v>
      </c>
      <c r="F57" s="35">
        <v>8</v>
      </c>
      <c r="I57" s="1" t="s">
        <v>705</v>
      </c>
      <c r="J57" s="35">
        <v>4</v>
      </c>
      <c r="M57" s="1" t="s">
        <v>9</v>
      </c>
      <c r="N57" s="35">
        <v>22</v>
      </c>
    </row>
    <row r="58" spans="1:14" x14ac:dyDescent="0.25">
      <c r="A58" s="1" t="s">
        <v>673</v>
      </c>
      <c r="B58" s="35">
        <v>1</v>
      </c>
      <c r="E58" s="1" t="s">
        <v>1001</v>
      </c>
      <c r="F58" s="35">
        <v>1</v>
      </c>
      <c r="I58" s="1" t="s">
        <v>256</v>
      </c>
      <c r="J58" s="35">
        <v>1</v>
      </c>
      <c r="M58" s="1" t="s">
        <v>66</v>
      </c>
      <c r="N58" s="35">
        <v>2</v>
      </c>
    </row>
    <row r="59" spans="1:14" x14ac:dyDescent="0.25">
      <c r="A59" s="1" t="s">
        <v>1099</v>
      </c>
      <c r="B59" s="35">
        <v>1</v>
      </c>
      <c r="E59" s="1" t="s">
        <v>646</v>
      </c>
      <c r="F59" s="35">
        <v>1</v>
      </c>
      <c r="I59" s="1" t="s">
        <v>1091</v>
      </c>
      <c r="J59" s="35">
        <v>4</v>
      </c>
      <c r="M59" s="1" t="s">
        <v>507</v>
      </c>
      <c r="N59" s="35">
        <v>1</v>
      </c>
    </row>
    <row r="60" spans="1:14" x14ac:dyDescent="0.25">
      <c r="A60" s="1" t="s">
        <v>1060</v>
      </c>
      <c r="B60" s="35">
        <v>1</v>
      </c>
      <c r="E60" s="1" t="s">
        <v>641</v>
      </c>
      <c r="F60" s="35">
        <v>123</v>
      </c>
      <c r="I60" s="1" t="s">
        <v>293</v>
      </c>
      <c r="J60" s="35">
        <v>1</v>
      </c>
      <c r="M60" s="1" t="s">
        <v>603</v>
      </c>
      <c r="N60" s="35">
        <v>3</v>
      </c>
    </row>
    <row r="61" spans="1:14" x14ac:dyDescent="0.25">
      <c r="A61" s="1" t="s">
        <v>1100</v>
      </c>
      <c r="B61" s="35">
        <v>1</v>
      </c>
      <c r="I61" s="1" t="s">
        <v>139</v>
      </c>
      <c r="J61" s="35">
        <v>10</v>
      </c>
      <c r="M61" s="1" t="s">
        <v>583</v>
      </c>
      <c r="N61" s="35">
        <v>2</v>
      </c>
    </row>
    <row r="62" spans="1:14" x14ac:dyDescent="0.25">
      <c r="A62" s="1" t="s">
        <v>1061</v>
      </c>
      <c r="B62" s="35">
        <v>1</v>
      </c>
      <c r="I62" s="1" t="s">
        <v>255</v>
      </c>
      <c r="J62" s="35">
        <v>1</v>
      </c>
      <c r="M62" s="1" t="s">
        <v>23</v>
      </c>
      <c r="N62" s="35">
        <v>1</v>
      </c>
    </row>
    <row r="63" spans="1:14" x14ac:dyDescent="0.25">
      <c r="A63" s="1" t="s">
        <v>651</v>
      </c>
      <c r="B63" s="35">
        <v>1</v>
      </c>
      <c r="I63" s="1" t="s">
        <v>413</v>
      </c>
      <c r="J63" s="35">
        <v>4</v>
      </c>
      <c r="M63" s="1" t="s">
        <v>20</v>
      </c>
      <c r="N63" s="35">
        <v>3</v>
      </c>
    </row>
    <row r="64" spans="1:14" x14ac:dyDescent="0.25">
      <c r="A64" s="1" t="s">
        <v>659</v>
      </c>
      <c r="B64" s="35">
        <v>1</v>
      </c>
      <c r="I64" s="1" t="s">
        <v>273</v>
      </c>
      <c r="J64" s="35">
        <v>4</v>
      </c>
      <c r="M64" s="1" t="s">
        <v>760</v>
      </c>
      <c r="N64" s="35">
        <v>1</v>
      </c>
    </row>
    <row r="65" spans="1:14" x14ac:dyDescent="0.25">
      <c r="A65" s="1" t="s">
        <v>665</v>
      </c>
      <c r="B65" s="35">
        <v>1</v>
      </c>
      <c r="C65" s="20"/>
      <c r="D65" s="20"/>
      <c r="G65" s="20"/>
      <c r="H65" s="20"/>
      <c r="I65" s="1" t="s">
        <v>197</v>
      </c>
      <c r="J65" s="35">
        <v>1</v>
      </c>
      <c r="M65" s="1" t="s">
        <v>870</v>
      </c>
      <c r="N65" s="35">
        <v>1</v>
      </c>
    </row>
    <row r="66" spans="1:14" x14ac:dyDescent="0.25">
      <c r="A66" s="1" t="s">
        <v>669</v>
      </c>
      <c r="B66" s="35">
        <v>1</v>
      </c>
      <c r="I66" s="1" t="s">
        <v>314</v>
      </c>
      <c r="J66" s="35">
        <v>43</v>
      </c>
      <c r="M66" s="1" t="s">
        <v>871</v>
      </c>
      <c r="N66" s="35">
        <v>1</v>
      </c>
    </row>
    <row r="67" spans="1:14" x14ac:dyDescent="0.25">
      <c r="A67" s="1" t="s">
        <v>672</v>
      </c>
      <c r="B67" s="35">
        <v>1</v>
      </c>
      <c r="I67" s="1" t="s">
        <v>411</v>
      </c>
      <c r="J67" s="35">
        <v>6</v>
      </c>
      <c r="M67" s="1" t="s">
        <v>631</v>
      </c>
      <c r="N67" s="35">
        <v>1</v>
      </c>
    </row>
    <row r="68" spans="1:14" x14ac:dyDescent="0.25">
      <c r="A68" s="1" t="s">
        <v>667</v>
      </c>
      <c r="B68" s="35">
        <v>1</v>
      </c>
      <c r="I68" s="1" t="s">
        <v>703</v>
      </c>
      <c r="J68" s="35">
        <v>1</v>
      </c>
      <c r="M68" s="1" t="s">
        <v>309</v>
      </c>
      <c r="N68" s="35">
        <v>1</v>
      </c>
    </row>
    <row r="69" spans="1:14" x14ac:dyDescent="0.25">
      <c r="A69" s="1" t="s">
        <v>641</v>
      </c>
      <c r="B69" s="35">
        <v>123</v>
      </c>
      <c r="I69" s="1" t="s">
        <v>1092</v>
      </c>
      <c r="J69" s="35">
        <v>1</v>
      </c>
      <c r="M69" s="1" t="s">
        <v>58</v>
      </c>
      <c r="N69" s="35">
        <v>34</v>
      </c>
    </row>
    <row r="70" spans="1:14" x14ac:dyDescent="0.25">
      <c r="I70" s="1" t="s">
        <v>251</v>
      </c>
      <c r="J70" s="35">
        <v>1</v>
      </c>
      <c r="M70" s="1" t="s">
        <v>79</v>
      </c>
      <c r="N70" s="35">
        <v>1</v>
      </c>
    </row>
    <row r="71" spans="1:14" x14ac:dyDescent="0.25">
      <c r="I71" s="1" t="s">
        <v>917</v>
      </c>
      <c r="J71" s="35">
        <v>15</v>
      </c>
      <c r="M71" s="1" t="s">
        <v>478</v>
      </c>
      <c r="N71" s="35">
        <v>1</v>
      </c>
    </row>
    <row r="72" spans="1:14" x14ac:dyDescent="0.25">
      <c r="E72" s="20" t="s">
        <v>640</v>
      </c>
      <c r="F72" t="s">
        <v>642</v>
      </c>
      <c r="I72" s="1" t="s">
        <v>185</v>
      </c>
      <c r="J72" s="35">
        <v>1</v>
      </c>
      <c r="M72" s="1" t="s">
        <v>620</v>
      </c>
      <c r="N72" s="35">
        <v>1</v>
      </c>
    </row>
    <row r="73" spans="1:14" x14ac:dyDescent="0.25">
      <c r="E73" s="1" t="s">
        <v>118</v>
      </c>
      <c r="F73" s="35">
        <v>7</v>
      </c>
      <c r="I73" s="1" t="s">
        <v>704</v>
      </c>
      <c r="J73" s="35">
        <v>1</v>
      </c>
      <c r="M73" s="1" t="s">
        <v>1065</v>
      </c>
      <c r="N73" s="35">
        <v>1</v>
      </c>
    </row>
    <row r="74" spans="1:14" x14ac:dyDescent="0.25">
      <c r="E74" s="1" t="s">
        <v>917</v>
      </c>
      <c r="F74" s="35">
        <v>29</v>
      </c>
      <c r="I74" s="1" t="s">
        <v>1041</v>
      </c>
      <c r="J74" s="35">
        <v>1</v>
      </c>
      <c r="M74" s="1" t="s">
        <v>570</v>
      </c>
      <c r="N74" s="35">
        <v>1</v>
      </c>
    </row>
    <row r="75" spans="1:14" x14ac:dyDescent="0.25">
      <c r="E75" s="1" t="s">
        <v>116</v>
      </c>
      <c r="F75" s="35">
        <v>19</v>
      </c>
      <c r="I75" s="1" t="s">
        <v>1093</v>
      </c>
      <c r="J75" s="35">
        <v>1</v>
      </c>
      <c r="M75" s="1" t="s">
        <v>966</v>
      </c>
      <c r="N75" s="35">
        <v>1</v>
      </c>
    </row>
    <row r="76" spans="1:14" x14ac:dyDescent="0.25">
      <c r="E76" s="1" t="s">
        <v>117</v>
      </c>
      <c r="F76" s="35">
        <v>68</v>
      </c>
      <c r="I76" s="1" t="s">
        <v>1030</v>
      </c>
      <c r="J76" s="35">
        <v>1</v>
      </c>
      <c r="M76" s="1" t="s">
        <v>612</v>
      </c>
      <c r="N76" s="35">
        <v>1</v>
      </c>
    </row>
    <row r="77" spans="1:14" x14ac:dyDescent="0.25">
      <c r="C77" s="20"/>
      <c r="D77" s="20"/>
      <c r="E77" s="1" t="s">
        <v>641</v>
      </c>
      <c r="F77" s="35">
        <v>123</v>
      </c>
      <c r="G77" s="20"/>
      <c r="H77" s="20"/>
      <c r="I77" s="1" t="s">
        <v>708</v>
      </c>
      <c r="J77" s="35">
        <v>2</v>
      </c>
      <c r="M77" s="1" t="s">
        <v>917</v>
      </c>
      <c r="N77" s="35">
        <v>1</v>
      </c>
    </row>
    <row r="78" spans="1:14" x14ac:dyDescent="0.25">
      <c r="I78" s="1" t="s">
        <v>884</v>
      </c>
      <c r="J78" s="35">
        <v>1</v>
      </c>
      <c r="M78" s="1" t="s">
        <v>1075</v>
      </c>
      <c r="N78" s="35">
        <v>1</v>
      </c>
    </row>
    <row r="79" spans="1:14" x14ac:dyDescent="0.25">
      <c r="I79" s="1" t="s">
        <v>641</v>
      </c>
      <c r="J79" s="35">
        <v>123</v>
      </c>
      <c r="M79" s="1" t="s">
        <v>523</v>
      </c>
      <c r="N79" s="35">
        <v>1</v>
      </c>
    </row>
    <row r="80" spans="1:14" x14ac:dyDescent="0.25">
      <c r="M80" s="1" t="s">
        <v>618</v>
      </c>
      <c r="N80" s="35">
        <v>1</v>
      </c>
    </row>
    <row r="81" spans="13:14" x14ac:dyDescent="0.25">
      <c r="M81" s="1" t="s">
        <v>1074</v>
      </c>
      <c r="N81" s="35">
        <v>1</v>
      </c>
    </row>
    <row r="82" spans="13:14" x14ac:dyDescent="0.25">
      <c r="M82" s="1" t="s">
        <v>25</v>
      </c>
      <c r="N82" s="35">
        <v>8</v>
      </c>
    </row>
    <row r="83" spans="13:14" x14ac:dyDescent="0.25">
      <c r="M83" s="1" t="s">
        <v>199</v>
      </c>
      <c r="N83" s="35">
        <v>3</v>
      </c>
    </row>
    <row r="84" spans="13:14" x14ac:dyDescent="0.25">
      <c r="M84" s="1" t="s">
        <v>1034</v>
      </c>
      <c r="N84" s="35">
        <v>2</v>
      </c>
    </row>
    <row r="85" spans="13:14" x14ac:dyDescent="0.25">
      <c r="M85" s="1" t="s">
        <v>28</v>
      </c>
      <c r="N85" s="35">
        <v>1</v>
      </c>
    </row>
    <row r="86" spans="13:14" x14ac:dyDescent="0.25">
      <c r="M86" s="1" t="s">
        <v>876</v>
      </c>
      <c r="N86" s="35">
        <v>6</v>
      </c>
    </row>
    <row r="87" spans="13:14" x14ac:dyDescent="0.25">
      <c r="M87" s="1" t="s">
        <v>550</v>
      </c>
      <c r="N87" s="35">
        <v>1</v>
      </c>
    </row>
    <row r="88" spans="13:14" x14ac:dyDescent="0.25">
      <c r="M88" s="1" t="s">
        <v>759</v>
      </c>
      <c r="N88" s="35">
        <v>1</v>
      </c>
    </row>
    <row r="89" spans="13:14" x14ac:dyDescent="0.25">
      <c r="M89" s="1" t="s">
        <v>632</v>
      </c>
      <c r="N89" s="35">
        <v>1</v>
      </c>
    </row>
    <row r="90" spans="13:14" x14ac:dyDescent="0.25">
      <c r="M90" s="1" t="s">
        <v>290</v>
      </c>
      <c r="N90" s="35">
        <v>6</v>
      </c>
    </row>
    <row r="91" spans="13:14" x14ac:dyDescent="0.25">
      <c r="M91" s="1" t="s">
        <v>479</v>
      </c>
      <c r="N91" s="35">
        <v>1</v>
      </c>
    </row>
    <row r="92" spans="13:14" x14ac:dyDescent="0.25">
      <c r="M92" s="1" t="s">
        <v>872</v>
      </c>
      <c r="N92" s="35">
        <v>1</v>
      </c>
    </row>
    <row r="93" spans="13:14" x14ac:dyDescent="0.25">
      <c r="M93" s="1" t="s">
        <v>626</v>
      </c>
      <c r="N93" s="35">
        <v>1</v>
      </c>
    </row>
    <row r="94" spans="13:14" x14ac:dyDescent="0.25">
      <c r="M94" s="1" t="s">
        <v>619</v>
      </c>
      <c r="N94" s="35">
        <v>1</v>
      </c>
    </row>
    <row r="95" spans="13:14" x14ac:dyDescent="0.25">
      <c r="M95" s="1" t="s">
        <v>77</v>
      </c>
      <c r="N95" s="35">
        <v>3</v>
      </c>
    </row>
    <row r="96" spans="13:14" x14ac:dyDescent="0.25">
      <c r="M96" s="1" t="s">
        <v>76</v>
      </c>
      <c r="N96" s="35">
        <v>3</v>
      </c>
    </row>
    <row r="97" spans="13:14" x14ac:dyDescent="0.25">
      <c r="M97" s="1" t="s">
        <v>499</v>
      </c>
      <c r="N97" s="35">
        <v>1</v>
      </c>
    </row>
    <row r="98" spans="13:14" x14ac:dyDescent="0.25">
      <c r="M98" s="1" t="s">
        <v>84</v>
      </c>
      <c r="N98" s="35">
        <v>5</v>
      </c>
    </row>
    <row r="99" spans="13:14" x14ac:dyDescent="0.25">
      <c r="M99" s="1" t="s">
        <v>1066</v>
      </c>
      <c r="N99" s="35">
        <v>1</v>
      </c>
    </row>
    <row r="100" spans="13:14" x14ac:dyDescent="0.25">
      <c r="M100" s="1" t="s">
        <v>1058</v>
      </c>
      <c r="N100" s="35">
        <v>1</v>
      </c>
    </row>
    <row r="101" spans="13:14" x14ac:dyDescent="0.25">
      <c r="M101" s="1" t="s">
        <v>549</v>
      </c>
      <c r="N101" s="35">
        <v>1</v>
      </c>
    </row>
    <row r="102" spans="13:14" x14ac:dyDescent="0.25">
      <c r="M102" s="1" t="s">
        <v>564</v>
      </c>
      <c r="N102" s="35">
        <v>1</v>
      </c>
    </row>
    <row r="103" spans="13:14" x14ac:dyDescent="0.25">
      <c r="M103" s="1" t="s">
        <v>757</v>
      </c>
      <c r="N103" s="35">
        <v>3</v>
      </c>
    </row>
    <row r="104" spans="13:14" x14ac:dyDescent="0.25">
      <c r="M104" s="1" t="s">
        <v>874</v>
      </c>
      <c r="N104" s="35">
        <v>1</v>
      </c>
    </row>
    <row r="105" spans="13:14" x14ac:dyDescent="0.25">
      <c r="M105" s="1" t="s">
        <v>883</v>
      </c>
      <c r="N105" s="35">
        <v>1</v>
      </c>
    </row>
    <row r="106" spans="13:14" x14ac:dyDescent="0.25">
      <c r="M106" s="1" t="s">
        <v>487</v>
      </c>
      <c r="N106" s="35">
        <v>1</v>
      </c>
    </row>
    <row r="107" spans="13:14" x14ac:dyDescent="0.25">
      <c r="M107" s="1" t="s">
        <v>449</v>
      </c>
      <c r="N107" s="35">
        <v>2</v>
      </c>
    </row>
    <row r="108" spans="13:14" x14ac:dyDescent="0.25">
      <c r="M108" s="1" t="s">
        <v>1077</v>
      </c>
      <c r="N108" s="35">
        <v>1</v>
      </c>
    </row>
    <row r="109" spans="13:14" x14ac:dyDescent="0.25">
      <c r="M109" s="1" t="s">
        <v>1103</v>
      </c>
      <c r="N109" s="35">
        <v>1</v>
      </c>
    </row>
    <row r="110" spans="13:14" x14ac:dyDescent="0.25">
      <c r="M110" s="1" t="s">
        <v>1104</v>
      </c>
      <c r="N110" s="35">
        <v>1</v>
      </c>
    </row>
    <row r="111" spans="13:14" x14ac:dyDescent="0.25">
      <c r="M111" s="1" t="s">
        <v>470</v>
      </c>
      <c r="N111" s="35">
        <v>4</v>
      </c>
    </row>
    <row r="112" spans="13:14" x14ac:dyDescent="0.25">
      <c r="M112" s="1" t="s">
        <v>627</v>
      </c>
      <c r="N112" s="35">
        <v>2</v>
      </c>
    </row>
    <row r="113" spans="13:18" x14ac:dyDescent="0.25">
      <c r="M113" s="1" t="s">
        <v>502</v>
      </c>
      <c r="N113" s="35">
        <v>2</v>
      </c>
    </row>
    <row r="114" spans="13:18" x14ac:dyDescent="0.25">
      <c r="M114" s="1" t="s">
        <v>500</v>
      </c>
      <c r="N114" s="35">
        <v>1</v>
      </c>
    </row>
    <row r="115" spans="13:18" x14ac:dyDescent="0.25">
      <c r="M115" s="1" t="s">
        <v>553</v>
      </c>
      <c r="N115" s="35">
        <v>1</v>
      </c>
    </row>
    <row r="116" spans="13:18" x14ac:dyDescent="0.25">
      <c r="M116" s="1" t="s">
        <v>446</v>
      </c>
      <c r="N116" s="35">
        <v>3</v>
      </c>
    </row>
    <row r="117" spans="13:18" x14ac:dyDescent="0.25">
      <c r="M117" s="1" t="s">
        <v>447</v>
      </c>
      <c r="N117" s="35">
        <v>6</v>
      </c>
      <c r="Q117" s="20" t="s">
        <v>640</v>
      </c>
      <c r="R117" t="s">
        <v>642</v>
      </c>
    </row>
    <row r="118" spans="13:18" x14ac:dyDescent="0.25">
      <c r="M118" s="1" t="s">
        <v>448</v>
      </c>
      <c r="N118" s="35">
        <v>2</v>
      </c>
      <c r="Q118" s="1" t="s">
        <v>1069</v>
      </c>
      <c r="R118" s="35">
        <v>1</v>
      </c>
    </row>
    <row r="119" spans="13:18" x14ac:dyDescent="0.25">
      <c r="M119" s="1" t="s">
        <v>614</v>
      </c>
      <c r="N119" s="35">
        <v>1</v>
      </c>
      <c r="Q119" s="1" t="s">
        <v>813</v>
      </c>
      <c r="R119" s="35">
        <v>3</v>
      </c>
    </row>
    <row r="120" spans="13:18" x14ac:dyDescent="0.25">
      <c r="M120" s="1" t="s">
        <v>609</v>
      </c>
      <c r="N120" s="35">
        <v>1</v>
      </c>
      <c r="Q120" s="1" t="s">
        <v>793</v>
      </c>
      <c r="R120" s="35">
        <v>3</v>
      </c>
    </row>
    <row r="121" spans="13:18" x14ac:dyDescent="0.25">
      <c r="M121" s="1" t="s">
        <v>19</v>
      </c>
      <c r="N121" s="35">
        <v>1</v>
      </c>
      <c r="Q121" s="1" t="s">
        <v>1068</v>
      </c>
      <c r="R121" s="35">
        <v>1</v>
      </c>
    </row>
    <row r="122" spans="13:18" x14ac:dyDescent="0.25">
      <c r="M122" s="1" t="s">
        <v>624</v>
      </c>
      <c r="N122" s="35">
        <v>1</v>
      </c>
      <c r="Q122" s="1" t="s">
        <v>1072</v>
      </c>
      <c r="R122" s="35">
        <v>1</v>
      </c>
    </row>
    <row r="123" spans="13:18" x14ac:dyDescent="0.25">
      <c r="M123" s="1" t="s">
        <v>83</v>
      </c>
      <c r="N123" s="35">
        <v>1</v>
      </c>
      <c r="Q123" s="1" t="s">
        <v>799</v>
      </c>
      <c r="R123" s="35">
        <v>2</v>
      </c>
    </row>
    <row r="124" spans="13:18" x14ac:dyDescent="0.25">
      <c r="M124" s="1" t="s">
        <v>1014</v>
      </c>
      <c r="N124" s="35">
        <v>1</v>
      </c>
      <c r="Q124" s="1" t="s">
        <v>817</v>
      </c>
      <c r="R124" s="35">
        <v>1</v>
      </c>
    </row>
    <row r="125" spans="13:18" x14ac:dyDescent="0.25">
      <c r="M125" s="1" t="s">
        <v>1015</v>
      </c>
      <c r="N125" s="35">
        <v>1</v>
      </c>
      <c r="Q125" s="1" t="s">
        <v>1070</v>
      </c>
      <c r="R125" s="35">
        <v>71</v>
      </c>
    </row>
    <row r="126" spans="13:18" x14ac:dyDescent="0.25">
      <c r="M126" s="1" t="s">
        <v>434</v>
      </c>
      <c r="N126" s="35">
        <v>1</v>
      </c>
      <c r="Q126" s="1" t="s">
        <v>794</v>
      </c>
      <c r="R126" s="35">
        <v>1</v>
      </c>
    </row>
    <row r="127" spans="13:18" x14ac:dyDescent="0.25">
      <c r="M127" s="1" t="s">
        <v>641</v>
      </c>
      <c r="N127" s="35">
        <v>123</v>
      </c>
      <c r="Q127" s="1" t="s">
        <v>253</v>
      </c>
      <c r="R127" s="35">
        <v>1</v>
      </c>
    </row>
    <row r="128" spans="13:18" x14ac:dyDescent="0.25">
      <c r="Q128" s="1" t="s">
        <v>771</v>
      </c>
      <c r="R128" s="35">
        <v>1</v>
      </c>
    </row>
    <row r="129" spans="17:18" x14ac:dyDescent="0.25">
      <c r="Q129" s="1" t="s">
        <v>988</v>
      </c>
      <c r="R129" s="35">
        <v>1</v>
      </c>
    </row>
    <row r="130" spans="17:18" x14ac:dyDescent="0.25">
      <c r="Q130" s="1" t="s">
        <v>301</v>
      </c>
      <c r="R130" s="35">
        <v>4</v>
      </c>
    </row>
    <row r="131" spans="17:18" x14ac:dyDescent="0.25">
      <c r="Q131" s="1" t="s">
        <v>812</v>
      </c>
      <c r="R131" s="35">
        <v>1</v>
      </c>
    </row>
    <row r="132" spans="17:18" x14ac:dyDescent="0.25">
      <c r="Q132" s="1" t="s">
        <v>839</v>
      </c>
      <c r="R132" s="35">
        <v>1</v>
      </c>
    </row>
    <row r="133" spans="17:18" x14ac:dyDescent="0.25">
      <c r="Q133" s="1" t="s">
        <v>802</v>
      </c>
      <c r="R133" s="35">
        <v>2</v>
      </c>
    </row>
    <row r="134" spans="17:18" x14ac:dyDescent="0.25">
      <c r="Q134" s="1" t="s">
        <v>832</v>
      </c>
      <c r="R134" s="35">
        <v>5</v>
      </c>
    </row>
    <row r="135" spans="17:18" x14ac:dyDescent="0.25">
      <c r="Q135" s="1" t="s">
        <v>905</v>
      </c>
      <c r="R135" s="35">
        <v>1</v>
      </c>
    </row>
    <row r="136" spans="17:18" x14ac:dyDescent="0.25">
      <c r="Q136" s="1" t="s">
        <v>807</v>
      </c>
      <c r="R136" s="35">
        <v>1</v>
      </c>
    </row>
    <row r="137" spans="17:18" x14ac:dyDescent="0.25">
      <c r="Q137" s="1" t="s">
        <v>797</v>
      </c>
      <c r="R137" s="35">
        <v>3</v>
      </c>
    </row>
    <row r="138" spans="17:18" x14ac:dyDescent="0.25">
      <c r="Q138" s="1" t="s">
        <v>1067</v>
      </c>
      <c r="R138" s="35">
        <v>1</v>
      </c>
    </row>
    <row r="139" spans="17:18" x14ac:dyDescent="0.25">
      <c r="Q139" s="1" t="s">
        <v>423</v>
      </c>
      <c r="R139" s="35">
        <v>8</v>
      </c>
    </row>
    <row r="140" spans="17:18" x14ac:dyDescent="0.25">
      <c r="Q140" s="1" t="s">
        <v>846</v>
      </c>
      <c r="R140" s="35">
        <v>1</v>
      </c>
    </row>
    <row r="141" spans="17:18" x14ac:dyDescent="0.25">
      <c r="Q141" s="1" t="s">
        <v>804</v>
      </c>
      <c r="R141" s="35">
        <v>1</v>
      </c>
    </row>
    <row r="142" spans="17:18" x14ac:dyDescent="0.25">
      <c r="Q142" s="1" t="s">
        <v>775</v>
      </c>
      <c r="R142" s="35">
        <v>7</v>
      </c>
    </row>
    <row r="143" spans="17:18" x14ac:dyDescent="0.25">
      <c r="Q143" s="1" t="s">
        <v>911</v>
      </c>
      <c r="R143" s="35">
        <v>2</v>
      </c>
    </row>
    <row r="144" spans="17:18" x14ac:dyDescent="0.25">
      <c r="Q144" s="1" t="s">
        <v>836</v>
      </c>
      <c r="R144" s="35">
        <v>3</v>
      </c>
    </row>
    <row r="145" spans="17:33" x14ac:dyDescent="0.25">
      <c r="Q145" s="1" t="s">
        <v>776</v>
      </c>
      <c r="R145" s="35">
        <v>6</v>
      </c>
    </row>
    <row r="146" spans="17:33" x14ac:dyDescent="0.25">
      <c r="Q146" s="1" t="s">
        <v>789</v>
      </c>
      <c r="R146" s="35">
        <v>1</v>
      </c>
    </row>
    <row r="147" spans="17:33" x14ac:dyDescent="0.25">
      <c r="Q147" s="1" t="s">
        <v>814</v>
      </c>
      <c r="R147" s="35">
        <v>1</v>
      </c>
    </row>
    <row r="148" spans="17:33" x14ac:dyDescent="0.25">
      <c r="Q148" s="1" t="s">
        <v>803</v>
      </c>
      <c r="R148" s="35">
        <v>1</v>
      </c>
    </row>
    <row r="149" spans="17:33" x14ac:dyDescent="0.25">
      <c r="Q149" s="1" t="s">
        <v>840</v>
      </c>
      <c r="R149" s="35">
        <v>1</v>
      </c>
    </row>
    <row r="150" spans="17:33" x14ac:dyDescent="0.25">
      <c r="Q150" s="1" t="s">
        <v>774</v>
      </c>
      <c r="R150" s="35">
        <v>1</v>
      </c>
      <c r="AF150" s="20" t="s">
        <v>640</v>
      </c>
      <c r="AG150" t="s">
        <v>642</v>
      </c>
    </row>
    <row r="151" spans="17:33" x14ac:dyDescent="0.25">
      <c r="Q151" s="1" t="s">
        <v>849</v>
      </c>
      <c r="R151" s="35">
        <v>2</v>
      </c>
      <c r="AF151" s="1">
        <v>2005</v>
      </c>
      <c r="AG151" s="35">
        <v>2</v>
      </c>
    </row>
    <row r="152" spans="17:33" x14ac:dyDescent="0.25">
      <c r="Q152" s="1" t="s">
        <v>906</v>
      </c>
      <c r="R152" s="35">
        <v>2</v>
      </c>
      <c r="AF152" s="21" t="s">
        <v>30</v>
      </c>
      <c r="AG152" s="35">
        <v>1</v>
      </c>
    </row>
    <row r="153" spans="17:33" x14ac:dyDescent="0.25">
      <c r="Q153" s="1" t="s">
        <v>786</v>
      </c>
      <c r="R153" s="35">
        <v>10</v>
      </c>
      <c r="AF153" s="21" t="s">
        <v>1111</v>
      </c>
      <c r="AG153" s="35">
        <v>2</v>
      </c>
    </row>
    <row r="154" spans="17:33" x14ac:dyDescent="0.25">
      <c r="Q154" s="1" t="s">
        <v>784</v>
      </c>
      <c r="R154" s="35">
        <v>1</v>
      </c>
      <c r="AF154" s="1">
        <v>2006</v>
      </c>
      <c r="AG154" s="35">
        <v>2</v>
      </c>
    </row>
    <row r="155" spans="17:33" x14ac:dyDescent="0.25">
      <c r="Q155" s="1" t="s">
        <v>806</v>
      </c>
      <c r="R155" s="35">
        <v>1</v>
      </c>
      <c r="AF155" s="21" t="s">
        <v>888</v>
      </c>
      <c r="AG155" s="35">
        <v>1</v>
      </c>
    </row>
    <row r="156" spans="17:33" x14ac:dyDescent="0.25">
      <c r="Q156" s="1" t="s">
        <v>787</v>
      </c>
      <c r="R156" s="35">
        <v>11</v>
      </c>
      <c r="AF156" s="21" t="s">
        <v>298</v>
      </c>
      <c r="AG156" s="35">
        <v>1</v>
      </c>
    </row>
    <row r="157" spans="17:33" x14ac:dyDescent="0.25">
      <c r="Q157" s="1" t="s">
        <v>801</v>
      </c>
      <c r="R157" s="35">
        <v>1</v>
      </c>
      <c r="AF157" s="1">
        <v>2007</v>
      </c>
      <c r="AG157" s="35">
        <v>4</v>
      </c>
    </row>
    <row r="158" spans="17:33" x14ac:dyDescent="0.25">
      <c r="Q158" s="1" t="s">
        <v>795</v>
      </c>
      <c r="R158" s="35">
        <v>5</v>
      </c>
      <c r="AF158" s="21" t="s">
        <v>264</v>
      </c>
      <c r="AG158" s="35">
        <v>1</v>
      </c>
    </row>
    <row r="159" spans="17:33" x14ac:dyDescent="0.25">
      <c r="Q159" s="1" t="s">
        <v>780</v>
      </c>
      <c r="R159" s="35">
        <v>4</v>
      </c>
      <c r="AF159" s="21" t="s">
        <v>1111</v>
      </c>
      <c r="AG159" s="35">
        <v>2</v>
      </c>
    </row>
    <row r="160" spans="17:33" x14ac:dyDescent="0.25">
      <c r="Q160" s="1" t="s">
        <v>792</v>
      </c>
      <c r="R160" s="35">
        <v>1</v>
      </c>
      <c r="AF160" s="21" t="s">
        <v>889</v>
      </c>
      <c r="AG160" s="35">
        <v>1</v>
      </c>
    </row>
    <row r="161" spans="1:33" x14ac:dyDescent="0.25">
      <c r="Q161" s="1" t="s">
        <v>841</v>
      </c>
      <c r="R161" s="35">
        <v>5</v>
      </c>
      <c r="AF161" s="1">
        <v>2008</v>
      </c>
      <c r="AG161" s="35">
        <v>6</v>
      </c>
    </row>
    <row r="162" spans="1:33" x14ac:dyDescent="0.25">
      <c r="Q162" s="1" t="s">
        <v>1062</v>
      </c>
      <c r="R162" s="35">
        <v>1</v>
      </c>
      <c r="AF162" s="21" t="s">
        <v>81</v>
      </c>
      <c r="AG162" s="35">
        <v>1</v>
      </c>
    </row>
    <row r="163" spans="1:33" x14ac:dyDescent="0.25">
      <c r="Q163" s="1" t="s">
        <v>769</v>
      </c>
      <c r="R163" s="35">
        <v>2</v>
      </c>
      <c r="AF163" s="21" t="s">
        <v>31</v>
      </c>
      <c r="AG163" s="35">
        <v>1</v>
      </c>
    </row>
    <row r="164" spans="1:33" x14ac:dyDescent="0.25">
      <c r="Q164" s="1" t="s">
        <v>998</v>
      </c>
      <c r="R164" s="35">
        <v>2</v>
      </c>
      <c r="AF164" s="21" t="s">
        <v>1111</v>
      </c>
      <c r="AG164" s="35">
        <v>1</v>
      </c>
    </row>
    <row r="165" spans="1:33" x14ac:dyDescent="0.25">
      <c r="A165" s="20" t="s">
        <v>640</v>
      </c>
      <c r="B165" t="s">
        <v>642</v>
      </c>
      <c r="Q165" s="1" t="s">
        <v>779</v>
      </c>
      <c r="R165" s="35">
        <v>7</v>
      </c>
      <c r="AF165" s="21" t="s">
        <v>82</v>
      </c>
      <c r="AG165" s="35">
        <v>1</v>
      </c>
    </row>
    <row r="166" spans="1:33" x14ac:dyDescent="0.25">
      <c r="A166" s="1" t="s">
        <v>129</v>
      </c>
      <c r="B166" s="35">
        <v>13</v>
      </c>
      <c r="Q166" s="1" t="s">
        <v>1082</v>
      </c>
      <c r="R166" s="35">
        <v>1</v>
      </c>
      <c r="AF166" s="21" t="s">
        <v>196</v>
      </c>
      <c r="AG166" s="35">
        <v>1</v>
      </c>
    </row>
    <row r="167" spans="1:33" x14ac:dyDescent="0.25">
      <c r="A167" s="1" t="s">
        <v>111</v>
      </c>
      <c r="B167" s="35">
        <v>11</v>
      </c>
      <c r="Q167" s="1" t="s">
        <v>816</v>
      </c>
      <c r="R167" s="35">
        <v>1</v>
      </c>
      <c r="AF167" s="21" t="s">
        <v>284</v>
      </c>
      <c r="AG167" s="35">
        <v>1</v>
      </c>
    </row>
    <row r="168" spans="1:33" x14ac:dyDescent="0.25">
      <c r="A168" s="1" t="s">
        <v>121</v>
      </c>
      <c r="B168" s="35">
        <v>7</v>
      </c>
      <c r="Q168" s="1" t="s">
        <v>91</v>
      </c>
      <c r="R168" s="35">
        <v>1</v>
      </c>
      <c r="AF168" s="1">
        <v>2009</v>
      </c>
      <c r="AG168" s="35">
        <v>5</v>
      </c>
    </row>
    <row r="169" spans="1:33" x14ac:dyDescent="0.25">
      <c r="A169" s="1" t="s">
        <v>50</v>
      </c>
      <c r="B169" s="35">
        <v>5</v>
      </c>
      <c r="Q169" s="1" t="s">
        <v>917</v>
      </c>
      <c r="R169" s="35">
        <v>13</v>
      </c>
      <c r="AF169" s="21" t="s">
        <v>1111</v>
      </c>
      <c r="AG169" s="35">
        <v>4</v>
      </c>
    </row>
    <row r="170" spans="1:33" x14ac:dyDescent="0.25">
      <c r="A170" s="1" t="s">
        <v>158</v>
      </c>
      <c r="B170" s="35">
        <v>5</v>
      </c>
      <c r="Q170" s="1" t="s">
        <v>1081</v>
      </c>
      <c r="R170" s="35">
        <v>1</v>
      </c>
      <c r="AF170" s="21" t="s">
        <v>168</v>
      </c>
      <c r="AG170" s="35">
        <v>1</v>
      </c>
    </row>
    <row r="171" spans="1:33" x14ac:dyDescent="0.25">
      <c r="A171" s="1" t="s">
        <v>138</v>
      </c>
      <c r="B171" s="35">
        <v>4</v>
      </c>
      <c r="Q171" s="1" t="s">
        <v>800</v>
      </c>
      <c r="R171" s="35">
        <v>1</v>
      </c>
      <c r="AF171" s="1">
        <v>2010</v>
      </c>
      <c r="AG171" s="35">
        <v>3</v>
      </c>
    </row>
    <row r="172" spans="1:33" x14ac:dyDescent="0.25">
      <c r="A172" s="1" t="s">
        <v>203</v>
      </c>
      <c r="B172" s="35">
        <v>3</v>
      </c>
      <c r="Q172" s="1" t="s">
        <v>782</v>
      </c>
      <c r="R172" s="35">
        <v>1</v>
      </c>
      <c r="AF172" s="21" t="s">
        <v>264</v>
      </c>
      <c r="AG172" s="35">
        <v>1</v>
      </c>
    </row>
    <row r="173" spans="1:33" x14ac:dyDescent="0.25">
      <c r="A173" s="1" t="s">
        <v>120</v>
      </c>
      <c r="B173" s="35">
        <v>3</v>
      </c>
      <c r="E173" s="20" t="s">
        <v>640</v>
      </c>
      <c r="Q173" s="1" t="s">
        <v>783</v>
      </c>
      <c r="R173" s="35">
        <v>1</v>
      </c>
      <c r="AF173" s="21" t="s">
        <v>13</v>
      </c>
      <c r="AG173" s="35">
        <v>1</v>
      </c>
    </row>
    <row r="174" spans="1:33" x14ac:dyDescent="0.25">
      <c r="A174" s="1" t="s">
        <v>712</v>
      </c>
      <c r="B174" s="35">
        <v>3</v>
      </c>
      <c r="E174" s="1" t="s">
        <v>548</v>
      </c>
      <c r="Q174" s="1" t="s">
        <v>1083</v>
      </c>
      <c r="R174" s="35">
        <v>1</v>
      </c>
      <c r="AF174" s="21" t="s">
        <v>888</v>
      </c>
      <c r="AG174" s="35">
        <v>1</v>
      </c>
    </row>
    <row r="175" spans="1:33" x14ac:dyDescent="0.25">
      <c r="A175" s="1" t="s">
        <v>938</v>
      </c>
      <c r="B175" s="35">
        <v>2</v>
      </c>
      <c r="E175" s="1" t="s">
        <v>594</v>
      </c>
      <c r="Q175" s="1" t="s">
        <v>808</v>
      </c>
      <c r="R175" s="35">
        <v>1</v>
      </c>
      <c r="AF175" s="1">
        <v>2011</v>
      </c>
      <c r="AG175" s="35">
        <v>5</v>
      </c>
    </row>
    <row r="176" spans="1:33" x14ac:dyDescent="0.25">
      <c r="A176" s="1" t="s">
        <v>223</v>
      </c>
      <c r="B176" s="35">
        <v>2</v>
      </c>
      <c r="E176" s="1" t="s">
        <v>498</v>
      </c>
      <c r="Q176" s="1" t="s">
        <v>773</v>
      </c>
      <c r="R176" s="35">
        <v>1</v>
      </c>
      <c r="AF176" s="21" t="s">
        <v>1111</v>
      </c>
      <c r="AG176" s="35">
        <v>4</v>
      </c>
    </row>
    <row r="177" spans="1:33" x14ac:dyDescent="0.25">
      <c r="A177" s="1" t="s">
        <v>931</v>
      </c>
      <c r="B177" s="35">
        <v>2</v>
      </c>
      <c r="E177" s="1" t="s">
        <v>561</v>
      </c>
      <c r="Q177" s="1" t="s">
        <v>809</v>
      </c>
      <c r="R177" s="35">
        <v>1</v>
      </c>
      <c r="AF177" s="21" t="s">
        <v>196</v>
      </c>
      <c r="AG177" s="35">
        <v>1</v>
      </c>
    </row>
    <row r="178" spans="1:33" x14ac:dyDescent="0.25">
      <c r="A178" s="1" t="s">
        <v>218</v>
      </c>
      <c r="B178" s="35">
        <v>2</v>
      </c>
      <c r="E178" s="1" t="s">
        <v>461</v>
      </c>
      <c r="Q178" s="1" t="s">
        <v>788</v>
      </c>
      <c r="R178" s="35">
        <v>1</v>
      </c>
      <c r="AF178" s="1">
        <v>2012</v>
      </c>
      <c r="AG178" s="35">
        <v>3</v>
      </c>
    </row>
    <row r="179" spans="1:33" x14ac:dyDescent="0.25">
      <c r="A179" s="1" t="s">
        <v>258</v>
      </c>
      <c r="B179" s="35">
        <v>2</v>
      </c>
      <c r="E179" s="1" t="s">
        <v>456</v>
      </c>
      <c r="Q179" s="1" t="s">
        <v>777</v>
      </c>
      <c r="R179" s="35">
        <v>1</v>
      </c>
      <c r="AF179" s="21" t="s">
        <v>1095</v>
      </c>
      <c r="AG179" s="35">
        <v>1</v>
      </c>
    </row>
    <row r="180" spans="1:33" x14ac:dyDescent="0.25">
      <c r="A180" s="1" t="s">
        <v>147</v>
      </c>
      <c r="B180" s="35">
        <v>2</v>
      </c>
      <c r="E180" s="1" t="s">
        <v>137</v>
      </c>
      <c r="Q180" s="1" t="s">
        <v>810</v>
      </c>
      <c r="R180" s="35">
        <v>1</v>
      </c>
      <c r="AF180" s="21" t="s">
        <v>888</v>
      </c>
      <c r="AG180" s="35">
        <v>1</v>
      </c>
    </row>
    <row r="181" spans="1:33" x14ac:dyDescent="0.25">
      <c r="A181" s="1" t="s">
        <v>166</v>
      </c>
      <c r="B181" s="35">
        <v>2</v>
      </c>
      <c r="E181" s="1" t="s">
        <v>698</v>
      </c>
      <c r="Q181" s="1" t="s">
        <v>837</v>
      </c>
      <c r="R181" s="35">
        <v>1</v>
      </c>
      <c r="AF181" s="21" t="s">
        <v>1111</v>
      </c>
      <c r="AG181" s="35">
        <v>1</v>
      </c>
    </row>
    <row r="182" spans="1:33" x14ac:dyDescent="0.25">
      <c r="A182" s="1" t="s">
        <v>285</v>
      </c>
      <c r="B182" s="35">
        <v>2</v>
      </c>
      <c r="E182" s="1" t="s">
        <v>214</v>
      </c>
      <c r="Q182" s="1" t="s">
        <v>243</v>
      </c>
      <c r="R182" s="35">
        <v>7</v>
      </c>
      <c r="AF182" s="1">
        <v>2013</v>
      </c>
      <c r="AG182" s="35">
        <v>8</v>
      </c>
    </row>
    <row r="183" spans="1:33" x14ac:dyDescent="0.25">
      <c r="A183" s="1" t="s">
        <v>140</v>
      </c>
      <c r="B183" s="35">
        <v>2</v>
      </c>
      <c r="E183" s="1" t="s">
        <v>1105</v>
      </c>
      <c r="Q183" s="1" t="s">
        <v>791</v>
      </c>
      <c r="R183" s="35">
        <v>1</v>
      </c>
      <c r="AF183" s="21" t="s">
        <v>81</v>
      </c>
      <c r="AG183" s="35">
        <v>1</v>
      </c>
    </row>
    <row r="184" spans="1:33" x14ac:dyDescent="0.25">
      <c r="A184" s="1" t="s">
        <v>286</v>
      </c>
      <c r="B184" s="35">
        <v>2</v>
      </c>
      <c r="E184" s="1" t="s">
        <v>233</v>
      </c>
      <c r="Q184" s="1" t="s">
        <v>790</v>
      </c>
      <c r="R184" s="35">
        <v>1</v>
      </c>
      <c r="AF184" s="21" t="s">
        <v>888</v>
      </c>
      <c r="AG184" s="35">
        <v>3</v>
      </c>
    </row>
    <row r="185" spans="1:33" x14ac:dyDescent="0.25">
      <c r="A185" s="1" t="s">
        <v>192</v>
      </c>
      <c r="B185" s="35">
        <v>2</v>
      </c>
      <c r="E185" s="1" t="s">
        <v>578</v>
      </c>
      <c r="Q185" s="1" t="s">
        <v>796</v>
      </c>
      <c r="R185" s="35">
        <v>1</v>
      </c>
      <c r="AF185" s="21" t="s">
        <v>1111</v>
      </c>
      <c r="AG185" s="35">
        <v>3</v>
      </c>
    </row>
    <row r="186" spans="1:33" x14ac:dyDescent="0.25">
      <c r="A186" s="1" t="s">
        <v>714</v>
      </c>
      <c r="B186" s="35">
        <v>2</v>
      </c>
      <c r="E186" s="1" t="s">
        <v>485</v>
      </c>
      <c r="Q186" s="1" t="s">
        <v>856</v>
      </c>
      <c r="R186" s="35">
        <v>5</v>
      </c>
      <c r="AF186" s="21" t="s">
        <v>168</v>
      </c>
      <c r="AG186" s="35">
        <v>1</v>
      </c>
    </row>
    <row r="187" spans="1:33" x14ac:dyDescent="0.25">
      <c r="A187" s="1" t="s">
        <v>249</v>
      </c>
      <c r="B187" s="35">
        <v>1</v>
      </c>
      <c r="E187" s="1" t="s">
        <v>484</v>
      </c>
      <c r="Q187" s="1" t="s">
        <v>811</v>
      </c>
      <c r="R187" s="35">
        <v>1</v>
      </c>
      <c r="AF187" s="21" t="s">
        <v>196</v>
      </c>
      <c r="AG187" s="35">
        <v>3</v>
      </c>
    </row>
    <row r="188" spans="1:33" x14ac:dyDescent="0.25">
      <c r="A188" s="1" t="s">
        <v>142</v>
      </c>
      <c r="B188" s="35">
        <v>1</v>
      </c>
      <c r="E188" s="1" t="s">
        <v>244</v>
      </c>
      <c r="Q188" s="1" t="s">
        <v>785</v>
      </c>
      <c r="R188" s="35">
        <v>1</v>
      </c>
      <c r="AF188" s="1">
        <v>2014</v>
      </c>
      <c r="AG188" s="35">
        <v>7</v>
      </c>
    </row>
    <row r="189" spans="1:33" x14ac:dyDescent="0.25">
      <c r="A189" s="1" t="s">
        <v>277</v>
      </c>
      <c r="B189" s="35">
        <v>1</v>
      </c>
      <c r="E189" s="1" t="s">
        <v>582</v>
      </c>
      <c r="Q189" s="1" t="s">
        <v>838</v>
      </c>
      <c r="R189" s="35">
        <v>1</v>
      </c>
      <c r="AF189" s="21" t="s">
        <v>30</v>
      </c>
      <c r="AG189" s="35">
        <v>2</v>
      </c>
    </row>
    <row r="190" spans="1:33" x14ac:dyDescent="0.25">
      <c r="A190" s="1" t="s">
        <v>191</v>
      </c>
      <c r="B190" s="35">
        <v>1</v>
      </c>
      <c r="E190" s="1" t="s">
        <v>604</v>
      </c>
      <c r="Q190" s="1" t="s">
        <v>825</v>
      </c>
      <c r="R190" s="35">
        <v>1</v>
      </c>
      <c r="AF190" s="21" t="s">
        <v>1095</v>
      </c>
      <c r="AG190" s="35">
        <v>1</v>
      </c>
    </row>
    <row r="191" spans="1:33" x14ac:dyDescent="0.25">
      <c r="A191" s="1" t="s">
        <v>141</v>
      </c>
      <c r="B191" s="35">
        <v>1</v>
      </c>
      <c r="E191" s="1" t="s">
        <v>453</v>
      </c>
      <c r="Q191" s="1" t="s">
        <v>815</v>
      </c>
      <c r="R191" s="35">
        <v>1</v>
      </c>
      <c r="AF191" s="21" t="s">
        <v>13</v>
      </c>
      <c r="AG191" s="35">
        <v>1</v>
      </c>
    </row>
    <row r="192" spans="1:33" x14ac:dyDescent="0.25">
      <c r="A192" s="1" t="s">
        <v>126</v>
      </c>
      <c r="B192" s="35">
        <v>1</v>
      </c>
      <c r="E192" s="1" t="s">
        <v>600</v>
      </c>
      <c r="Q192" s="1" t="s">
        <v>842</v>
      </c>
      <c r="R192" s="35">
        <v>1</v>
      </c>
      <c r="AF192" s="21" t="s">
        <v>888</v>
      </c>
      <c r="AG192" s="35">
        <v>1</v>
      </c>
    </row>
    <row r="193" spans="1:33" x14ac:dyDescent="0.25">
      <c r="A193" s="1" t="s">
        <v>282</v>
      </c>
      <c r="B193" s="35">
        <v>1</v>
      </c>
      <c r="E193" s="1" t="s">
        <v>178</v>
      </c>
      <c r="Q193" s="1" t="s">
        <v>778</v>
      </c>
      <c r="R193" s="35">
        <v>18</v>
      </c>
      <c r="AF193" s="21" t="s">
        <v>31</v>
      </c>
      <c r="AG193" s="35">
        <v>1</v>
      </c>
    </row>
    <row r="194" spans="1:33" x14ac:dyDescent="0.25">
      <c r="A194" s="1" t="s">
        <v>1054</v>
      </c>
      <c r="B194" s="35">
        <v>1</v>
      </c>
      <c r="E194" s="1" t="s">
        <v>1019</v>
      </c>
      <c r="Q194" s="1" t="s">
        <v>1088</v>
      </c>
      <c r="R194" s="35">
        <v>1</v>
      </c>
      <c r="AF194" s="21" t="s">
        <v>1111</v>
      </c>
      <c r="AG194" s="35">
        <v>1</v>
      </c>
    </row>
    <row r="195" spans="1:33" x14ac:dyDescent="0.25">
      <c r="A195" s="1" t="s">
        <v>1005</v>
      </c>
      <c r="B195" s="35">
        <v>1</v>
      </c>
      <c r="E195" s="1" t="s">
        <v>1038</v>
      </c>
      <c r="Q195" s="1" t="s">
        <v>1079</v>
      </c>
      <c r="R195" s="35">
        <v>1</v>
      </c>
      <c r="AF195" s="1">
        <v>2015</v>
      </c>
      <c r="AG195" s="35">
        <v>7</v>
      </c>
    </row>
    <row r="196" spans="1:33" x14ac:dyDescent="0.25">
      <c r="A196" s="1" t="s">
        <v>1050</v>
      </c>
      <c r="B196" s="35">
        <v>1</v>
      </c>
      <c r="E196" s="1" t="s">
        <v>193</v>
      </c>
      <c r="Q196" s="1" t="s">
        <v>772</v>
      </c>
      <c r="R196" s="35">
        <v>12</v>
      </c>
      <c r="AF196" s="21" t="s">
        <v>30</v>
      </c>
      <c r="AG196" s="35">
        <v>1</v>
      </c>
    </row>
    <row r="197" spans="1:33" x14ac:dyDescent="0.25">
      <c r="A197" s="1" t="s">
        <v>960</v>
      </c>
      <c r="B197" s="35">
        <v>1</v>
      </c>
      <c r="E197" s="1" t="s">
        <v>508</v>
      </c>
      <c r="Q197" s="1" t="s">
        <v>1076</v>
      </c>
      <c r="R197" s="35">
        <v>1</v>
      </c>
      <c r="AF197" s="21" t="s">
        <v>5</v>
      </c>
      <c r="AG197" s="35">
        <v>2</v>
      </c>
    </row>
    <row r="198" spans="1:33" x14ac:dyDescent="0.25">
      <c r="A198" s="1" t="s">
        <v>933</v>
      </c>
      <c r="B198" s="35">
        <v>1</v>
      </c>
      <c r="E198" s="1" t="s">
        <v>940</v>
      </c>
      <c r="Q198" s="1" t="s">
        <v>798</v>
      </c>
      <c r="R198" s="35">
        <v>4</v>
      </c>
      <c r="AF198" s="21" t="s">
        <v>52</v>
      </c>
      <c r="AG198" s="35">
        <v>1</v>
      </c>
    </row>
    <row r="199" spans="1:33" x14ac:dyDescent="0.25">
      <c r="A199" s="1" t="s">
        <v>711</v>
      </c>
      <c r="B199" s="35">
        <v>1</v>
      </c>
      <c r="E199" s="1" t="s">
        <v>194</v>
      </c>
      <c r="Q199" s="1" t="s">
        <v>770</v>
      </c>
      <c r="R199" s="35">
        <v>20</v>
      </c>
      <c r="AF199" s="21" t="s">
        <v>1111</v>
      </c>
      <c r="AG199" s="35">
        <v>2</v>
      </c>
    </row>
    <row r="200" spans="1:33" x14ac:dyDescent="0.25">
      <c r="A200" s="1" t="s">
        <v>1025</v>
      </c>
      <c r="B200" s="35">
        <v>1</v>
      </c>
      <c r="E200" s="1" t="s">
        <v>979</v>
      </c>
      <c r="Q200" s="1" t="s">
        <v>900</v>
      </c>
      <c r="R200" s="35">
        <v>4</v>
      </c>
      <c r="AF200" s="21" t="s">
        <v>196</v>
      </c>
      <c r="AG200" s="35">
        <v>1</v>
      </c>
    </row>
    <row r="201" spans="1:33" x14ac:dyDescent="0.25">
      <c r="A201" s="1" t="s">
        <v>235</v>
      </c>
      <c r="B201" s="35">
        <v>1</v>
      </c>
      <c r="E201" s="1" t="s">
        <v>270</v>
      </c>
      <c r="Q201" s="1" t="s">
        <v>835</v>
      </c>
      <c r="R201" s="35">
        <v>1</v>
      </c>
      <c r="AF201" s="1">
        <v>2016</v>
      </c>
      <c r="AG201" s="35">
        <v>8</v>
      </c>
    </row>
    <row r="202" spans="1:33" x14ac:dyDescent="0.25">
      <c r="A202" s="1" t="s">
        <v>295</v>
      </c>
      <c r="B202" s="35">
        <v>1</v>
      </c>
      <c r="E202" s="1" t="s">
        <v>257</v>
      </c>
      <c r="Q202" s="1" t="s">
        <v>781</v>
      </c>
      <c r="R202" s="35">
        <v>1</v>
      </c>
      <c r="AF202" s="21" t="s">
        <v>30</v>
      </c>
      <c r="AG202" s="35">
        <v>2</v>
      </c>
    </row>
    <row r="203" spans="1:33" x14ac:dyDescent="0.25">
      <c r="A203" s="1" t="s">
        <v>232</v>
      </c>
      <c r="B203" s="35">
        <v>1</v>
      </c>
      <c r="E203" s="1" t="s">
        <v>547</v>
      </c>
      <c r="Q203" s="1" t="s">
        <v>805</v>
      </c>
      <c r="R203" s="35">
        <v>1</v>
      </c>
      <c r="AF203" s="21" t="s">
        <v>13</v>
      </c>
      <c r="AG203" s="35">
        <v>2</v>
      </c>
    </row>
    <row r="204" spans="1:33" x14ac:dyDescent="0.25">
      <c r="A204" s="1" t="s">
        <v>1094</v>
      </c>
      <c r="B204" s="35">
        <v>1</v>
      </c>
      <c r="E204" s="1" t="s">
        <v>248</v>
      </c>
      <c r="Q204" s="1" t="s">
        <v>1080</v>
      </c>
      <c r="R204" s="35">
        <v>1</v>
      </c>
      <c r="AF204" s="21" t="s">
        <v>1111</v>
      </c>
      <c r="AG204" s="35">
        <v>1</v>
      </c>
    </row>
    <row r="205" spans="1:33" x14ac:dyDescent="0.25">
      <c r="A205" s="1" t="s">
        <v>262</v>
      </c>
      <c r="B205" s="35">
        <v>1</v>
      </c>
      <c r="E205" s="1" t="s">
        <v>497</v>
      </c>
      <c r="Q205" s="1" t="s">
        <v>641</v>
      </c>
      <c r="R205" s="35">
        <v>123</v>
      </c>
      <c r="AF205" s="21" t="s">
        <v>168</v>
      </c>
      <c r="AG205" s="35">
        <v>1</v>
      </c>
    </row>
    <row r="206" spans="1:33" x14ac:dyDescent="0.25">
      <c r="A206" s="1" t="s">
        <v>274</v>
      </c>
      <c r="B206" s="35">
        <v>1</v>
      </c>
      <c r="E206" s="1" t="s">
        <v>486</v>
      </c>
      <c r="AF206" s="21" t="s">
        <v>196</v>
      </c>
      <c r="AG206" s="35">
        <v>2</v>
      </c>
    </row>
    <row r="207" spans="1:33" x14ac:dyDescent="0.25">
      <c r="A207" s="1" t="s">
        <v>980</v>
      </c>
      <c r="B207" s="35">
        <v>1</v>
      </c>
      <c r="E207" s="1" t="s">
        <v>155</v>
      </c>
      <c r="AF207" s="1">
        <v>2017</v>
      </c>
      <c r="AG207" s="35">
        <v>2</v>
      </c>
    </row>
    <row r="208" spans="1:33" x14ac:dyDescent="0.25">
      <c r="A208" s="1" t="s">
        <v>208</v>
      </c>
      <c r="B208" s="35">
        <v>1</v>
      </c>
      <c r="E208" s="1" t="s">
        <v>506</v>
      </c>
      <c r="AF208" s="21" t="s">
        <v>31</v>
      </c>
      <c r="AG208" s="35">
        <v>1</v>
      </c>
    </row>
    <row r="209" spans="1:33" x14ac:dyDescent="0.25">
      <c r="A209" s="1" t="s">
        <v>1031</v>
      </c>
      <c r="B209" s="35">
        <v>1</v>
      </c>
      <c r="E209" s="1" t="s">
        <v>941</v>
      </c>
      <c r="AF209" s="21" t="s">
        <v>1111</v>
      </c>
      <c r="AG209" s="35">
        <v>1</v>
      </c>
    </row>
    <row r="210" spans="1:33" x14ac:dyDescent="0.25">
      <c r="A210" s="1" t="s">
        <v>130</v>
      </c>
      <c r="B210" s="35">
        <v>1</v>
      </c>
      <c r="E210" s="1" t="s">
        <v>1106</v>
      </c>
      <c r="AF210" s="1">
        <v>2018</v>
      </c>
      <c r="AG210" s="35">
        <v>5</v>
      </c>
    </row>
    <row r="211" spans="1:33" x14ac:dyDescent="0.25">
      <c r="A211" s="1" t="s">
        <v>195</v>
      </c>
      <c r="B211" s="35">
        <v>1</v>
      </c>
      <c r="E211" s="1" t="s">
        <v>990</v>
      </c>
      <c r="AF211" s="21" t="s">
        <v>30</v>
      </c>
      <c r="AG211" s="35">
        <v>1</v>
      </c>
    </row>
    <row r="212" spans="1:33" x14ac:dyDescent="0.25">
      <c r="A212" s="1" t="s">
        <v>119</v>
      </c>
      <c r="B212" s="35">
        <v>1</v>
      </c>
      <c r="E212" s="1" t="s">
        <v>465</v>
      </c>
      <c r="AF212" s="21" t="s">
        <v>13</v>
      </c>
      <c r="AG212" s="35">
        <v>1</v>
      </c>
    </row>
    <row r="213" spans="1:33" x14ac:dyDescent="0.25">
      <c r="A213" s="1" t="s">
        <v>104</v>
      </c>
      <c r="B213" s="35">
        <v>1</v>
      </c>
      <c r="E213" s="1" t="s">
        <v>135</v>
      </c>
      <c r="AF213" s="21" t="s">
        <v>888</v>
      </c>
      <c r="AG213" s="35">
        <v>1</v>
      </c>
    </row>
    <row r="214" spans="1:33" x14ac:dyDescent="0.25">
      <c r="A214" s="1" t="s">
        <v>216</v>
      </c>
      <c r="B214" s="35">
        <v>1</v>
      </c>
      <c r="E214" s="1" t="s">
        <v>306</v>
      </c>
      <c r="AF214" s="21" t="s">
        <v>1111</v>
      </c>
      <c r="AG214" s="35">
        <v>2</v>
      </c>
    </row>
    <row r="215" spans="1:33" x14ac:dyDescent="0.25">
      <c r="A215" s="1" t="s">
        <v>985</v>
      </c>
      <c r="B215" s="35">
        <v>1</v>
      </c>
      <c r="E215" s="1" t="s">
        <v>493</v>
      </c>
      <c r="AF215" s="21" t="s">
        <v>889</v>
      </c>
      <c r="AG215" s="35">
        <v>1</v>
      </c>
    </row>
    <row r="216" spans="1:33" x14ac:dyDescent="0.25">
      <c r="A216" s="1" t="s">
        <v>928</v>
      </c>
      <c r="B216" s="35">
        <v>1</v>
      </c>
      <c r="E216" s="1" t="s">
        <v>529</v>
      </c>
      <c r="AF216" s="1">
        <v>2019</v>
      </c>
      <c r="AG216" s="35">
        <v>17</v>
      </c>
    </row>
    <row r="217" spans="1:33" x14ac:dyDescent="0.25">
      <c r="A217" s="1" t="s">
        <v>162</v>
      </c>
      <c r="B217" s="35">
        <v>1</v>
      </c>
      <c r="E217" s="1" t="s">
        <v>476</v>
      </c>
      <c r="AF217" s="21" t="s">
        <v>30</v>
      </c>
      <c r="AG217" s="35">
        <v>4</v>
      </c>
    </row>
    <row r="218" spans="1:33" x14ac:dyDescent="0.25">
      <c r="A218" s="1" t="s">
        <v>169</v>
      </c>
      <c r="B218" s="35">
        <v>1</v>
      </c>
      <c r="E218" s="1" t="s">
        <v>581</v>
      </c>
      <c r="AF218" s="21" t="s">
        <v>13</v>
      </c>
      <c r="AG218" s="35">
        <v>6</v>
      </c>
    </row>
    <row r="219" spans="1:33" x14ac:dyDescent="0.25">
      <c r="A219" s="1" t="s">
        <v>225</v>
      </c>
      <c r="B219" s="35">
        <v>1</v>
      </c>
      <c r="E219" s="1" t="s">
        <v>491</v>
      </c>
      <c r="AF219" s="21" t="s">
        <v>888</v>
      </c>
      <c r="AG219" s="35">
        <v>1</v>
      </c>
    </row>
    <row r="220" spans="1:33" x14ac:dyDescent="0.25">
      <c r="A220" s="1" t="s">
        <v>112</v>
      </c>
      <c r="B220" s="35">
        <v>1</v>
      </c>
      <c r="E220" s="1" t="s">
        <v>1012</v>
      </c>
      <c r="AF220" s="21" t="s">
        <v>31</v>
      </c>
      <c r="AG220" s="35">
        <v>1</v>
      </c>
    </row>
    <row r="221" spans="1:33" x14ac:dyDescent="0.25">
      <c r="A221" s="1" t="s">
        <v>148</v>
      </c>
      <c r="B221" s="35">
        <v>1</v>
      </c>
      <c r="E221" s="1" t="s">
        <v>259</v>
      </c>
      <c r="AF221" s="21" t="s">
        <v>1111</v>
      </c>
      <c r="AG221" s="35">
        <v>3</v>
      </c>
    </row>
    <row r="222" spans="1:33" x14ac:dyDescent="0.25">
      <c r="A222" s="1" t="s">
        <v>297</v>
      </c>
      <c r="B222" s="35">
        <v>1</v>
      </c>
      <c r="E222" s="1" t="s">
        <v>265</v>
      </c>
      <c r="AF222" s="21" t="s">
        <v>196</v>
      </c>
      <c r="AG222" s="35">
        <v>2</v>
      </c>
    </row>
    <row r="223" spans="1:33" x14ac:dyDescent="0.25">
      <c r="A223" s="1" t="s">
        <v>115</v>
      </c>
      <c r="B223" s="35">
        <v>1</v>
      </c>
      <c r="E223" s="1" t="s">
        <v>177</v>
      </c>
      <c r="AF223" s="1">
        <v>2020</v>
      </c>
      <c r="AG223" s="35">
        <v>18</v>
      </c>
    </row>
    <row r="224" spans="1:33" x14ac:dyDescent="0.25">
      <c r="A224" s="1" t="s">
        <v>229</v>
      </c>
      <c r="B224" s="35">
        <v>1</v>
      </c>
      <c r="E224" s="1" t="s">
        <v>541</v>
      </c>
      <c r="AF224" s="21" t="s">
        <v>1095</v>
      </c>
      <c r="AG224" s="35">
        <v>2</v>
      </c>
    </row>
    <row r="225" spans="1:33" x14ac:dyDescent="0.25">
      <c r="A225" s="1" t="s">
        <v>1042</v>
      </c>
      <c r="B225" s="35">
        <v>1</v>
      </c>
      <c r="E225" s="1" t="s">
        <v>602</v>
      </c>
      <c r="AF225" s="21" t="s">
        <v>13</v>
      </c>
      <c r="AG225" s="35">
        <v>5</v>
      </c>
    </row>
    <row r="226" spans="1:33" x14ac:dyDescent="0.25">
      <c r="A226" s="1" t="s">
        <v>250</v>
      </c>
      <c r="B226" s="35">
        <v>1</v>
      </c>
      <c r="E226" s="1" t="s">
        <v>296</v>
      </c>
      <c r="AF226" s="21" t="s">
        <v>5</v>
      </c>
      <c r="AG226" s="35">
        <v>1</v>
      </c>
    </row>
    <row r="227" spans="1:33" x14ac:dyDescent="0.25">
      <c r="A227" s="1" t="s">
        <v>997</v>
      </c>
      <c r="B227" s="35">
        <v>1</v>
      </c>
      <c r="E227" s="1" t="s">
        <v>605</v>
      </c>
      <c r="AF227" s="21" t="s">
        <v>888</v>
      </c>
      <c r="AG227" s="35">
        <v>3</v>
      </c>
    </row>
    <row r="228" spans="1:33" x14ac:dyDescent="0.25">
      <c r="A228" s="1" t="s">
        <v>271</v>
      </c>
      <c r="B228" s="35">
        <v>1</v>
      </c>
      <c r="E228" s="1" t="s">
        <v>1056</v>
      </c>
      <c r="AF228" s="21" t="s">
        <v>1111</v>
      </c>
      <c r="AG228" s="35">
        <v>2</v>
      </c>
    </row>
    <row r="229" spans="1:33" x14ac:dyDescent="0.25">
      <c r="A229" s="1" t="s">
        <v>246</v>
      </c>
      <c r="B229" s="35">
        <v>1</v>
      </c>
      <c r="E229" s="1" t="s">
        <v>469</v>
      </c>
      <c r="AF229" s="21" t="s">
        <v>143</v>
      </c>
      <c r="AG229" s="35">
        <v>1</v>
      </c>
    </row>
    <row r="230" spans="1:33" x14ac:dyDescent="0.25">
      <c r="A230" s="1" t="s">
        <v>254</v>
      </c>
      <c r="B230" s="35">
        <v>1</v>
      </c>
      <c r="E230" s="1" t="s">
        <v>590</v>
      </c>
      <c r="AF230" s="21" t="s">
        <v>963</v>
      </c>
      <c r="AG230" s="35">
        <v>1</v>
      </c>
    </row>
    <row r="231" spans="1:33" x14ac:dyDescent="0.25">
      <c r="A231" s="1" t="s">
        <v>144</v>
      </c>
      <c r="B231" s="35">
        <v>1</v>
      </c>
      <c r="E231" s="1" t="s">
        <v>923</v>
      </c>
      <c r="AF231" s="21" t="s">
        <v>196</v>
      </c>
      <c r="AG231" s="35">
        <v>2</v>
      </c>
    </row>
    <row r="232" spans="1:33" x14ac:dyDescent="0.25">
      <c r="A232" s="1" t="s">
        <v>641</v>
      </c>
      <c r="B232" s="35">
        <v>123</v>
      </c>
      <c r="E232" s="1" t="s">
        <v>869</v>
      </c>
      <c r="AF232" s="21" t="s">
        <v>942</v>
      </c>
      <c r="AG232" s="35">
        <v>1</v>
      </c>
    </row>
    <row r="233" spans="1:33" x14ac:dyDescent="0.25">
      <c r="E233" s="1" t="s">
        <v>402</v>
      </c>
      <c r="AF233" s="1">
        <v>2021</v>
      </c>
      <c r="AG233" s="35">
        <v>7</v>
      </c>
    </row>
    <row r="234" spans="1:33" x14ac:dyDescent="0.25">
      <c r="E234" s="1" t="s">
        <v>546</v>
      </c>
      <c r="AF234" s="21" t="s">
        <v>13</v>
      </c>
      <c r="AG234" s="35">
        <v>4</v>
      </c>
    </row>
    <row r="235" spans="1:33" x14ac:dyDescent="0.25">
      <c r="E235" s="1" t="s">
        <v>467</v>
      </c>
      <c r="AF235" s="21" t="s">
        <v>889</v>
      </c>
      <c r="AG235" s="35">
        <v>2</v>
      </c>
    </row>
    <row r="236" spans="1:33" x14ac:dyDescent="0.25">
      <c r="E236" s="1" t="s">
        <v>1107</v>
      </c>
      <c r="AF236" s="21" t="s">
        <v>954</v>
      </c>
      <c r="AG236" s="35">
        <v>1</v>
      </c>
    </row>
    <row r="237" spans="1:33" x14ac:dyDescent="0.25">
      <c r="E237" s="1" t="s">
        <v>303</v>
      </c>
      <c r="AF237" s="21" t="s">
        <v>168</v>
      </c>
      <c r="AG237" s="35">
        <v>1</v>
      </c>
    </row>
    <row r="238" spans="1:33" x14ac:dyDescent="0.25">
      <c r="E238" s="1" t="s">
        <v>291</v>
      </c>
      <c r="AF238" s="1">
        <v>2022</v>
      </c>
      <c r="AG238" s="35">
        <v>14</v>
      </c>
    </row>
    <row r="239" spans="1:33" x14ac:dyDescent="0.25">
      <c r="E239" s="1" t="s">
        <v>228</v>
      </c>
      <c r="AF239" s="21" t="s">
        <v>30</v>
      </c>
      <c r="AG239" s="35">
        <v>1</v>
      </c>
    </row>
    <row r="240" spans="1:33" x14ac:dyDescent="0.25">
      <c r="E240" s="1" t="s">
        <v>207</v>
      </c>
      <c r="AF240" s="21" t="s">
        <v>13</v>
      </c>
      <c r="AG240" s="35">
        <v>2</v>
      </c>
    </row>
    <row r="241" spans="5:33" x14ac:dyDescent="0.25">
      <c r="E241" s="1" t="s">
        <v>970</v>
      </c>
      <c r="AF241" s="21" t="s">
        <v>5</v>
      </c>
      <c r="AG241" s="35">
        <v>3</v>
      </c>
    </row>
    <row r="242" spans="5:33" x14ac:dyDescent="0.25">
      <c r="E242" s="1" t="s">
        <v>1000</v>
      </c>
      <c r="AF242" s="21" t="s">
        <v>888</v>
      </c>
      <c r="AG242" s="35">
        <v>2</v>
      </c>
    </row>
    <row r="243" spans="5:33" x14ac:dyDescent="0.25">
      <c r="E243" s="1" t="s">
        <v>1003</v>
      </c>
      <c r="AF243" s="21" t="s">
        <v>889</v>
      </c>
      <c r="AG243" s="35">
        <v>3</v>
      </c>
    </row>
    <row r="244" spans="5:33" x14ac:dyDescent="0.25">
      <c r="E244" s="1" t="s">
        <v>313</v>
      </c>
      <c r="AF244" s="21" t="s">
        <v>954</v>
      </c>
      <c r="AG244" s="35">
        <v>1</v>
      </c>
    </row>
    <row r="245" spans="5:33" x14ac:dyDescent="0.25">
      <c r="E245" s="1" t="s">
        <v>217</v>
      </c>
      <c r="AF245" s="21" t="s">
        <v>196</v>
      </c>
      <c r="AG245" s="35">
        <v>2</v>
      </c>
    </row>
    <row r="246" spans="5:33" x14ac:dyDescent="0.25">
      <c r="E246" s="1" t="s">
        <v>992</v>
      </c>
      <c r="AF246" s="1" t="s">
        <v>641</v>
      </c>
      <c r="AG246" s="35">
        <v>123</v>
      </c>
    </row>
    <row r="247" spans="5:33" x14ac:dyDescent="0.25">
      <c r="E247" s="1" t="s">
        <v>511</v>
      </c>
    </row>
    <row r="248" spans="5:33" x14ac:dyDescent="0.25">
      <c r="E248" s="1" t="s">
        <v>526</v>
      </c>
    </row>
    <row r="249" spans="5:33" x14ac:dyDescent="0.25">
      <c r="E249" s="1" t="s">
        <v>175</v>
      </c>
    </row>
    <row r="250" spans="5:33" x14ac:dyDescent="0.25">
      <c r="E250" s="1" t="s">
        <v>579</v>
      </c>
    </row>
    <row r="251" spans="5:33" x14ac:dyDescent="0.25">
      <c r="E251" s="1" t="s">
        <v>1009</v>
      </c>
    </row>
    <row r="252" spans="5:33" x14ac:dyDescent="0.25">
      <c r="E252" s="1" t="s">
        <v>984</v>
      </c>
    </row>
    <row r="253" spans="5:33" x14ac:dyDescent="0.25">
      <c r="E253" s="1" t="s">
        <v>276</v>
      </c>
    </row>
    <row r="254" spans="5:33" x14ac:dyDescent="0.25">
      <c r="E254" s="1" t="s">
        <v>261</v>
      </c>
    </row>
    <row r="255" spans="5:33" x14ac:dyDescent="0.25">
      <c r="E255" s="1" t="s">
        <v>930</v>
      </c>
    </row>
    <row r="256" spans="5:33" x14ac:dyDescent="0.25">
      <c r="E256" s="1" t="s">
        <v>504</v>
      </c>
    </row>
    <row r="257" spans="5:5" x14ac:dyDescent="0.25">
      <c r="E257" s="1" t="s">
        <v>1044</v>
      </c>
    </row>
    <row r="258" spans="5:5" x14ac:dyDescent="0.25">
      <c r="E258" s="1" t="s">
        <v>236</v>
      </c>
    </row>
    <row r="259" spans="5:5" x14ac:dyDescent="0.25">
      <c r="E259" s="1" t="s">
        <v>1027</v>
      </c>
    </row>
    <row r="260" spans="5:5" x14ac:dyDescent="0.25">
      <c r="E260" s="1" t="s">
        <v>490</v>
      </c>
    </row>
    <row r="261" spans="5:5" x14ac:dyDescent="0.25">
      <c r="E261" s="1" t="s">
        <v>174</v>
      </c>
    </row>
    <row r="262" spans="5:5" x14ac:dyDescent="0.25">
      <c r="E262" s="1" t="s">
        <v>468</v>
      </c>
    </row>
    <row r="263" spans="5:5" x14ac:dyDescent="0.25">
      <c r="E263" s="1" t="s">
        <v>294</v>
      </c>
    </row>
    <row r="264" spans="5:5" x14ac:dyDescent="0.25">
      <c r="E264" s="1" t="s">
        <v>1051</v>
      </c>
    </row>
    <row r="265" spans="5:5" x14ac:dyDescent="0.25">
      <c r="E265" s="1" t="s">
        <v>495</v>
      </c>
    </row>
    <row r="266" spans="5:5" x14ac:dyDescent="0.25">
      <c r="E266" s="1" t="s">
        <v>536</v>
      </c>
    </row>
    <row r="267" spans="5:5" x14ac:dyDescent="0.25">
      <c r="E267" s="1" t="s">
        <v>1048</v>
      </c>
    </row>
    <row r="268" spans="5:5" x14ac:dyDescent="0.25">
      <c r="E268" s="1" t="s">
        <v>926</v>
      </c>
    </row>
    <row r="269" spans="5:5" x14ac:dyDescent="0.25">
      <c r="E269" s="1" t="s">
        <v>471</v>
      </c>
    </row>
    <row r="270" spans="5:5" x14ac:dyDescent="0.25">
      <c r="E270" s="1" t="s">
        <v>975</v>
      </c>
    </row>
    <row r="271" spans="5:5" x14ac:dyDescent="0.25">
      <c r="E271" s="1" t="s">
        <v>567</v>
      </c>
    </row>
    <row r="272" spans="5:5" x14ac:dyDescent="0.25">
      <c r="E272" s="1" t="s">
        <v>544</v>
      </c>
    </row>
    <row r="273" spans="5:5" x14ac:dyDescent="0.25">
      <c r="E273" s="1" t="s">
        <v>480</v>
      </c>
    </row>
    <row r="274" spans="5:5" x14ac:dyDescent="0.25">
      <c r="E274" s="1" t="s">
        <v>531</v>
      </c>
    </row>
    <row r="275" spans="5:5" x14ac:dyDescent="0.25">
      <c r="E275" s="1" t="s">
        <v>597</v>
      </c>
    </row>
    <row r="276" spans="5:5" x14ac:dyDescent="0.25">
      <c r="E276" s="1" t="s">
        <v>566</v>
      </c>
    </row>
    <row r="277" spans="5:5" x14ac:dyDescent="0.25">
      <c r="E277" s="1" t="s">
        <v>501</v>
      </c>
    </row>
    <row r="278" spans="5:5" x14ac:dyDescent="0.25">
      <c r="E278" s="1" t="s">
        <v>560</v>
      </c>
    </row>
    <row r="279" spans="5:5" x14ac:dyDescent="0.25">
      <c r="E279" s="1" t="s">
        <v>299</v>
      </c>
    </row>
    <row r="280" spans="5:5" x14ac:dyDescent="0.25">
      <c r="E280" s="1" t="s">
        <v>459</v>
      </c>
    </row>
    <row r="281" spans="5:5" x14ac:dyDescent="0.25">
      <c r="E281" s="1" t="s">
        <v>221</v>
      </c>
    </row>
    <row r="282" spans="5:5" x14ac:dyDescent="0.25">
      <c r="E282" s="1" t="s">
        <v>202</v>
      </c>
    </row>
    <row r="283" spans="5:5" x14ac:dyDescent="0.25">
      <c r="E283" s="1" t="s">
        <v>525</v>
      </c>
    </row>
    <row r="284" spans="5:5" x14ac:dyDescent="0.25">
      <c r="E284" s="1" t="s">
        <v>539</v>
      </c>
    </row>
    <row r="285" spans="5:5" x14ac:dyDescent="0.25">
      <c r="E285" s="1" t="s">
        <v>588</v>
      </c>
    </row>
    <row r="286" spans="5:5" x14ac:dyDescent="0.25">
      <c r="E286" s="1" t="s">
        <v>462</v>
      </c>
    </row>
    <row r="287" spans="5:5" x14ac:dyDescent="0.25">
      <c r="E287" s="1" t="s">
        <v>242</v>
      </c>
    </row>
    <row r="288" spans="5:5" x14ac:dyDescent="0.25">
      <c r="E288" s="1" t="s">
        <v>1110</v>
      </c>
    </row>
    <row r="289" spans="5:5" x14ac:dyDescent="0.25">
      <c r="E289" s="1" t="s">
        <v>565</v>
      </c>
    </row>
    <row r="290" spans="5:5" x14ac:dyDescent="0.25">
      <c r="E290" s="1" t="s">
        <v>1033</v>
      </c>
    </row>
    <row r="291" spans="5:5" x14ac:dyDescent="0.25">
      <c r="E291" s="1" t="s">
        <v>552</v>
      </c>
    </row>
    <row r="292" spans="5:5" x14ac:dyDescent="0.25">
      <c r="E292" s="1" t="s">
        <v>269</v>
      </c>
    </row>
    <row r="293" spans="5:5" x14ac:dyDescent="0.25">
      <c r="E293" s="1" t="s">
        <v>1007</v>
      </c>
    </row>
    <row r="294" spans="5:5" x14ac:dyDescent="0.25">
      <c r="E294" s="1" t="s">
        <v>1108</v>
      </c>
    </row>
    <row r="295" spans="5:5" x14ac:dyDescent="0.25">
      <c r="E295" s="1" t="s">
        <v>213</v>
      </c>
    </row>
    <row r="296" spans="5:5" x14ac:dyDescent="0.25">
      <c r="E296" s="1" t="s">
        <v>1022</v>
      </c>
    </row>
    <row r="297" spans="5:5" x14ac:dyDescent="0.25">
      <c r="E297" s="1" t="s">
        <v>641</v>
      </c>
    </row>
  </sheetData>
  <pageMargins left="0.511811024" right="0.511811024" top="0.78740157499999996" bottom="0.78740157499999996" header="0.31496062000000002" footer="0.31496062000000002"/>
  <pageSetup orientation="portrait" r:id="rId15"/>
  <drawing r:id="rId1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showGridLines="0" zoomScale="41" zoomScaleNormal="41" workbookViewId="0">
      <selection activeCell="AQ16" sqref="AQ16"/>
    </sheetView>
  </sheetViews>
  <sheetFormatPr defaultColWidth="8.85546875" defaultRowHeight="15" x14ac:dyDescent="0.25"/>
  <sheetData/>
  <pageMargins left="0.511811024" right="0.511811024" top="0.78740157499999996" bottom="0.78740157499999996" header="0.31496062000000002" footer="0.31496062000000002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showGridLines="0" tabSelected="1" workbookViewId="0">
      <selection activeCell="Q35" sqref="Q35"/>
    </sheetView>
  </sheetViews>
  <sheetFormatPr defaultColWidth="8.85546875" defaultRowHeight="15" x14ac:dyDescent="0.25"/>
  <sheetData/>
  <sheetProtection algorithmName="SHA-512" hashValue="ojIkNzD9GFkt+JwWjLlaBL0TTwJSRtA1is5uhLGFVoSq4URtZ2Aw3HSSFSQGrfTSKCWb54ig4TcrtGxEa0xmRQ==" saltValue="nyc+cWTZXK8XDroY6Pes6A==" spinCount="100000" sheet="1" objects="1" scenarios="1"/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showGridLines="0" zoomScale="80" zoomScaleNormal="80" workbookViewId="0">
      <selection activeCell="N116" sqref="N116"/>
    </sheetView>
  </sheetViews>
  <sheetFormatPr defaultColWidth="8.85546875" defaultRowHeight="15" x14ac:dyDescent="0.25"/>
  <sheetData/>
  <sheetProtection autoFilter="0" pivotTables="0"/>
  <pageMargins left="0.511811024" right="0.511811024" top="0.78740157499999996" bottom="0.78740157499999996" header="0.31496062000000002" footer="0.31496062000000002"/>
  <pageSetup orientation="portrait" r:id="rId1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EED4FB4D-264F-445E-B7B0-64A77907CF4A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5</vt:i4>
      </vt:variant>
    </vt:vector>
  </HeadingPairs>
  <TitlesOfParts>
    <vt:vector size="11" baseType="lpstr">
      <vt:lpstr>Dados de origem</vt:lpstr>
      <vt:lpstr>Dados tratados</vt:lpstr>
      <vt:lpstr>Tabela dinamica</vt:lpstr>
      <vt:lpstr>Draft</vt:lpstr>
      <vt:lpstr>Instructions</vt:lpstr>
      <vt:lpstr>Dashboard-Table Interactive</vt:lpstr>
      <vt:lpstr>'Dados de origem'!_Hlk44736937</vt:lpstr>
      <vt:lpstr>'Dados de origem'!_Hlk513576244</vt:lpstr>
      <vt:lpstr>'Dados de origem'!_Hlk513578848</vt:lpstr>
      <vt:lpstr>'Dados de origem'!_Hlk513579614</vt:lpstr>
      <vt:lpstr>'Dados de origem'!_Hlk513580403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Jordana</dc:creator>
  <cp:lastModifiedBy>Vanilza</cp:lastModifiedBy>
  <dcterms:created xsi:type="dcterms:W3CDTF">2020-07-13T21:14:19Z</dcterms:created>
  <dcterms:modified xsi:type="dcterms:W3CDTF">2023-07-23T03:24:01Z</dcterms:modified>
</cp:coreProperties>
</file>