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if" ContentType="image/tiff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/>
  <mc:AlternateContent xmlns:mc="http://schemas.openxmlformats.org/markup-compatibility/2006">
    <mc:Choice Requires="x15">
      <x15ac:absPath xmlns:x15ac="http://schemas.microsoft.com/office/spreadsheetml/2010/11/ac" url="E:\redmine\2023\11月\11.10\pdf\1-metabolites-2532333\metabolites-2532333-final\"/>
    </mc:Choice>
  </mc:AlternateContent>
  <xr:revisionPtr revIDLastSave="0" documentId="13_ncr:1_{23D717E0-DB9A-467E-B772-8F594C30319D}" xr6:coauthVersionLast="47" xr6:coauthVersionMax="47" xr10:uidLastSave="{00000000-0000-0000-0000-000000000000}"/>
  <bookViews>
    <workbookView xWindow="-108" yWindow="-108" windowWidth="23256" windowHeight="12576" firstSheet="4" activeTab="7" xr2:uid="{00000000-000D-0000-FFFF-FFFF00000000}"/>
  </bookViews>
  <sheets>
    <sheet name="Table S1 Galactose-1-P" sheetId="15" r:id="rId1"/>
    <sheet name="Table S2 II.1 Metabolites" sheetId="10" r:id="rId2"/>
    <sheet name="Table S3 II.3 Metabolites" sheetId="11" r:id="rId3"/>
    <sheet name="Table S4 nucleotide content" sheetId="17" r:id="rId4"/>
    <sheet name="Figure S1 Sanger seq" sheetId="20" r:id="rId5"/>
    <sheet name="Figure S2 WB - PPA2" sheetId="19" r:id="rId6"/>
    <sheet name="Figure S3 WB - rec. PPA1" sheetId="18" r:id="rId7"/>
    <sheet name="Figure S4 nucleotide content" sheetId="2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9" i="17" l="1"/>
  <c r="E50" i="17"/>
  <c r="E48" i="17"/>
  <c r="E34" i="17"/>
  <c r="E35" i="17"/>
  <c r="E33" i="17"/>
  <c r="E16" i="17"/>
  <c r="E17" i="17"/>
  <c r="E18" i="17"/>
  <c r="E19" i="17"/>
  <c r="E20" i="17"/>
  <c r="E15" i="17"/>
  <c r="Q43" i="17" l="1"/>
  <c r="P43" i="17"/>
  <c r="O43" i="17"/>
  <c r="N43" i="17"/>
  <c r="M43" i="17"/>
  <c r="L43" i="17"/>
  <c r="K43" i="17"/>
  <c r="J43" i="17"/>
  <c r="I43" i="17"/>
  <c r="H43" i="17"/>
  <c r="G43" i="17"/>
  <c r="F43" i="17"/>
  <c r="E43" i="17"/>
  <c r="Q42" i="17"/>
  <c r="P42" i="17"/>
  <c r="O42" i="17"/>
  <c r="N42" i="17"/>
  <c r="M42" i="17"/>
  <c r="L42" i="17"/>
  <c r="K42" i="17"/>
  <c r="J42" i="17"/>
  <c r="I42" i="17"/>
  <c r="H42" i="17"/>
  <c r="G42" i="17"/>
  <c r="F42" i="17"/>
  <c r="E42" i="17"/>
  <c r="Q28" i="17"/>
  <c r="P28" i="17"/>
  <c r="O28" i="17"/>
  <c r="N28" i="17"/>
  <c r="M28" i="17"/>
  <c r="L28" i="17"/>
  <c r="K28" i="17"/>
  <c r="J28" i="17"/>
  <c r="I28" i="17"/>
  <c r="H28" i="17"/>
  <c r="G28" i="17"/>
  <c r="F28" i="17"/>
  <c r="E28" i="17"/>
  <c r="Q27" i="17"/>
  <c r="P27" i="17"/>
  <c r="O27" i="17"/>
  <c r="N27" i="17"/>
  <c r="M27" i="17"/>
  <c r="L27" i="17"/>
  <c r="K27" i="17"/>
  <c r="J27" i="17"/>
  <c r="I27" i="17"/>
  <c r="H27" i="17"/>
  <c r="G27" i="17"/>
  <c r="F27" i="17"/>
  <c r="E27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</calcChain>
</file>

<file path=xl/sharedStrings.xml><?xml version="1.0" encoding="utf-8"?>
<sst xmlns="http://schemas.openxmlformats.org/spreadsheetml/2006/main" count="341" uniqueCount="122">
  <si>
    <t>galactose-restricted diet</t>
  </si>
  <si>
    <t>Age [years]</t>
  </si>
  <si>
    <t>Remark</t>
  </si>
  <si>
    <t>high/low</t>
  </si>
  <si>
    <t>µmol/l</t>
  </si>
  <si>
    <t>mg/dl</t>
  </si>
  <si>
    <t>Unit</t>
  </si>
  <si>
    <t>Units/g Hb</t>
  </si>
  <si>
    <t>mmol/mol creatinine</t>
  </si>
  <si>
    <t>Galactose, urine</t>
  </si>
  <si>
    <t>Galactitol, urine</t>
  </si>
  <si>
    <t>Xylose, urine</t>
  </si>
  <si>
    <t>Xylitol, urine</t>
  </si>
  <si>
    <t>Arabitol, urine</t>
  </si>
  <si>
    <t>Ribitol, urine</t>
  </si>
  <si>
    <t>Fructose, urine</t>
  </si>
  <si>
    <t>Glucose, urine</t>
  </si>
  <si>
    <t>Sorbitol, urine</t>
  </si>
  <si>
    <t>Sucrose, urine</t>
  </si>
  <si>
    <t>Erythritol, urine</t>
  </si>
  <si>
    <t>Parameter</t>
  </si>
  <si>
    <t>Value</t>
  </si>
  <si>
    <t>0.2-0.8</t>
  </si>
  <si>
    <t>0-1.5</t>
  </si>
  <si>
    <t>high</t>
  </si>
  <si>
    <t/>
  </si>
  <si>
    <t>0-20</t>
  </si>
  <si>
    <t>&gt;4</t>
  </si>
  <si>
    <t>0-18</t>
  </si>
  <si>
    <t>2-9</t>
  </si>
  <si>
    <t>6-165</t>
  </si>
  <si>
    <t>3-7</t>
  </si>
  <si>
    <t>16-89</t>
  </si>
  <si>
    <t>4-11</t>
  </si>
  <si>
    <t>3-111</t>
  </si>
  <si>
    <t>10-42</t>
  </si>
  <si>
    <t>3-17</t>
  </si>
  <si>
    <t>0-56</t>
  </si>
  <si>
    <t>35-179</t>
  </si>
  <si>
    <t>0-800</t>
  </si>
  <si>
    <t>2.9-23</t>
  </si>
  <si>
    <t>0-385</t>
  </si>
  <si>
    <t>10-63</t>
  </si>
  <si>
    <t>0-139</t>
  </si>
  <si>
    <t>5-11</t>
  </si>
  <si>
    <t>51-91</t>
  </si>
  <si>
    <t>10-17</t>
  </si>
  <si>
    <t>3-154</t>
  </si>
  <si>
    <t>4-92</t>
  </si>
  <si>
    <t>2-13</t>
  </si>
  <si>
    <t>0-67</t>
  </si>
  <si>
    <t>89-158</t>
  </si>
  <si>
    <t>Reference range [mg/dl]</t>
  </si>
  <si>
    <t>0,2 - 0,8</t>
  </si>
  <si>
    <t>0 - 1,5</t>
  </si>
  <si>
    <t>II.2 (sister, heterozygous)</t>
  </si>
  <si>
    <t>I.1 (father, heterozygous)</t>
  </si>
  <si>
    <t>I.2 (mother, heterozygous)</t>
  </si>
  <si>
    <t>II.1 (affected individual, homozygous)</t>
  </si>
  <si>
    <t>II.3 (affected individual, homozygous)</t>
  </si>
  <si>
    <t>Gal-1-P [mg/dl]</t>
  </si>
  <si>
    <t>Reference range</t>
  </si>
  <si>
    <t>Galactose-related parameters</t>
  </si>
  <si>
    <r>
      <t xml:space="preserve">Table S1: </t>
    </r>
    <r>
      <rPr>
        <sz val="10"/>
        <color theme="1"/>
        <rFont val="Calibri"/>
        <family val="2"/>
        <scheme val="minor"/>
      </rPr>
      <t>Galactose-1-phosphate (Gal-1-P) levels in blood</t>
    </r>
  </si>
  <si>
    <t>Galactose, blood</t>
  </si>
  <si>
    <t>GALT, blood</t>
  </si>
  <si>
    <t>Galactose-1-P, blood</t>
  </si>
  <si>
    <t>GALK, blood</t>
  </si>
  <si>
    <t>pmol/mio cells</t>
  </si>
  <si>
    <t>Sample</t>
  </si>
  <si>
    <t>UDP-Gal</t>
  </si>
  <si>
    <t>UDP-Glc</t>
  </si>
  <si>
    <t>GDP-Man</t>
  </si>
  <si>
    <t>UDP-GlcNAc</t>
  </si>
  <si>
    <t>AMP</t>
  </si>
  <si>
    <t>CDP</t>
  </si>
  <si>
    <t>UDP</t>
  </si>
  <si>
    <t>GDP</t>
  </si>
  <si>
    <t>ADP</t>
  </si>
  <si>
    <t>CTP</t>
  </si>
  <si>
    <t>GTP</t>
  </si>
  <si>
    <t>UTP</t>
  </si>
  <si>
    <t>ATP</t>
  </si>
  <si>
    <t>21_179_CT01</t>
  </si>
  <si>
    <t>21_179_CT02</t>
  </si>
  <si>
    <t>21_179_CT03</t>
  </si>
  <si>
    <t>21_179_CT04</t>
  </si>
  <si>
    <t>21_179_CT05</t>
  </si>
  <si>
    <t>21_179_CT06</t>
  </si>
  <si>
    <t>21_179_CT07</t>
  </si>
  <si>
    <t>21_179_CT08</t>
  </si>
  <si>
    <t>21_179_CT09</t>
  </si>
  <si>
    <t>21_179_CT10</t>
  </si>
  <si>
    <t>21_179_CT11</t>
  </si>
  <si>
    <t>21_179_CT12</t>
  </si>
  <si>
    <t>Stabw</t>
  </si>
  <si>
    <t>II.3 (homozygous girl)</t>
  </si>
  <si>
    <t>control HDF adult</t>
  </si>
  <si>
    <t>control HDF neonatal</t>
  </si>
  <si>
    <t>mean</t>
  </si>
  <si>
    <t>standard deviation</t>
  </si>
  <si>
    <t>patient 1, sample 1</t>
  </si>
  <si>
    <t>patient 1, sample 2</t>
  </si>
  <si>
    <t>patient 1, sample 3</t>
  </si>
  <si>
    <t>patient 2, sample 1</t>
  </si>
  <si>
    <t>patient 2, sample 2</t>
  </si>
  <si>
    <t>patient 2, sample 3</t>
  </si>
  <si>
    <t>I.1 (heterozygous father)</t>
  </si>
  <si>
    <r>
      <t xml:space="preserve">Table S3: </t>
    </r>
    <r>
      <rPr>
        <sz val="11"/>
        <color theme="1"/>
        <rFont val="Calibri"/>
        <family val="2"/>
        <scheme val="minor"/>
      </rPr>
      <t>Targeted metabolic findings in affected individual II.3</t>
    </r>
  </si>
  <si>
    <r>
      <t xml:space="preserve">Table S2: </t>
    </r>
    <r>
      <rPr>
        <sz val="11"/>
        <color theme="1"/>
        <rFont val="Calibri"/>
        <family val="2"/>
        <scheme val="minor"/>
      </rPr>
      <t>Targeted metabolic findings in affected individual II.1</t>
    </r>
  </si>
  <si>
    <t>a)</t>
  </si>
  <si>
    <t>b)</t>
  </si>
  <si>
    <t>c)</t>
  </si>
  <si>
    <t>PPA2</t>
  </si>
  <si>
    <t>PPA1</t>
  </si>
  <si>
    <t>GAPDH</t>
  </si>
  <si>
    <t>UDP-Glc/UDP-Gal</t>
  </si>
  <si>
    <r>
      <rPr>
        <b/>
        <sz val="11"/>
        <color theme="1"/>
        <rFont val="Calibri"/>
        <family val="2"/>
        <scheme val="minor"/>
      </rPr>
      <t>Figure S3:</t>
    </r>
    <r>
      <rPr>
        <sz val="11"/>
        <color theme="1"/>
        <rFont val="Calibri"/>
        <family val="2"/>
        <scheme val="minor"/>
      </rPr>
      <t xml:space="preserve"> Protein adjustment for enzyme activity measurement of recombinant PPA1 variant and wild-type. </t>
    </r>
  </si>
  <si>
    <r>
      <rPr>
        <b/>
        <sz val="11"/>
        <color theme="1"/>
        <rFont val="Calibri"/>
        <family val="2"/>
        <scheme val="minor"/>
      </rPr>
      <t>Figure S2:</t>
    </r>
    <r>
      <rPr>
        <sz val="11"/>
        <color theme="1"/>
        <rFont val="Calibri"/>
        <family val="2"/>
        <scheme val="minor"/>
      </rPr>
      <t xml:space="preserve"> Western blot of 10000xg supernatant and whole cell lysates. a) Western blot of 10000xg supernatant stained with PPA1 and PPA2 antibodies. Antibodies were incubated overnight. Exposure time: 10 min. b) Ponceau S staining of whole cell lysates of fibroblasts. c) Western blot of whole cell lysates of fibroblasts stained with PPA2 antibody. Antibody was incubated overnight. Exposure time: 10 min. </t>
    </r>
  </si>
  <si>
    <r>
      <rPr>
        <b/>
        <sz val="11"/>
        <color theme="1"/>
        <rFont val="Calibri"/>
        <family val="2"/>
        <scheme val="minor"/>
      </rPr>
      <t>Figure S1:</t>
    </r>
    <r>
      <rPr>
        <sz val="11"/>
        <color theme="1"/>
        <rFont val="Calibri"/>
        <family val="2"/>
        <scheme val="minor"/>
      </rPr>
      <t xml:space="preserve"> Sanger sequencing of PPA1 in the affected individuals (II.1, II.3) and heterozygous familiy members (I.1, I.2, II.2). </t>
    </r>
  </si>
  <si>
    <r>
      <t xml:space="preserve">Table S4: </t>
    </r>
    <r>
      <rPr>
        <sz val="11"/>
        <color theme="1"/>
        <rFont val="Calibri"/>
        <family val="2"/>
        <scheme val="minor"/>
      </rPr>
      <t>Determination of nucleotide content in cell pellets.</t>
    </r>
  </si>
  <si>
    <r>
      <rPr>
        <b/>
        <sz val="11"/>
        <color theme="1"/>
        <rFont val="Calibri"/>
        <family val="2"/>
        <scheme val="minor"/>
      </rPr>
      <t>Figure S4:</t>
    </r>
    <r>
      <rPr>
        <sz val="11"/>
        <color theme="1"/>
        <rFont val="Calibri"/>
        <family val="2"/>
        <scheme val="minor"/>
      </rPr>
      <t xml:space="preserve"> Determination of nucleotide content in cell pellets. * p &lt; 0.05, ** p &lt; 0.01，*** p &lt; 0.001, **** p &lt; 0.0001.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</si>
</sst>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;@"/>
    <numFmt numFmtId="165" formatCode="0.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rgb="FFFFC000"/>
      <name val="Calibri"/>
      <family val="2"/>
      <scheme val="minor"/>
    </font>
    <font>
      <sz val="1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2" fillId="0" borderId="0" xfId="0" applyFont="1"/>
    <xf numFmtId="164" fontId="3" fillId="0" borderId="1" xfId="0" applyNumberFormat="1" applyFont="1" applyBorder="1"/>
    <xf numFmtId="0" fontId="3" fillId="0" borderId="1" xfId="0" applyFont="1" applyBorder="1"/>
    <xf numFmtId="0" fontId="2" fillId="0" borderId="1" xfId="0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left" vertical="center"/>
    </xf>
    <xf numFmtId="2" fontId="2" fillId="0" borderId="0" xfId="0" applyNumberFormat="1" applyFont="1" applyAlignment="1">
      <alignment horizontal="center"/>
    </xf>
    <xf numFmtId="165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4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0" borderId="1" xfId="0" applyFont="1" applyBorder="1" applyAlignment="1">
      <alignment horizontal="left"/>
    </xf>
    <xf numFmtId="0" fontId="2" fillId="0" borderId="1" xfId="0" applyFont="1" applyBorder="1" applyAlignment="1">
      <alignment horizontal="left" vertical="center"/>
    </xf>
    <xf numFmtId="0" fontId="1" fillId="0" borderId="0" xfId="0" applyFont="1" applyAlignment="1">
      <alignment horizontal="left"/>
    </xf>
    <xf numFmtId="49" fontId="2" fillId="0" borderId="1" xfId="0" applyNumberFormat="1" applyFont="1" applyBorder="1" applyAlignment="1">
      <alignment horizontal="left" vertical="center"/>
    </xf>
    <xf numFmtId="164" fontId="3" fillId="0" borderId="0" xfId="0" applyNumberFormat="1" applyFont="1"/>
    <xf numFmtId="0" fontId="3" fillId="0" borderId="0" xfId="0" applyFont="1"/>
    <xf numFmtId="0" fontId="3" fillId="0" borderId="3" xfId="0" applyFont="1" applyBorder="1" applyAlignment="1">
      <alignment horizontal="left"/>
    </xf>
    <xf numFmtId="0" fontId="3" fillId="0" borderId="4" xfId="0" applyFont="1" applyBorder="1" applyAlignment="1">
      <alignment horizontal="left"/>
    </xf>
    <xf numFmtId="0" fontId="3" fillId="0" borderId="2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64" fontId="3" fillId="0" borderId="5" xfId="0" applyNumberFormat="1" applyFont="1" applyBorder="1"/>
    <xf numFmtId="0" fontId="3" fillId="0" borderId="5" xfId="0" applyFont="1" applyBorder="1"/>
    <xf numFmtId="0" fontId="3" fillId="0" borderId="6" xfId="0" applyFont="1" applyBorder="1"/>
    <xf numFmtId="0" fontId="2" fillId="0" borderId="0" xfId="0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5" fillId="0" borderId="0" xfId="0" applyFont="1"/>
    <xf numFmtId="0" fontId="1" fillId="0" borderId="0" xfId="0" applyFont="1"/>
    <xf numFmtId="0" fontId="0" fillId="0" borderId="7" xfId="0" applyBorder="1"/>
    <xf numFmtId="0" fontId="0" fillId="0" borderId="8" xfId="0" applyBorder="1"/>
    <xf numFmtId="0" fontId="6" fillId="0" borderId="9" xfId="0" applyFont="1" applyBorder="1" applyAlignment="1">
      <alignment horizontal="left"/>
    </xf>
    <xf numFmtId="0" fontId="6" fillId="0" borderId="8" xfId="0" applyFont="1" applyBorder="1" applyAlignment="1">
      <alignment horizontal="right"/>
    </xf>
    <xf numFmtId="2" fontId="0" fillId="0" borderId="8" xfId="0" applyNumberFormat="1" applyBorder="1"/>
    <xf numFmtId="0" fontId="0" fillId="0" borderId="10" xfId="0" applyBorder="1"/>
    <xf numFmtId="0" fontId="6" fillId="0" borderId="2" xfId="0" applyFont="1" applyBorder="1" applyAlignment="1">
      <alignment horizontal="left"/>
    </xf>
    <xf numFmtId="0" fontId="6" fillId="0" borderId="0" xfId="0" applyFont="1" applyAlignment="1">
      <alignment horizontal="right"/>
    </xf>
    <xf numFmtId="2" fontId="0" fillId="0" borderId="0" xfId="0" applyNumberFormat="1"/>
    <xf numFmtId="0" fontId="0" fillId="0" borderId="11" xfId="0" applyBorder="1"/>
    <xf numFmtId="0" fontId="0" fillId="0" borderId="12" xfId="0" applyBorder="1"/>
    <xf numFmtId="0" fontId="6" fillId="0" borderId="13" xfId="0" applyFont="1" applyBorder="1" applyAlignment="1">
      <alignment horizontal="left"/>
    </xf>
    <xf numFmtId="0" fontId="6" fillId="0" borderId="12" xfId="0" applyFont="1" applyBorder="1" applyAlignment="1">
      <alignment horizontal="right"/>
    </xf>
    <xf numFmtId="2" fontId="0" fillId="0" borderId="12" xfId="0" applyNumberFormat="1" applyBorder="1"/>
    <xf numFmtId="0" fontId="6" fillId="0" borderId="14" xfId="0" applyFont="1" applyBorder="1" applyAlignment="1">
      <alignment horizontal="left"/>
    </xf>
    <xf numFmtId="0" fontId="6" fillId="0" borderId="15" xfId="0" applyFont="1" applyBorder="1" applyAlignment="1">
      <alignment horizontal="left"/>
    </xf>
    <xf numFmtId="2" fontId="8" fillId="0" borderId="0" xfId="0" applyNumberFormat="1" applyFont="1"/>
    <xf numFmtId="0" fontId="9" fillId="0" borderId="0" xfId="0" applyFont="1"/>
    <xf numFmtId="2" fontId="9" fillId="0" borderId="0" xfId="0" applyNumberFormat="1" applyFont="1"/>
    <xf numFmtId="0" fontId="7" fillId="0" borderId="0" xfId="0" applyFont="1"/>
    <xf numFmtId="0" fontId="10" fillId="0" borderId="0" xfId="0" applyFont="1"/>
    <xf numFmtId="2" fontId="10" fillId="0" borderId="0" xfId="0" applyNumberFormat="1" applyFont="1"/>
    <xf numFmtId="0" fontId="11" fillId="0" borderId="0" xfId="0" applyFont="1"/>
    <xf numFmtId="0" fontId="1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image" Target="../media/image8.jpeg"/><Relationship Id="rId1" Type="http://schemas.openxmlformats.org/officeDocument/2006/relationships/image" Target="../media/image7.tif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tiff"/><Relationship Id="rId13" Type="http://schemas.openxmlformats.org/officeDocument/2006/relationships/image" Target="../media/image28.tiff"/><Relationship Id="rId3" Type="http://schemas.openxmlformats.org/officeDocument/2006/relationships/image" Target="../media/image18.tiff"/><Relationship Id="rId7" Type="http://schemas.openxmlformats.org/officeDocument/2006/relationships/image" Target="../media/image22.tiff"/><Relationship Id="rId12" Type="http://schemas.openxmlformats.org/officeDocument/2006/relationships/image" Target="../media/image27.tiff"/><Relationship Id="rId2" Type="http://schemas.openxmlformats.org/officeDocument/2006/relationships/image" Target="../media/image17.tiff"/><Relationship Id="rId1" Type="http://schemas.openxmlformats.org/officeDocument/2006/relationships/image" Target="../media/image16.tiff"/><Relationship Id="rId6" Type="http://schemas.openxmlformats.org/officeDocument/2006/relationships/image" Target="../media/image21.tiff"/><Relationship Id="rId11" Type="http://schemas.openxmlformats.org/officeDocument/2006/relationships/image" Target="../media/image26.tiff"/><Relationship Id="rId5" Type="http://schemas.openxmlformats.org/officeDocument/2006/relationships/image" Target="../media/image20.tiff"/><Relationship Id="rId15" Type="http://schemas.openxmlformats.org/officeDocument/2006/relationships/image" Target="../media/image30.tiff"/><Relationship Id="rId10" Type="http://schemas.openxmlformats.org/officeDocument/2006/relationships/image" Target="../media/image25.tiff"/><Relationship Id="rId4" Type="http://schemas.openxmlformats.org/officeDocument/2006/relationships/image" Target="../media/image19.tiff"/><Relationship Id="rId9" Type="http://schemas.openxmlformats.org/officeDocument/2006/relationships/image" Target="../media/image24.tiff"/><Relationship Id="rId14" Type="http://schemas.openxmlformats.org/officeDocument/2006/relationships/image" Target="../media/image29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163886</xdr:colOff>
      <xdr:row>17</xdr:row>
      <xdr:rowOff>30542</xdr:rowOff>
    </xdr:from>
    <xdr:to>
      <xdr:col>6</xdr:col>
      <xdr:colOff>230561</xdr:colOff>
      <xdr:row>23</xdr:row>
      <xdr:rowOff>135317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7886" y="3078542"/>
          <a:ext cx="3114675" cy="1247775"/>
        </a:xfrm>
        <a:prstGeom prst="rect">
          <a:avLst/>
        </a:prstGeom>
      </xdr:spPr>
    </xdr:pic>
    <xdr:clientData/>
  </xdr:twoCellAnchor>
  <xdr:twoCellAnchor editAs="oneCell">
    <xdr:from>
      <xdr:col>2</xdr:col>
      <xdr:colOff>125786</xdr:colOff>
      <xdr:row>23</xdr:row>
      <xdr:rowOff>135874</xdr:rowOff>
    </xdr:from>
    <xdr:to>
      <xdr:col>6</xdr:col>
      <xdr:colOff>230561</xdr:colOff>
      <xdr:row>30</xdr:row>
      <xdr:rowOff>50149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49786" y="4326874"/>
          <a:ext cx="3152775" cy="1247775"/>
        </a:xfrm>
        <a:prstGeom prst="rect">
          <a:avLst/>
        </a:prstGeom>
      </xdr:spPr>
    </xdr:pic>
    <xdr:clientData/>
  </xdr:twoCellAnchor>
  <xdr:twoCellAnchor editAs="oneCell">
    <xdr:from>
      <xdr:col>2</xdr:col>
      <xdr:colOff>140915</xdr:colOff>
      <xdr:row>36</xdr:row>
      <xdr:rowOff>174532</xdr:rowOff>
    </xdr:from>
    <xdr:to>
      <xdr:col>6</xdr:col>
      <xdr:colOff>265624</xdr:colOff>
      <xdr:row>43</xdr:row>
      <xdr:rowOff>123825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64915" y="6842032"/>
          <a:ext cx="3172709" cy="1282793"/>
        </a:xfrm>
        <a:prstGeom prst="rect">
          <a:avLst/>
        </a:prstGeom>
      </xdr:spPr>
    </xdr:pic>
    <xdr:clientData/>
  </xdr:twoCellAnchor>
  <xdr:twoCellAnchor editAs="oneCell">
    <xdr:from>
      <xdr:col>2</xdr:col>
      <xdr:colOff>165006</xdr:colOff>
      <xdr:row>10</xdr:row>
      <xdr:rowOff>115710</xdr:rowOff>
    </xdr:from>
    <xdr:to>
      <xdr:col>6</xdr:col>
      <xdr:colOff>212631</xdr:colOff>
      <xdr:row>17</xdr:row>
      <xdr:rowOff>29985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89006" y="1830210"/>
          <a:ext cx="3095625" cy="1247775"/>
        </a:xfrm>
        <a:prstGeom prst="rect">
          <a:avLst/>
        </a:prstGeom>
      </xdr:spPr>
    </xdr:pic>
    <xdr:clientData/>
  </xdr:twoCellAnchor>
  <xdr:twoCellAnchor editAs="oneCell">
    <xdr:from>
      <xdr:col>2</xdr:col>
      <xdr:colOff>165006</xdr:colOff>
      <xdr:row>4</xdr:row>
      <xdr:rowOff>10378</xdr:rowOff>
    </xdr:from>
    <xdr:to>
      <xdr:col>6</xdr:col>
      <xdr:colOff>241206</xdr:colOff>
      <xdr:row>10</xdr:row>
      <xdr:rowOff>115153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89006" y="581878"/>
          <a:ext cx="3124200" cy="1247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</xdr:row>
      <xdr:rowOff>0</xdr:rowOff>
    </xdr:from>
    <xdr:to>
      <xdr:col>10</xdr:col>
      <xdr:colOff>744069</xdr:colOff>
      <xdr:row>4</xdr:row>
      <xdr:rowOff>84449</xdr:rowOff>
    </xdr:to>
    <xdr:sp macro="" textlink="">
      <xdr:nvSpPr>
        <xdr:cNvPr id="7" name="Rechteck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0" y="0"/>
          <a:ext cx="8364069" cy="655949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fr-FR" b="1"/>
            <a:t>Sanger sequencing</a:t>
          </a:r>
        </a:p>
        <a:p>
          <a:r>
            <a:rPr lang="fr-FR" b="1" i="1"/>
            <a:t>PPA1</a:t>
          </a:r>
          <a:r>
            <a:rPr lang="fr-FR"/>
            <a:t> (NM_021129.3) c.[557C&gt;T];[557C&gt;T] p.[Thr186Ile];[Thr186Ile]</a:t>
          </a:r>
          <a:endParaRPr lang="de-DE"/>
        </a:p>
      </xdr:txBody>
    </xdr:sp>
    <xdr:clientData/>
  </xdr:twoCellAnchor>
  <xdr:twoCellAnchor>
    <xdr:from>
      <xdr:col>0</xdr:col>
      <xdr:colOff>129262</xdr:colOff>
      <xdr:row>5</xdr:row>
      <xdr:rowOff>120599</xdr:rowOff>
    </xdr:from>
    <xdr:to>
      <xdr:col>2</xdr:col>
      <xdr:colOff>0</xdr:colOff>
      <xdr:row>9</xdr:row>
      <xdr:rowOff>14548</xdr:rowOff>
    </xdr:to>
    <xdr:sp macro="" textlink="">
      <xdr:nvSpPr>
        <xdr:cNvPr id="8" name="Textfeld 10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129262" y="882599"/>
          <a:ext cx="1394738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b="1"/>
            <a:t>II.3</a:t>
          </a:r>
        </a:p>
        <a:p>
          <a:r>
            <a:rPr lang="de-DE" i="1"/>
            <a:t>homozygous</a:t>
          </a:r>
        </a:p>
      </xdr:txBody>
    </xdr:sp>
    <xdr:clientData/>
  </xdr:twoCellAnchor>
  <xdr:twoCellAnchor>
    <xdr:from>
      <xdr:col>0</xdr:col>
      <xdr:colOff>129261</xdr:colOff>
      <xdr:row>12</xdr:row>
      <xdr:rowOff>35431</xdr:rowOff>
    </xdr:from>
    <xdr:to>
      <xdr:col>2</xdr:col>
      <xdr:colOff>9524</xdr:colOff>
      <xdr:row>15</xdr:row>
      <xdr:rowOff>119880</xdr:rowOff>
    </xdr:to>
    <xdr:sp macro="" textlink="">
      <xdr:nvSpPr>
        <xdr:cNvPr id="9" name="Textfeld 11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129261" y="2130931"/>
          <a:ext cx="1404263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b="1"/>
            <a:t>II.1</a:t>
          </a:r>
        </a:p>
        <a:p>
          <a:r>
            <a:rPr lang="de-DE" i="1"/>
            <a:t>homozygous</a:t>
          </a:r>
        </a:p>
      </xdr:txBody>
    </xdr:sp>
    <xdr:clientData/>
  </xdr:twoCellAnchor>
  <xdr:twoCellAnchor>
    <xdr:from>
      <xdr:col>0</xdr:col>
      <xdr:colOff>129261</xdr:colOff>
      <xdr:row>20</xdr:row>
      <xdr:rowOff>7413</xdr:rowOff>
    </xdr:from>
    <xdr:to>
      <xdr:col>2</xdr:col>
      <xdr:colOff>57150</xdr:colOff>
      <xdr:row>23</xdr:row>
      <xdr:rowOff>91862</xdr:rowOff>
    </xdr:to>
    <xdr:sp macro="" textlink="">
      <xdr:nvSpPr>
        <xdr:cNvPr id="10" name="Textfeld 12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129261" y="3626913"/>
          <a:ext cx="1451889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b="1"/>
            <a:t>I.2 (mother)</a:t>
          </a:r>
        </a:p>
        <a:p>
          <a:r>
            <a:rPr lang="de-DE" i="1"/>
            <a:t>heterozygous</a:t>
          </a:r>
        </a:p>
      </xdr:txBody>
    </xdr:sp>
    <xdr:clientData/>
  </xdr:twoCellAnchor>
  <xdr:twoCellAnchor>
    <xdr:from>
      <xdr:col>0</xdr:col>
      <xdr:colOff>129262</xdr:colOff>
      <xdr:row>26</xdr:row>
      <xdr:rowOff>65120</xdr:rowOff>
    </xdr:from>
    <xdr:to>
      <xdr:col>2</xdr:col>
      <xdr:colOff>38100</xdr:colOff>
      <xdr:row>29</xdr:row>
      <xdr:rowOff>149569</xdr:rowOff>
    </xdr:to>
    <xdr:sp macro="" textlink="">
      <xdr:nvSpPr>
        <xdr:cNvPr id="11" name="Textfeld 13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/>
      </xdr:nvSpPr>
      <xdr:spPr>
        <a:xfrm>
          <a:off x="129262" y="4827620"/>
          <a:ext cx="1432838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b="1"/>
            <a:t>I.1 (father)</a:t>
          </a:r>
        </a:p>
        <a:p>
          <a:r>
            <a:rPr lang="de-DE" i="1"/>
            <a:t>heterozygous</a:t>
          </a:r>
        </a:p>
      </xdr:txBody>
    </xdr:sp>
    <xdr:clientData/>
  </xdr:twoCellAnchor>
  <xdr:twoCellAnchor>
    <xdr:from>
      <xdr:col>0</xdr:col>
      <xdr:colOff>81637</xdr:colOff>
      <xdr:row>38</xdr:row>
      <xdr:rowOff>94253</xdr:rowOff>
    </xdr:from>
    <xdr:to>
      <xdr:col>1</xdr:col>
      <xdr:colOff>382107</xdr:colOff>
      <xdr:row>41</xdr:row>
      <xdr:rowOff>178702</xdr:rowOff>
    </xdr:to>
    <xdr:sp macro="" textlink="">
      <xdr:nvSpPr>
        <xdr:cNvPr id="12" name="Textfeld 14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81637" y="7142753"/>
          <a:ext cx="1062470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b="1"/>
            <a:t>control</a:t>
          </a:r>
        </a:p>
        <a:p>
          <a:r>
            <a:rPr lang="de-DE" i="1"/>
            <a:t>wild-type</a:t>
          </a:r>
        </a:p>
      </xdr:txBody>
    </xdr:sp>
    <xdr:clientData/>
  </xdr:twoCellAnchor>
  <xdr:twoCellAnchor editAs="oneCell">
    <xdr:from>
      <xdr:col>2</xdr:col>
      <xdr:colOff>144546</xdr:colOff>
      <xdr:row>30</xdr:row>
      <xdr:rowOff>57150</xdr:rowOff>
    </xdr:from>
    <xdr:to>
      <xdr:col>6</xdr:col>
      <xdr:colOff>247650</xdr:colOff>
      <xdr:row>36</xdr:row>
      <xdr:rowOff>184287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68546" y="5581650"/>
          <a:ext cx="3151104" cy="1270137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32</xdr:row>
      <xdr:rowOff>53149</xdr:rowOff>
    </xdr:from>
    <xdr:to>
      <xdr:col>2</xdr:col>
      <xdr:colOff>66675</xdr:colOff>
      <xdr:row>35</xdr:row>
      <xdr:rowOff>137598</xdr:rowOff>
    </xdr:to>
    <xdr:sp macro="" textlink="">
      <xdr:nvSpPr>
        <xdr:cNvPr id="14" name="Textfeld 26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/>
      </xdr:nvSpPr>
      <xdr:spPr>
        <a:xfrm>
          <a:off x="142875" y="5958649"/>
          <a:ext cx="1447800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b="1"/>
            <a:t>II.2</a:t>
          </a:r>
          <a:r>
            <a:rPr lang="de-DE" b="1" baseline="0"/>
            <a:t> (sister)</a:t>
          </a:r>
          <a:endParaRPr lang="de-DE" b="1"/>
        </a:p>
        <a:p>
          <a:r>
            <a:rPr lang="de-DE" i="1"/>
            <a:t>heterozygous</a:t>
          </a:r>
        </a:p>
      </xdr:txBody>
    </xdr:sp>
    <xdr:clientData/>
  </xdr:twoCellAnchor>
  <xdr:twoCellAnchor>
    <xdr:from>
      <xdr:col>4</xdr:col>
      <xdr:colOff>85725</xdr:colOff>
      <xdr:row>4</xdr:row>
      <xdr:rowOff>28574</xdr:rowOff>
    </xdr:from>
    <xdr:to>
      <xdr:col>4</xdr:col>
      <xdr:colOff>219075</xdr:colOff>
      <xdr:row>43</xdr:row>
      <xdr:rowOff>171449</xdr:rowOff>
    </xdr:to>
    <xdr:sp macro="" textlink="">
      <xdr:nvSpPr>
        <xdr:cNvPr id="15" name="Rechteck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/>
      </xdr:nvSpPr>
      <xdr:spPr>
        <a:xfrm>
          <a:off x="3133725" y="600074"/>
          <a:ext cx="133350" cy="7572375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de-DE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19050</xdr:rowOff>
    </xdr:from>
    <xdr:to>
      <xdr:col>6</xdr:col>
      <xdr:colOff>281277</xdr:colOff>
      <xdr:row>24</xdr:row>
      <xdr:rowOff>180975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62050"/>
          <a:ext cx="4853277" cy="340042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55</xdr:row>
      <xdr:rowOff>38099</xdr:rowOff>
    </xdr:from>
    <xdr:to>
      <xdr:col>5</xdr:col>
      <xdr:colOff>236973</xdr:colOff>
      <xdr:row>73</xdr:row>
      <xdr:rowOff>25168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2575" y="1181099"/>
          <a:ext cx="4018398" cy="3416069"/>
        </a:xfrm>
        <a:prstGeom prst="rect">
          <a:avLst/>
        </a:prstGeom>
      </xdr:spPr>
    </xdr:pic>
    <xdr:clientData/>
  </xdr:twoCellAnchor>
  <xdr:twoCellAnchor editAs="oneCell">
    <xdr:from>
      <xdr:col>6</xdr:col>
      <xdr:colOff>17258</xdr:colOff>
      <xdr:row>55</xdr:row>
      <xdr:rowOff>45225</xdr:rowOff>
    </xdr:from>
    <xdr:to>
      <xdr:col>11</xdr:col>
      <xdr:colOff>238125</xdr:colOff>
      <xdr:row>73</xdr:row>
      <xdr:rowOff>26959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23258" y="1188225"/>
          <a:ext cx="4030867" cy="3410734"/>
        </a:xfrm>
        <a:prstGeom prst="rect">
          <a:avLst/>
        </a:prstGeom>
      </xdr:spPr>
    </xdr:pic>
    <xdr:clientData/>
  </xdr:twoCellAnchor>
  <xdr:twoCellAnchor>
    <xdr:from>
      <xdr:col>0</xdr:col>
      <xdr:colOff>238125</xdr:colOff>
      <xdr:row>1</xdr:row>
      <xdr:rowOff>104775</xdr:rowOff>
    </xdr:from>
    <xdr:to>
      <xdr:col>0</xdr:col>
      <xdr:colOff>542925</xdr:colOff>
      <xdr:row>7</xdr:row>
      <xdr:rowOff>9525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 rot="16200000">
          <a:off x="-133350" y="4762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Marker</a:t>
          </a:r>
        </a:p>
      </xdr:txBody>
    </xdr:sp>
    <xdr:clientData/>
  </xdr:twoCellAnchor>
  <xdr:twoCellAnchor>
    <xdr:from>
      <xdr:col>3</xdr:col>
      <xdr:colOff>495300</xdr:colOff>
      <xdr:row>1</xdr:row>
      <xdr:rowOff>104775</xdr:rowOff>
    </xdr:from>
    <xdr:to>
      <xdr:col>4</xdr:col>
      <xdr:colOff>38100</xdr:colOff>
      <xdr:row>7</xdr:row>
      <xdr:rowOff>9525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 txBox="1"/>
      </xdr:nvSpPr>
      <xdr:spPr>
        <a:xfrm rot="16200000">
          <a:off x="2409825" y="4762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Marker</a:t>
          </a:r>
        </a:p>
      </xdr:txBody>
    </xdr:sp>
    <xdr:clientData/>
  </xdr:twoCellAnchor>
  <xdr:twoCellAnchor>
    <xdr:from>
      <xdr:col>0</xdr:col>
      <xdr:colOff>190500</xdr:colOff>
      <xdr:row>49</xdr:row>
      <xdr:rowOff>123825</xdr:rowOff>
    </xdr:from>
    <xdr:to>
      <xdr:col>0</xdr:col>
      <xdr:colOff>495300</xdr:colOff>
      <xdr:row>55</xdr:row>
      <xdr:rowOff>28575</xdr:rowOff>
    </xdr:to>
    <xdr:sp macro="" textlink="">
      <xdr:nvSpPr>
        <xdr:cNvPr id="9" name="Textfeld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 rot="16200000">
          <a:off x="5153025" y="4953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Marker</a:t>
          </a:r>
        </a:p>
      </xdr:txBody>
    </xdr:sp>
    <xdr:clientData/>
  </xdr:twoCellAnchor>
  <xdr:twoCellAnchor>
    <xdr:from>
      <xdr:col>6</xdr:col>
      <xdr:colOff>114300</xdr:colOff>
      <xdr:row>49</xdr:row>
      <xdr:rowOff>133350</xdr:rowOff>
    </xdr:from>
    <xdr:to>
      <xdr:col>6</xdr:col>
      <xdr:colOff>419100</xdr:colOff>
      <xdr:row>55</xdr:row>
      <xdr:rowOff>38100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 rot="16200000">
          <a:off x="9648825" y="50482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Marker</a:t>
          </a:r>
        </a:p>
      </xdr:txBody>
    </xdr:sp>
    <xdr:clientData/>
  </xdr:twoCellAnchor>
  <xdr:twoCellAnchor>
    <xdr:from>
      <xdr:col>1</xdr:col>
      <xdr:colOff>123825</xdr:colOff>
      <xdr:row>52</xdr:row>
      <xdr:rowOff>161925</xdr:rowOff>
    </xdr:from>
    <xdr:to>
      <xdr:col>4</xdr:col>
      <xdr:colOff>733425</xdr:colOff>
      <xdr:row>54</xdr:row>
      <xdr:rowOff>76200</xdr:rowOff>
    </xdr:to>
    <xdr:sp macro="" textlink="">
      <xdr:nvSpPr>
        <xdr:cNvPr id="11" name="Textfeld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6219825" y="733425"/>
          <a:ext cx="2895600" cy="29527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different whole cell lysates of fibroblasts</a:t>
          </a:r>
        </a:p>
      </xdr:txBody>
    </xdr:sp>
    <xdr:clientData/>
  </xdr:twoCellAnchor>
  <xdr:twoCellAnchor>
    <xdr:from>
      <xdr:col>7</xdr:col>
      <xdr:colOff>47625</xdr:colOff>
      <xdr:row>52</xdr:row>
      <xdr:rowOff>161925</xdr:rowOff>
    </xdr:from>
    <xdr:to>
      <xdr:col>10</xdr:col>
      <xdr:colOff>657225</xdr:colOff>
      <xdr:row>54</xdr:row>
      <xdr:rowOff>76200</xdr:rowOff>
    </xdr:to>
    <xdr:sp macro="" textlink="">
      <xdr:nvSpPr>
        <xdr:cNvPr id="12" name="Textfeld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/>
      </xdr:nvSpPr>
      <xdr:spPr>
        <a:xfrm>
          <a:off x="10715625" y="733425"/>
          <a:ext cx="2895600" cy="29527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different whole cell lysates of fibroblasts</a:t>
          </a:r>
        </a:p>
      </xdr:txBody>
    </xdr:sp>
    <xdr:clientData/>
  </xdr:twoCellAnchor>
  <xdr:twoCellAnchor>
    <xdr:from>
      <xdr:col>4</xdr:col>
      <xdr:colOff>85725</xdr:colOff>
      <xdr:row>1</xdr:row>
      <xdr:rowOff>104775</xdr:rowOff>
    </xdr:from>
    <xdr:to>
      <xdr:col>4</xdr:col>
      <xdr:colOff>390525</xdr:colOff>
      <xdr:row>7</xdr:row>
      <xdr:rowOff>9525</xdr:rowOff>
    </xdr:to>
    <xdr:sp macro="" textlink="">
      <xdr:nvSpPr>
        <xdr:cNvPr id="13" name="Textfeld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 rot="16200000">
          <a:off x="2762250" y="4762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1</a:t>
          </a:r>
        </a:p>
      </xdr:txBody>
    </xdr:sp>
    <xdr:clientData/>
  </xdr:twoCellAnchor>
  <xdr:twoCellAnchor>
    <xdr:from>
      <xdr:col>0</xdr:col>
      <xdr:colOff>695325</xdr:colOff>
      <xdr:row>1</xdr:row>
      <xdr:rowOff>123825</xdr:rowOff>
    </xdr:from>
    <xdr:to>
      <xdr:col>1</xdr:col>
      <xdr:colOff>238125</xdr:colOff>
      <xdr:row>7</xdr:row>
      <xdr:rowOff>28575</xdr:rowOff>
    </xdr:to>
    <xdr:sp macro="" textlink="">
      <xdr:nvSpPr>
        <xdr:cNvPr id="14" name="Textfeld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/>
      </xdr:nvSpPr>
      <xdr:spPr>
        <a:xfrm rot="16200000">
          <a:off x="323850" y="4953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1</a:t>
          </a:r>
        </a:p>
      </xdr:txBody>
    </xdr:sp>
    <xdr:clientData/>
  </xdr:twoCellAnchor>
  <xdr:twoCellAnchor>
    <xdr:from>
      <xdr:col>4</xdr:col>
      <xdr:colOff>495300</xdr:colOff>
      <xdr:row>1</xdr:row>
      <xdr:rowOff>104775</xdr:rowOff>
    </xdr:from>
    <xdr:to>
      <xdr:col>5</xdr:col>
      <xdr:colOff>38100</xdr:colOff>
      <xdr:row>7</xdr:row>
      <xdr:rowOff>9525</xdr:rowOff>
    </xdr:to>
    <xdr:sp macro="" textlink="">
      <xdr:nvSpPr>
        <xdr:cNvPr id="15" name="Textfeld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 txBox="1"/>
      </xdr:nvSpPr>
      <xdr:spPr>
        <a:xfrm rot="16200000">
          <a:off x="3171825" y="4762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2</a:t>
          </a:r>
        </a:p>
      </xdr:txBody>
    </xdr:sp>
    <xdr:clientData/>
  </xdr:twoCellAnchor>
  <xdr:twoCellAnchor>
    <xdr:from>
      <xdr:col>1</xdr:col>
      <xdr:colOff>276225</xdr:colOff>
      <xdr:row>1</xdr:row>
      <xdr:rowOff>142875</xdr:rowOff>
    </xdr:from>
    <xdr:to>
      <xdr:col>1</xdr:col>
      <xdr:colOff>581025</xdr:colOff>
      <xdr:row>7</xdr:row>
      <xdr:rowOff>47625</xdr:rowOff>
    </xdr:to>
    <xdr:sp macro="" textlink="">
      <xdr:nvSpPr>
        <xdr:cNvPr id="16" name="Textfeld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 rot="16200000">
          <a:off x="666750" y="5143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2</a:t>
          </a:r>
        </a:p>
      </xdr:txBody>
    </xdr:sp>
    <xdr:clientData/>
  </xdr:twoCellAnchor>
  <xdr:twoCellAnchor>
    <xdr:from>
      <xdr:col>5</xdr:col>
      <xdr:colOff>152400</xdr:colOff>
      <xdr:row>1</xdr:row>
      <xdr:rowOff>123825</xdr:rowOff>
    </xdr:from>
    <xdr:to>
      <xdr:col>5</xdr:col>
      <xdr:colOff>457200</xdr:colOff>
      <xdr:row>7</xdr:row>
      <xdr:rowOff>28575</xdr:rowOff>
    </xdr:to>
    <xdr:sp macro="" textlink="">
      <xdr:nvSpPr>
        <xdr:cNvPr id="17" name="Textfeld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/>
      </xdr:nvSpPr>
      <xdr:spPr>
        <a:xfrm rot="16200000">
          <a:off x="3590925" y="4953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II.3</a:t>
          </a:r>
        </a:p>
      </xdr:txBody>
    </xdr:sp>
    <xdr:clientData/>
  </xdr:twoCellAnchor>
  <xdr:twoCellAnchor>
    <xdr:from>
      <xdr:col>1</xdr:col>
      <xdr:colOff>742950</xdr:colOff>
      <xdr:row>1</xdr:row>
      <xdr:rowOff>114300</xdr:rowOff>
    </xdr:from>
    <xdr:to>
      <xdr:col>2</xdr:col>
      <xdr:colOff>285750</xdr:colOff>
      <xdr:row>7</xdr:row>
      <xdr:rowOff>19050</xdr:rowOff>
    </xdr:to>
    <xdr:sp macro="" textlink="">
      <xdr:nvSpPr>
        <xdr:cNvPr id="18" name="Textfeld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 txBox="1"/>
      </xdr:nvSpPr>
      <xdr:spPr>
        <a:xfrm rot="16200000">
          <a:off x="1133475" y="48577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II.3</a:t>
          </a:r>
        </a:p>
      </xdr:txBody>
    </xdr:sp>
    <xdr:clientData/>
  </xdr:twoCellAnchor>
  <xdr:twoCellAnchor>
    <xdr:from>
      <xdr:col>5</xdr:col>
      <xdr:colOff>552450</xdr:colOff>
      <xdr:row>1</xdr:row>
      <xdr:rowOff>114300</xdr:rowOff>
    </xdr:from>
    <xdr:to>
      <xdr:col>6</xdr:col>
      <xdr:colOff>95250</xdr:colOff>
      <xdr:row>7</xdr:row>
      <xdr:rowOff>19050</xdr:rowOff>
    </xdr:to>
    <xdr:sp macro="" textlink="">
      <xdr:nvSpPr>
        <xdr:cNvPr id="19" name="Textfeld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 rot="16200000">
          <a:off x="3990975" y="48577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I.1</a:t>
          </a:r>
        </a:p>
      </xdr:txBody>
    </xdr:sp>
    <xdr:clientData/>
  </xdr:twoCellAnchor>
  <xdr:twoCellAnchor>
    <xdr:from>
      <xdr:col>2</xdr:col>
      <xdr:colOff>419100</xdr:colOff>
      <xdr:row>1</xdr:row>
      <xdr:rowOff>104775</xdr:rowOff>
    </xdr:from>
    <xdr:to>
      <xdr:col>2</xdr:col>
      <xdr:colOff>723900</xdr:colOff>
      <xdr:row>7</xdr:row>
      <xdr:rowOff>9525</xdr:rowOff>
    </xdr:to>
    <xdr:sp macro="" textlink="">
      <xdr:nvSpPr>
        <xdr:cNvPr id="20" name="Textfeld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/>
      </xdr:nvSpPr>
      <xdr:spPr>
        <a:xfrm rot="16200000">
          <a:off x="1571625" y="4762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I.1</a:t>
          </a:r>
        </a:p>
      </xdr:txBody>
    </xdr:sp>
    <xdr:clientData/>
  </xdr:twoCellAnchor>
  <xdr:twoCellAnchor editAs="oneCell">
    <xdr:from>
      <xdr:col>6</xdr:col>
      <xdr:colOff>759600</xdr:colOff>
      <xdr:row>7</xdr:row>
      <xdr:rowOff>17817</xdr:rowOff>
    </xdr:from>
    <xdr:to>
      <xdr:col>12</xdr:col>
      <xdr:colOff>581025</xdr:colOff>
      <xdr:row>24</xdr:row>
      <xdr:rowOff>170391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1600" y="1160817"/>
          <a:ext cx="4393425" cy="3391074"/>
        </a:xfrm>
        <a:prstGeom prst="rect">
          <a:avLst/>
        </a:prstGeom>
      </xdr:spPr>
    </xdr:pic>
    <xdr:clientData/>
  </xdr:twoCellAnchor>
  <xdr:twoCellAnchor>
    <xdr:from>
      <xdr:col>7</xdr:col>
      <xdr:colOff>47625</xdr:colOff>
      <xdr:row>1</xdr:row>
      <xdr:rowOff>85725</xdr:rowOff>
    </xdr:from>
    <xdr:to>
      <xdr:col>7</xdr:col>
      <xdr:colOff>352425</xdr:colOff>
      <xdr:row>6</xdr:row>
      <xdr:rowOff>180975</xdr:rowOff>
    </xdr:to>
    <xdr:sp macro="" textlink="">
      <xdr:nvSpPr>
        <xdr:cNvPr id="21" name="Textfeld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/>
      </xdr:nvSpPr>
      <xdr:spPr>
        <a:xfrm rot="16200000">
          <a:off x="5010150" y="4572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Marker</a:t>
          </a:r>
        </a:p>
      </xdr:txBody>
    </xdr:sp>
    <xdr:clientData/>
  </xdr:twoCellAnchor>
  <xdr:twoCellAnchor>
    <xdr:from>
      <xdr:col>10</xdr:col>
      <xdr:colOff>190500</xdr:colOff>
      <xdr:row>1</xdr:row>
      <xdr:rowOff>85725</xdr:rowOff>
    </xdr:from>
    <xdr:to>
      <xdr:col>10</xdr:col>
      <xdr:colOff>495300</xdr:colOff>
      <xdr:row>6</xdr:row>
      <xdr:rowOff>180975</xdr:rowOff>
    </xdr:to>
    <xdr:sp macro="" textlink="">
      <xdr:nvSpPr>
        <xdr:cNvPr id="22" name="Textfeld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 rot="16200000">
          <a:off x="7439025" y="4572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Marker</a:t>
          </a:r>
        </a:p>
      </xdr:txBody>
    </xdr:sp>
    <xdr:clientData/>
  </xdr:twoCellAnchor>
  <xdr:twoCellAnchor>
    <xdr:from>
      <xdr:col>10</xdr:col>
      <xdr:colOff>552450</xdr:colOff>
      <xdr:row>1</xdr:row>
      <xdr:rowOff>85725</xdr:rowOff>
    </xdr:from>
    <xdr:to>
      <xdr:col>11</xdr:col>
      <xdr:colOff>95250</xdr:colOff>
      <xdr:row>6</xdr:row>
      <xdr:rowOff>180975</xdr:rowOff>
    </xdr:to>
    <xdr:sp macro="" textlink="">
      <xdr:nvSpPr>
        <xdr:cNvPr id="23" name="Textfeld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/>
      </xdr:nvSpPr>
      <xdr:spPr>
        <a:xfrm rot="16200000">
          <a:off x="7800975" y="4572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1</a:t>
          </a:r>
        </a:p>
      </xdr:txBody>
    </xdr:sp>
    <xdr:clientData/>
  </xdr:twoCellAnchor>
  <xdr:twoCellAnchor>
    <xdr:from>
      <xdr:col>7</xdr:col>
      <xdr:colOff>485775</xdr:colOff>
      <xdr:row>1</xdr:row>
      <xdr:rowOff>104775</xdr:rowOff>
    </xdr:from>
    <xdr:to>
      <xdr:col>8</xdr:col>
      <xdr:colOff>28575</xdr:colOff>
      <xdr:row>7</xdr:row>
      <xdr:rowOff>9525</xdr:rowOff>
    </xdr:to>
    <xdr:sp macro="" textlink="">
      <xdr:nvSpPr>
        <xdr:cNvPr id="24" name="Textfeld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 rot="16200000">
          <a:off x="5448300" y="4762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1</a:t>
          </a:r>
        </a:p>
      </xdr:txBody>
    </xdr:sp>
    <xdr:clientData/>
  </xdr:twoCellAnchor>
  <xdr:twoCellAnchor>
    <xdr:from>
      <xdr:col>11</xdr:col>
      <xdr:colOff>209550</xdr:colOff>
      <xdr:row>1</xdr:row>
      <xdr:rowOff>85725</xdr:rowOff>
    </xdr:from>
    <xdr:to>
      <xdr:col>11</xdr:col>
      <xdr:colOff>514350</xdr:colOff>
      <xdr:row>6</xdr:row>
      <xdr:rowOff>180975</xdr:rowOff>
    </xdr:to>
    <xdr:sp macro="" textlink="">
      <xdr:nvSpPr>
        <xdr:cNvPr id="25" name="Textfeld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/>
      </xdr:nvSpPr>
      <xdr:spPr>
        <a:xfrm rot="16200000">
          <a:off x="8220075" y="4572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2</a:t>
          </a:r>
        </a:p>
      </xdr:txBody>
    </xdr:sp>
    <xdr:clientData/>
  </xdr:twoCellAnchor>
  <xdr:twoCellAnchor>
    <xdr:from>
      <xdr:col>8</xdr:col>
      <xdr:colOff>104775</xdr:colOff>
      <xdr:row>1</xdr:row>
      <xdr:rowOff>123825</xdr:rowOff>
    </xdr:from>
    <xdr:to>
      <xdr:col>8</xdr:col>
      <xdr:colOff>409575</xdr:colOff>
      <xdr:row>7</xdr:row>
      <xdr:rowOff>28575</xdr:rowOff>
    </xdr:to>
    <xdr:sp macro="" textlink="">
      <xdr:nvSpPr>
        <xdr:cNvPr id="26" name="Textfeld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SpPr txBox="1"/>
      </xdr:nvSpPr>
      <xdr:spPr>
        <a:xfrm rot="16200000">
          <a:off x="5829300" y="4953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2</a:t>
          </a:r>
        </a:p>
      </xdr:txBody>
    </xdr:sp>
    <xdr:clientData/>
  </xdr:twoCellAnchor>
  <xdr:twoCellAnchor>
    <xdr:from>
      <xdr:col>11</xdr:col>
      <xdr:colOff>571500</xdr:colOff>
      <xdr:row>1</xdr:row>
      <xdr:rowOff>104775</xdr:rowOff>
    </xdr:from>
    <xdr:to>
      <xdr:col>12</xdr:col>
      <xdr:colOff>114300</xdr:colOff>
      <xdr:row>7</xdr:row>
      <xdr:rowOff>9525</xdr:rowOff>
    </xdr:to>
    <xdr:sp macro="" textlink="">
      <xdr:nvSpPr>
        <xdr:cNvPr id="27" name="Textfeld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SpPr txBox="1"/>
      </xdr:nvSpPr>
      <xdr:spPr>
        <a:xfrm rot="16200000">
          <a:off x="8582025" y="47625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II.3</a:t>
          </a:r>
        </a:p>
      </xdr:txBody>
    </xdr:sp>
    <xdr:clientData/>
  </xdr:twoCellAnchor>
  <xdr:twoCellAnchor>
    <xdr:from>
      <xdr:col>8</xdr:col>
      <xdr:colOff>495300</xdr:colOff>
      <xdr:row>1</xdr:row>
      <xdr:rowOff>95250</xdr:rowOff>
    </xdr:from>
    <xdr:to>
      <xdr:col>9</xdr:col>
      <xdr:colOff>38100</xdr:colOff>
      <xdr:row>7</xdr:row>
      <xdr:rowOff>0</xdr:rowOff>
    </xdr:to>
    <xdr:sp macro="" textlink="">
      <xdr:nvSpPr>
        <xdr:cNvPr id="28" name="Textfeld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SpPr txBox="1"/>
      </xdr:nvSpPr>
      <xdr:spPr>
        <a:xfrm rot="16200000">
          <a:off x="6219825" y="46672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II.3</a:t>
          </a:r>
        </a:p>
      </xdr:txBody>
    </xdr:sp>
    <xdr:clientData/>
  </xdr:twoCellAnchor>
  <xdr:twoCellAnchor>
    <xdr:from>
      <xdr:col>12</xdr:col>
      <xdr:colOff>180975</xdr:colOff>
      <xdr:row>1</xdr:row>
      <xdr:rowOff>95250</xdr:rowOff>
    </xdr:from>
    <xdr:to>
      <xdr:col>12</xdr:col>
      <xdr:colOff>485775</xdr:colOff>
      <xdr:row>7</xdr:row>
      <xdr:rowOff>0</xdr:rowOff>
    </xdr:to>
    <xdr:sp macro="" textlink="">
      <xdr:nvSpPr>
        <xdr:cNvPr id="29" name="Textfeld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SpPr txBox="1"/>
      </xdr:nvSpPr>
      <xdr:spPr>
        <a:xfrm rot="16200000">
          <a:off x="8953500" y="46672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I.1</a:t>
          </a:r>
        </a:p>
      </xdr:txBody>
    </xdr:sp>
    <xdr:clientData/>
  </xdr:twoCellAnchor>
  <xdr:twoCellAnchor>
    <xdr:from>
      <xdr:col>9</xdr:col>
      <xdr:colOff>85725</xdr:colOff>
      <xdr:row>1</xdr:row>
      <xdr:rowOff>85725</xdr:rowOff>
    </xdr:from>
    <xdr:to>
      <xdr:col>9</xdr:col>
      <xdr:colOff>390525</xdr:colOff>
      <xdr:row>6</xdr:row>
      <xdr:rowOff>180975</xdr:rowOff>
    </xdr:to>
    <xdr:sp macro="" textlink="">
      <xdr:nvSpPr>
        <xdr:cNvPr id="30" name="Textfeld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SpPr txBox="1"/>
      </xdr:nvSpPr>
      <xdr:spPr>
        <a:xfrm rot="16200000">
          <a:off x="6572250" y="4572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I.1</a:t>
          </a:r>
        </a:p>
      </xdr:txBody>
    </xdr:sp>
    <xdr:clientData/>
  </xdr:twoCellAnchor>
  <xdr:twoCellAnchor editAs="oneCell">
    <xdr:from>
      <xdr:col>13</xdr:col>
      <xdr:colOff>742950</xdr:colOff>
      <xdr:row>7</xdr:row>
      <xdr:rowOff>17428</xdr:rowOff>
    </xdr:from>
    <xdr:to>
      <xdr:col>16</xdr:col>
      <xdr:colOff>504825</xdr:colOff>
      <xdr:row>24</xdr:row>
      <xdr:rowOff>124539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317"/>
        <a:stretch/>
      </xdr:blipFill>
      <xdr:spPr>
        <a:xfrm>
          <a:off x="10648950" y="1160428"/>
          <a:ext cx="2047875" cy="3345611"/>
        </a:xfrm>
        <a:prstGeom prst="rect">
          <a:avLst/>
        </a:prstGeom>
      </xdr:spPr>
    </xdr:pic>
    <xdr:clientData/>
  </xdr:twoCellAnchor>
  <xdr:twoCellAnchor>
    <xdr:from>
      <xdr:col>14</xdr:col>
      <xdr:colOff>47625</xdr:colOff>
      <xdr:row>1</xdr:row>
      <xdr:rowOff>114300</xdr:rowOff>
    </xdr:from>
    <xdr:to>
      <xdr:col>14</xdr:col>
      <xdr:colOff>352425</xdr:colOff>
      <xdr:row>7</xdr:row>
      <xdr:rowOff>19050</xdr:rowOff>
    </xdr:to>
    <xdr:sp macro="" textlink="">
      <xdr:nvSpPr>
        <xdr:cNvPr id="31" name="Textfeld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SpPr txBox="1"/>
      </xdr:nvSpPr>
      <xdr:spPr>
        <a:xfrm rot="16200000">
          <a:off x="10344150" y="48577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Marker</a:t>
          </a:r>
        </a:p>
      </xdr:txBody>
    </xdr:sp>
    <xdr:clientData/>
  </xdr:twoCellAnchor>
  <xdr:twoCellAnchor>
    <xdr:from>
      <xdr:col>14</xdr:col>
      <xdr:colOff>457200</xdr:colOff>
      <xdr:row>1</xdr:row>
      <xdr:rowOff>114300</xdr:rowOff>
    </xdr:from>
    <xdr:to>
      <xdr:col>15</xdr:col>
      <xdr:colOff>0</xdr:colOff>
      <xdr:row>7</xdr:row>
      <xdr:rowOff>19050</xdr:rowOff>
    </xdr:to>
    <xdr:sp macro="" textlink="">
      <xdr:nvSpPr>
        <xdr:cNvPr id="32" name="Textfeld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SpPr txBox="1"/>
      </xdr:nvSpPr>
      <xdr:spPr>
        <a:xfrm rot="16200000">
          <a:off x="10753725" y="48577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1</a:t>
          </a:r>
        </a:p>
      </xdr:txBody>
    </xdr:sp>
    <xdr:clientData/>
  </xdr:twoCellAnchor>
  <xdr:twoCellAnchor>
    <xdr:from>
      <xdr:col>15</xdr:col>
      <xdr:colOff>114300</xdr:colOff>
      <xdr:row>1</xdr:row>
      <xdr:rowOff>114300</xdr:rowOff>
    </xdr:from>
    <xdr:to>
      <xdr:col>15</xdr:col>
      <xdr:colOff>419100</xdr:colOff>
      <xdr:row>7</xdr:row>
      <xdr:rowOff>19050</xdr:rowOff>
    </xdr:to>
    <xdr:sp macro="" textlink="">
      <xdr:nvSpPr>
        <xdr:cNvPr id="33" name="Textfeld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SpPr txBox="1"/>
      </xdr:nvSpPr>
      <xdr:spPr>
        <a:xfrm rot="16200000">
          <a:off x="11172825" y="48577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control 2</a:t>
          </a:r>
        </a:p>
      </xdr:txBody>
    </xdr:sp>
    <xdr:clientData/>
  </xdr:twoCellAnchor>
  <xdr:twoCellAnchor>
    <xdr:from>
      <xdr:col>15</xdr:col>
      <xdr:colOff>476250</xdr:colOff>
      <xdr:row>1</xdr:row>
      <xdr:rowOff>133350</xdr:rowOff>
    </xdr:from>
    <xdr:to>
      <xdr:col>16</xdr:col>
      <xdr:colOff>19050</xdr:colOff>
      <xdr:row>7</xdr:row>
      <xdr:rowOff>38100</xdr:rowOff>
    </xdr:to>
    <xdr:sp macro="" textlink="">
      <xdr:nvSpPr>
        <xdr:cNvPr id="34" name="Textfeld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SpPr txBox="1"/>
      </xdr:nvSpPr>
      <xdr:spPr>
        <a:xfrm rot="16200000">
          <a:off x="11534775" y="504825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II.3</a:t>
          </a:r>
        </a:p>
      </xdr:txBody>
    </xdr:sp>
    <xdr:clientData/>
  </xdr:twoCellAnchor>
  <xdr:twoCellAnchor>
    <xdr:from>
      <xdr:col>16</xdr:col>
      <xdr:colOff>85725</xdr:colOff>
      <xdr:row>1</xdr:row>
      <xdr:rowOff>123825</xdr:rowOff>
    </xdr:from>
    <xdr:to>
      <xdr:col>16</xdr:col>
      <xdr:colOff>390525</xdr:colOff>
      <xdr:row>7</xdr:row>
      <xdr:rowOff>28575</xdr:rowOff>
    </xdr:to>
    <xdr:sp macro="" textlink="">
      <xdr:nvSpPr>
        <xdr:cNvPr id="35" name="Textfeld 3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SpPr txBox="1"/>
      </xdr:nvSpPr>
      <xdr:spPr>
        <a:xfrm rot="16200000">
          <a:off x="11906250" y="495300"/>
          <a:ext cx="1047750" cy="3048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I.1</a:t>
          </a:r>
        </a:p>
      </xdr:txBody>
    </xdr:sp>
    <xdr:clientData/>
  </xdr:twoCellAnchor>
  <xdr:twoCellAnchor editAs="oneCell">
    <xdr:from>
      <xdr:col>14</xdr:col>
      <xdr:colOff>19051</xdr:colOff>
      <xdr:row>28</xdr:row>
      <xdr:rowOff>26014</xdr:rowOff>
    </xdr:from>
    <xdr:to>
      <xdr:col>16</xdr:col>
      <xdr:colOff>590550</xdr:colOff>
      <xdr:row>46</xdr:row>
      <xdr:rowOff>153099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0565"/>
        <a:stretch/>
      </xdr:blipFill>
      <xdr:spPr>
        <a:xfrm>
          <a:off x="10687051" y="5217139"/>
          <a:ext cx="2095499" cy="3556085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28</xdr:row>
      <xdr:rowOff>28574</xdr:rowOff>
    </xdr:from>
    <xdr:to>
      <xdr:col>9</xdr:col>
      <xdr:colOff>533400</xdr:colOff>
      <xdr:row>46</xdr:row>
      <xdr:rowOff>145453</xdr:rowOff>
    </xdr:to>
    <xdr:pic>
      <xdr:nvPicPr>
        <xdr:cNvPr id="37" name="Grafik 3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3050" y="5219699"/>
          <a:ext cx="2038350" cy="354587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5</xdr:row>
      <xdr:rowOff>104775</xdr:rowOff>
    </xdr:from>
    <xdr:to>
      <xdr:col>2</xdr:col>
      <xdr:colOff>561975</xdr:colOff>
      <xdr:row>23</xdr:row>
      <xdr:rowOff>104775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2991" t="22784" r="39746" b="12980"/>
        <a:stretch/>
      </xdr:blipFill>
      <xdr:spPr>
        <a:xfrm>
          <a:off x="885825" y="866775"/>
          <a:ext cx="1228725" cy="342900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47626</xdr:colOff>
      <xdr:row>5</xdr:row>
      <xdr:rowOff>114299</xdr:rowOff>
    </xdr:from>
    <xdr:to>
      <xdr:col>4</xdr:col>
      <xdr:colOff>495300</xdr:colOff>
      <xdr:row>23</xdr:row>
      <xdr:rowOff>153947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420" t="919" r="31012"/>
        <a:stretch/>
      </xdr:blipFill>
      <xdr:spPr>
        <a:xfrm>
          <a:off x="2333626" y="876299"/>
          <a:ext cx="1209674" cy="3468648"/>
        </a:xfrm>
        <a:prstGeom prst="rect">
          <a:avLst/>
        </a:prstGeom>
      </xdr:spPr>
    </xdr:pic>
    <xdr:clientData/>
  </xdr:twoCellAnchor>
  <xdr:twoCellAnchor>
    <xdr:from>
      <xdr:col>1</xdr:col>
      <xdr:colOff>195262</xdr:colOff>
      <xdr:row>2</xdr:row>
      <xdr:rowOff>57149</xdr:rowOff>
    </xdr:from>
    <xdr:to>
      <xdr:col>1</xdr:col>
      <xdr:colOff>509587</xdr:colOff>
      <xdr:row>5</xdr:row>
      <xdr:rowOff>157162</xdr:rowOff>
    </xdr:to>
    <xdr:sp macro="" textlink="">
      <xdr:nvSpPr>
        <xdr:cNvPr id="5" name="Rechtec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>
        <a:xfrm rot="16200000">
          <a:off x="778668" y="426243"/>
          <a:ext cx="671513" cy="31432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de-DE" sz="1100"/>
            <a:t>Marker</a:t>
          </a:r>
        </a:p>
      </xdr:txBody>
    </xdr:sp>
    <xdr:clientData/>
  </xdr:twoCellAnchor>
  <xdr:twoCellAnchor>
    <xdr:from>
      <xdr:col>3</xdr:col>
      <xdr:colOff>166687</xdr:colOff>
      <xdr:row>2</xdr:row>
      <xdr:rowOff>38099</xdr:rowOff>
    </xdr:from>
    <xdr:to>
      <xdr:col>3</xdr:col>
      <xdr:colOff>481012</xdr:colOff>
      <xdr:row>5</xdr:row>
      <xdr:rowOff>138112</xdr:rowOff>
    </xdr:to>
    <xdr:sp macro="" textlink="">
      <xdr:nvSpPr>
        <xdr:cNvPr id="6" name="Rechteck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/>
      </xdr:nvSpPr>
      <xdr:spPr>
        <a:xfrm rot="16200000">
          <a:off x="2302668" y="407193"/>
          <a:ext cx="671513" cy="31432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de-DE" sz="1100"/>
            <a:t>Marker</a:t>
          </a:r>
        </a:p>
      </xdr:txBody>
    </xdr:sp>
    <xdr:clientData/>
  </xdr:twoCellAnchor>
  <xdr:twoCellAnchor>
    <xdr:from>
      <xdr:col>1</xdr:col>
      <xdr:colOff>519112</xdr:colOff>
      <xdr:row>1</xdr:row>
      <xdr:rowOff>0</xdr:rowOff>
    </xdr:from>
    <xdr:to>
      <xdr:col>2</xdr:col>
      <xdr:colOff>42862</xdr:colOff>
      <xdr:row>5</xdr:row>
      <xdr:rowOff>157162</xdr:rowOff>
    </xdr:to>
    <xdr:sp macro="" textlink="">
      <xdr:nvSpPr>
        <xdr:cNvPr id="7" name="Rechteck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/>
      </xdr:nvSpPr>
      <xdr:spPr>
        <a:xfrm rot="16200000">
          <a:off x="978694" y="302418"/>
          <a:ext cx="919162" cy="31432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de-DE" sz="1100"/>
            <a:t>PPA1 T186I</a:t>
          </a:r>
        </a:p>
      </xdr:txBody>
    </xdr:sp>
    <xdr:clientData/>
  </xdr:twoCellAnchor>
  <xdr:twoCellAnchor>
    <xdr:from>
      <xdr:col>3</xdr:col>
      <xdr:colOff>471488</xdr:colOff>
      <xdr:row>1</xdr:row>
      <xdr:rowOff>1</xdr:rowOff>
    </xdr:from>
    <xdr:to>
      <xdr:col>4</xdr:col>
      <xdr:colOff>23813</xdr:colOff>
      <xdr:row>5</xdr:row>
      <xdr:rowOff>157163</xdr:rowOff>
    </xdr:to>
    <xdr:sp macro="" textlink="">
      <xdr:nvSpPr>
        <xdr:cNvPr id="8" name="Rechtec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/>
      </xdr:nvSpPr>
      <xdr:spPr>
        <a:xfrm rot="16200000">
          <a:off x="2483645" y="302419"/>
          <a:ext cx="919162" cy="31432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de-DE" sz="1100"/>
            <a:t>PPA1 T186I</a:t>
          </a:r>
        </a:p>
      </xdr:txBody>
    </xdr:sp>
    <xdr:clientData/>
  </xdr:twoCellAnchor>
  <xdr:twoCellAnchor>
    <xdr:from>
      <xdr:col>2</xdr:col>
      <xdr:colOff>157163</xdr:colOff>
      <xdr:row>1</xdr:row>
      <xdr:rowOff>0</xdr:rowOff>
    </xdr:from>
    <xdr:to>
      <xdr:col>2</xdr:col>
      <xdr:colOff>471488</xdr:colOff>
      <xdr:row>5</xdr:row>
      <xdr:rowOff>157162</xdr:rowOff>
    </xdr:to>
    <xdr:sp macro="" textlink="">
      <xdr:nvSpPr>
        <xdr:cNvPr id="9" name="Rechtec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/>
      </xdr:nvSpPr>
      <xdr:spPr>
        <a:xfrm rot="16200000">
          <a:off x="1407320" y="302418"/>
          <a:ext cx="919162" cy="31432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de-DE" sz="1100"/>
            <a:t>PPA1 WT</a:t>
          </a:r>
        </a:p>
      </xdr:txBody>
    </xdr:sp>
    <xdr:clientData/>
  </xdr:twoCellAnchor>
  <xdr:twoCellAnchor>
    <xdr:from>
      <xdr:col>4</xdr:col>
      <xdr:colOff>109539</xdr:colOff>
      <xdr:row>1</xdr:row>
      <xdr:rowOff>19051</xdr:rowOff>
    </xdr:from>
    <xdr:to>
      <xdr:col>4</xdr:col>
      <xdr:colOff>423864</xdr:colOff>
      <xdr:row>5</xdr:row>
      <xdr:rowOff>176213</xdr:rowOff>
    </xdr:to>
    <xdr:sp macro="" textlink="">
      <xdr:nvSpPr>
        <xdr:cNvPr id="10" name="Rechteck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/>
      </xdr:nvSpPr>
      <xdr:spPr>
        <a:xfrm rot="16200000">
          <a:off x="2883696" y="321469"/>
          <a:ext cx="919162" cy="31432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de-DE" sz="1100"/>
            <a:t>PPA1 WT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361950</xdr:colOff>
      <xdr:row>20</xdr:row>
      <xdr:rowOff>114300</xdr:rowOff>
    </xdr:from>
    <xdr:to>
      <xdr:col>11</xdr:col>
      <xdr:colOff>352425</xdr:colOff>
      <xdr:row>37</xdr:row>
      <xdr:rowOff>160646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7050" y="3743325"/>
          <a:ext cx="2276475" cy="3284846"/>
        </a:xfrm>
        <a:prstGeom prst="rect">
          <a:avLst/>
        </a:prstGeom>
      </xdr:spPr>
    </xdr:pic>
    <xdr:clientData/>
  </xdr:twoCellAnchor>
  <xdr:twoCellAnchor editAs="oneCell">
    <xdr:from>
      <xdr:col>20</xdr:col>
      <xdr:colOff>321805</xdr:colOff>
      <xdr:row>1</xdr:row>
      <xdr:rowOff>83324</xdr:rowOff>
    </xdr:from>
    <xdr:to>
      <xdr:col>23</xdr:col>
      <xdr:colOff>339737</xdr:colOff>
      <xdr:row>20</xdr:row>
      <xdr:rowOff>9525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80905" y="83324"/>
          <a:ext cx="2303932" cy="3545701"/>
        </a:xfrm>
        <a:prstGeom prst="rect">
          <a:avLst/>
        </a:prstGeom>
      </xdr:spPr>
    </xdr:pic>
    <xdr:clientData/>
  </xdr:twoCellAnchor>
  <xdr:twoCellAnchor editAs="oneCell">
    <xdr:from>
      <xdr:col>20</xdr:col>
      <xdr:colOff>490500</xdr:colOff>
      <xdr:row>20</xdr:row>
      <xdr:rowOff>80925</xdr:rowOff>
    </xdr:from>
    <xdr:to>
      <xdr:col>23</xdr:col>
      <xdr:colOff>410142</xdr:colOff>
      <xdr:row>37</xdr:row>
      <xdr:rowOff>104775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49600" y="3709950"/>
          <a:ext cx="2205642" cy="3262350"/>
        </a:xfrm>
        <a:prstGeom prst="rect">
          <a:avLst/>
        </a:prstGeom>
      </xdr:spPr>
    </xdr:pic>
    <xdr:clientData/>
  </xdr:twoCellAnchor>
  <xdr:twoCellAnchor editAs="oneCell">
    <xdr:from>
      <xdr:col>0</xdr:col>
      <xdr:colOff>115979</xdr:colOff>
      <xdr:row>20</xdr:row>
      <xdr:rowOff>59474</xdr:rowOff>
    </xdr:from>
    <xdr:to>
      <xdr:col>3</xdr:col>
      <xdr:colOff>9385</xdr:colOff>
      <xdr:row>37</xdr:row>
      <xdr:rowOff>133349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79" y="3688499"/>
          <a:ext cx="2179406" cy="3312375"/>
        </a:xfrm>
        <a:prstGeom prst="rect">
          <a:avLst/>
        </a:prstGeom>
      </xdr:spPr>
    </xdr:pic>
    <xdr:clientData/>
  </xdr:twoCellAnchor>
  <xdr:twoCellAnchor editAs="oneCell">
    <xdr:from>
      <xdr:col>11</xdr:col>
      <xdr:colOff>438075</xdr:colOff>
      <xdr:row>20</xdr:row>
      <xdr:rowOff>95175</xdr:rowOff>
    </xdr:from>
    <xdr:to>
      <xdr:col>14</xdr:col>
      <xdr:colOff>409575</xdr:colOff>
      <xdr:row>37</xdr:row>
      <xdr:rowOff>124631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9175" y="3724200"/>
          <a:ext cx="2257500" cy="3267956"/>
        </a:xfrm>
        <a:prstGeom prst="rect">
          <a:avLst/>
        </a:prstGeom>
      </xdr:spPr>
    </xdr:pic>
    <xdr:clientData/>
  </xdr:twoCellAnchor>
  <xdr:twoCellAnchor editAs="oneCell">
    <xdr:from>
      <xdr:col>5</xdr:col>
      <xdr:colOff>419099</xdr:colOff>
      <xdr:row>20</xdr:row>
      <xdr:rowOff>73725</xdr:rowOff>
    </xdr:from>
    <xdr:to>
      <xdr:col>8</xdr:col>
      <xdr:colOff>285750</xdr:colOff>
      <xdr:row>37</xdr:row>
      <xdr:rowOff>110322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8199" y="3702750"/>
          <a:ext cx="2152651" cy="3275097"/>
        </a:xfrm>
        <a:prstGeom prst="rect">
          <a:avLst/>
        </a:prstGeom>
      </xdr:spPr>
    </xdr:pic>
    <xdr:clientData/>
  </xdr:twoCellAnchor>
  <xdr:twoCellAnchor editAs="oneCell">
    <xdr:from>
      <xdr:col>13</xdr:col>
      <xdr:colOff>461851</xdr:colOff>
      <xdr:row>1</xdr:row>
      <xdr:rowOff>33225</xdr:rowOff>
    </xdr:from>
    <xdr:to>
      <xdr:col>16</xdr:col>
      <xdr:colOff>534921</xdr:colOff>
      <xdr:row>19</xdr:row>
      <xdr:rowOff>171450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6951" y="33225"/>
          <a:ext cx="2359070" cy="3567225"/>
        </a:xfrm>
        <a:prstGeom prst="rect">
          <a:avLst/>
        </a:prstGeom>
      </xdr:spPr>
    </xdr:pic>
    <xdr:clientData/>
  </xdr:twoCellAnchor>
  <xdr:twoCellAnchor editAs="oneCell">
    <xdr:from>
      <xdr:col>14</xdr:col>
      <xdr:colOff>497550</xdr:colOff>
      <xdr:row>20</xdr:row>
      <xdr:rowOff>49875</xdr:rowOff>
    </xdr:from>
    <xdr:to>
      <xdr:col>17</xdr:col>
      <xdr:colOff>407682</xdr:colOff>
      <xdr:row>37</xdr:row>
      <xdr:rowOff>133350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4650" y="3678900"/>
          <a:ext cx="2196132" cy="3321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28425</xdr:rowOff>
    </xdr:from>
    <xdr:to>
      <xdr:col>7</xdr:col>
      <xdr:colOff>499872</xdr:colOff>
      <xdr:row>16</xdr:row>
      <xdr:rowOff>168633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425"/>
          <a:ext cx="5833872" cy="2997708"/>
        </a:xfrm>
        <a:prstGeom prst="rect">
          <a:avLst/>
        </a:prstGeom>
      </xdr:spPr>
    </xdr:pic>
    <xdr:clientData/>
  </xdr:twoCellAnchor>
  <xdr:twoCellAnchor editAs="oneCell">
    <xdr:from>
      <xdr:col>3</xdr:col>
      <xdr:colOff>114299</xdr:colOff>
      <xdr:row>20</xdr:row>
      <xdr:rowOff>54600</xdr:rowOff>
    </xdr:from>
    <xdr:to>
      <xdr:col>5</xdr:col>
      <xdr:colOff>695060</xdr:colOff>
      <xdr:row>37</xdr:row>
      <xdr:rowOff>108619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0299" y="3683625"/>
          <a:ext cx="2104761" cy="3292519"/>
        </a:xfrm>
        <a:prstGeom prst="rect">
          <a:avLst/>
        </a:prstGeom>
      </xdr:spPr>
    </xdr:pic>
    <xdr:clientData/>
  </xdr:twoCellAnchor>
  <xdr:twoCellAnchor editAs="oneCell">
    <xdr:from>
      <xdr:col>7</xdr:col>
      <xdr:colOff>287810</xdr:colOff>
      <xdr:row>1</xdr:row>
      <xdr:rowOff>52200</xdr:rowOff>
    </xdr:from>
    <xdr:to>
      <xdr:col>10</xdr:col>
      <xdr:colOff>340236</xdr:colOff>
      <xdr:row>19</xdr:row>
      <xdr:rowOff>180975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40910" y="52200"/>
          <a:ext cx="2338426" cy="3557775"/>
        </a:xfrm>
        <a:prstGeom prst="rect">
          <a:avLst/>
        </a:prstGeom>
      </xdr:spPr>
    </xdr:pic>
    <xdr:clientData/>
  </xdr:twoCellAnchor>
  <xdr:twoCellAnchor editAs="oneCell">
    <xdr:from>
      <xdr:col>10</xdr:col>
      <xdr:colOff>407115</xdr:colOff>
      <xdr:row>1</xdr:row>
      <xdr:rowOff>68850</xdr:rowOff>
    </xdr:from>
    <xdr:to>
      <xdr:col>13</xdr:col>
      <xdr:colOff>393635</xdr:colOff>
      <xdr:row>19</xdr:row>
      <xdr:rowOff>76200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46215" y="68850"/>
          <a:ext cx="2272520" cy="3436350"/>
        </a:xfrm>
        <a:prstGeom prst="rect">
          <a:avLst/>
        </a:prstGeom>
      </xdr:spPr>
    </xdr:pic>
    <xdr:clientData/>
  </xdr:twoCellAnchor>
  <xdr:twoCellAnchor editAs="oneCell">
    <xdr:from>
      <xdr:col>16</xdr:col>
      <xdr:colOff>709135</xdr:colOff>
      <xdr:row>1</xdr:row>
      <xdr:rowOff>92349</xdr:rowOff>
    </xdr:from>
    <xdr:to>
      <xdr:col>20</xdr:col>
      <xdr:colOff>209550</xdr:colOff>
      <xdr:row>19</xdr:row>
      <xdr:rowOff>114300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20235" y="92349"/>
          <a:ext cx="2548415" cy="3450951"/>
        </a:xfrm>
        <a:prstGeom prst="rect">
          <a:avLst/>
        </a:prstGeom>
      </xdr:spPr>
    </xdr:pic>
    <xdr:clientData/>
  </xdr:twoCellAnchor>
  <xdr:twoCellAnchor editAs="oneCell">
    <xdr:from>
      <xdr:col>17</xdr:col>
      <xdr:colOff>483150</xdr:colOff>
      <xdr:row>20</xdr:row>
      <xdr:rowOff>102150</xdr:rowOff>
    </xdr:from>
    <xdr:to>
      <xdr:col>20</xdr:col>
      <xdr:colOff>370591</xdr:colOff>
      <xdr:row>37</xdr:row>
      <xdr:rowOff>133350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56250" y="3731175"/>
          <a:ext cx="2173441" cy="326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132442</xdr:colOff>
      <xdr:row>38</xdr:row>
      <xdr:rowOff>95250</xdr:rowOff>
    </xdr:from>
    <xdr:to>
      <xdr:col>2</xdr:col>
      <xdr:colOff>750803</xdr:colOff>
      <xdr:row>56</xdr:row>
      <xdr:rowOff>133350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42" y="7153275"/>
          <a:ext cx="2142361" cy="3467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0"/>
  <sheetViews>
    <sheetView workbookViewId="0"/>
  </sheetViews>
  <sheetFormatPr defaultColWidth="11.44140625" defaultRowHeight="13.8" x14ac:dyDescent="0.3"/>
  <cols>
    <col min="1" max="1" width="11.88671875" style="12" customWidth="1"/>
    <col min="2" max="2" width="13" style="13" bestFit="1" customWidth="1"/>
    <col min="3" max="3" width="19.6640625" style="14" bestFit="1" customWidth="1"/>
    <col min="4" max="4" width="20.33203125" style="14" bestFit="1" customWidth="1"/>
    <col min="5" max="16384" width="11.44140625" style="14"/>
  </cols>
  <sheetData>
    <row r="1" spans="1:4" x14ac:dyDescent="0.3">
      <c r="A1" s="16" t="s">
        <v>63</v>
      </c>
      <c r="B1" s="14"/>
    </row>
    <row r="2" spans="1:4" x14ac:dyDescent="0.3">
      <c r="A2" s="14"/>
      <c r="B2" s="14"/>
    </row>
    <row r="3" spans="1:4" x14ac:dyDescent="0.3">
      <c r="A3" s="11" t="s">
        <v>58</v>
      </c>
    </row>
    <row r="4" spans="1:4" x14ac:dyDescent="0.3">
      <c r="A4" s="12" t="s">
        <v>1</v>
      </c>
      <c r="B4" s="13" t="s">
        <v>60</v>
      </c>
      <c r="C4" s="14" t="s">
        <v>52</v>
      </c>
      <c r="D4" s="14" t="s">
        <v>2</v>
      </c>
    </row>
    <row r="5" spans="1:4" x14ac:dyDescent="0.3">
      <c r="A5" s="9">
        <v>0.16700889801505817</v>
      </c>
      <c r="B5" s="15">
        <v>2.6</v>
      </c>
      <c r="C5" s="8" t="s">
        <v>53</v>
      </c>
      <c r="D5" s="8"/>
    </row>
    <row r="6" spans="1:4" x14ac:dyDescent="0.3">
      <c r="A6" s="9">
        <v>0.432580424366872</v>
      </c>
      <c r="B6" s="10">
        <v>0.39</v>
      </c>
      <c r="C6" s="8" t="s">
        <v>53</v>
      </c>
      <c r="D6" s="8" t="s">
        <v>0</v>
      </c>
    </row>
    <row r="7" spans="1:4" x14ac:dyDescent="0.3">
      <c r="A7" s="9">
        <v>0.60232717316906226</v>
      </c>
      <c r="B7" s="10">
        <v>0.28999999999999998</v>
      </c>
      <c r="C7" s="8" t="s">
        <v>53</v>
      </c>
      <c r="D7" s="8" t="s">
        <v>0</v>
      </c>
    </row>
    <row r="8" spans="1:4" x14ac:dyDescent="0.3">
      <c r="A8" s="9">
        <v>4.517453798767967</v>
      </c>
      <c r="B8" s="15">
        <v>5.96</v>
      </c>
      <c r="C8" s="8" t="s">
        <v>53</v>
      </c>
      <c r="D8" s="8"/>
    </row>
    <row r="9" spans="1:4" x14ac:dyDescent="0.3">
      <c r="A9" s="9">
        <v>11.567419575633128</v>
      </c>
      <c r="B9" s="10">
        <v>0.4</v>
      </c>
      <c r="C9" s="8" t="s">
        <v>54</v>
      </c>
      <c r="D9" s="8"/>
    </row>
    <row r="10" spans="1:4" x14ac:dyDescent="0.3">
      <c r="A10" s="9">
        <v>11.893223819301848</v>
      </c>
      <c r="B10" s="15">
        <v>2.9</v>
      </c>
      <c r="C10" s="8" t="s">
        <v>54</v>
      </c>
      <c r="D10" s="8"/>
    </row>
    <row r="12" spans="1:4" x14ac:dyDescent="0.3">
      <c r="A12" s="11" t="s">
        <v>59</v>
      </c>
    </row>
    <row r="13" spans="1:4" x14ac:dyDescent="0.3">
      <c r="A13" s="12" t="s">
        <v>1</v>
      </c>
      <c r="B13" s="13" t="s">
        <v>60</v>
      </c>
      <c r="C13" s="14" t="s">
        <v>52</v>
      </c>
    </row>
    <row r="14" spans="1:4" x14ac:dyDescent="0.3">
      <c r="A14" s="9">
        <v>0.1998631074606434</v>
      </c>
      <c r="B14" s="15">
        <v>19.64</v>
      </c>
      <c r="C14" s="8" t="s">
        <v>53</v>
      </c>
    </row>
    <row r="15" spans="1:4" x14ac:dyDescent="0.3">
      <c r="A15" s="9">
        <v>0.3613963039014374</v>
      </c>
      <c r="B15" s="15">
        <v>9.91</v>
      </c>
      <c r="C15" s="8" t="s">
        <v>53</v>
      </c>
    </row>
    <row r="16" spans="1:4" x14ac:dyDescent="0.3">
      <c r="A16" s="9">
        <v>0.67351129363449691</v>
      </c>
      <c r="B16" s="15">
        <v>2.1</v>
      </c>
      <c r="C16" s="8" t="s">
        <v>54</v>
      </c>
    </row>
    <row r="17" spans="1:3" x14ac:dyDescent="0.3">
      <c r="A17" s="9"/>
      <c r="B17" s="10"/>
    </row>
    <row r="18" spans="1:3" x14ac:dyDescent="0.3">
      <c r="A18" s="11" t="s">
        <v>55</v>
      </c>
    </row>
    <row r="19" spans="1:3" x14ac:dyDescent="0.3">
      <c r="A19" s="12" t="s">
        <v>1</v>
      </c>
      <c r="B19" s="13" t="s">
        <v>60</v>
      </c>
      <c r="C19" s="14" t="s">
        <v>52</v>
      </c>
    </row>
    <row r="20" spans="1:3" x14ac:dyDescent="0.3">
      <c r="A20" s="12">
        <v>4.4791238877481181</v>
      </c>
      <c r="B20" s="13">
        <v>0.5</v>
      </c>
      <c r="C20" s="8" t="s">
        <v>54</v>
      </c>
    </row>
    <row r="22" spans="1:3" x14ac:dyDescent="0.3">
      <c r="A22" s="11" t="s">
        <v>57</v>
      </c>
    </row>
    <row r="23" spans="1:3" x14ac:dyDescent="0.3">
      <c r="A23" s="12" t="s">
        <v>1</v>
      </c>
      <c r="B23" s="13" t="s">
        <v>60</v>
      </c>
      <c r="C23" s="14" t="s">
        <v>52</v>
      </c>
    </row>
    <row r="24" spans="1:3" x14ac:dyDescent="0.3">
      <c r="A24" s="12">
        <v>33.848049281314168</v>
      </c>
      <c r="B24" s="13">
        <v>0.6</v>
      </c>
      <c r="C24" s="8" t="s">
        <v>54</v>
      </c>
    </row>
    <row r="26" spans="1:3" x14ac:dyDescent="0.3">
      <c r="A26" s="11" t="s">
        <v>56</v>
      </c>
    </row>
    <row r="27" spans="1:3" x14ac:dyDescent="0.3">
      <c r="A27" s="12" t="s">
        <v>1</v>
      </c>
      <c r="B27" s="13" t="s">
        <v>60</v>
      </c>
      <c r="C27" s="14" t="s">
        <v>52</v>
      </c>
    </row>
    <row r="28" spans="1:3" x14ac:dyDescent="0.3">
      <c r="A28" s="12">
        <v>38.677618069815196</v>
      </c>
      <c r="B28" s="13">
        <v>0.8</v>
      </c>
      <c r="C28" s="8" t="s">
        <v>54</v>
      </c>
    </row>
    <row r="29" spans="1:3" x14ac:dyDescent="0.3">
      <c r="A29" s="14"/>
      <c r="B29" s="14"/>
    </row>
    <row r="30" spans="1:3" x14ac:dyDescent="0.3">
      <c r="A30" s="14"/>
      <c r="B30" s="14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33"/>
  <sheetViews>
    <sheetView topLeftCell="A4" workbookViewId="0"/>
  </sheetViews>
  <sheetFormatPr defaultColWidth="11.44140625" defaultRowHeight="14.4" x14ac:dyDescent="0.3"/>
  <cols>
    <col min="1" max="1" width="18.33203125" style="17" customWidth="1"/>
    <col min="2" max="2" width="17.6640625" style="17" bestFit="1" customWidth="1"/>
    <col min="4" max="4" width="13.88671875" bestFit="1" customWidth="1"/>
    <col min="5" max="5" width="8" style="17" bestFit="1" customWidth="1"/>
    <col min="6" max="6" width="13.88671875" bestFit="1" customWidth="1"/>
    <col min="7" max="7" width="20.33203125" style="17" bestFit="1" customWidth="1"/>
    <col min="9" max="9" width="12.88671875" bestFit="1" customWidth="1"/>
    <col min="10" max="10" width="20.33203125" bestFit="1" customWidth="1"/>
  </cols>
  <sheetData>
    <row r="1" spans="1:8" x14ac:dyDescent="0.3">
      <c r="A1" s="20" t="s">
        <v>109</v>
      </c>
    </row>
    <row r="3" spans="1:8" x14ac:dyDescent="0.3">
      <c r="A3" s="18" t="s">
        <v>20</v>
      </c>
      <c r="B3" s="18" t="s">
        <v>6</v>
      </c>
      <c r="C3" s="2" t="s">
        <v>1</v>
      </c>
      <c r="D3" s="3" t="s">
        <v>21</v>
      </c>
      <c r="E3" s="18" t="s">
        <v>3</v>
      </c>
      <c r="F3" s="3" t="s">
        <v>61</v>
      </c>
      <c r="G3" s="18" t="s">
        <v>2</v>
      </c>
    </row>
    <row r="4" spans="1:8" x14ac:dyDescent="0.3">
      <c r="A4" s="24" t="s">
        <v>62</v>
      </c>
      <c r="B4" s="16"/>
      <c r="C4" s="22"/>
      <c r="D4" s="23"/>
      <c r="E4" s="16"/>
      <c r="F4" s="23"/>
      <c r="G4" s="25"/>
    </row>
    <row r="5" spans="1:8" x14ac:dyDescent="0.3">
      <c r="A5" s="19" t="s">
        <v>64</v>
      </c>
      <c r="B5" s="19" t="s">
        <v>5</v>
      </c>
      <c r="C5" s="5">
        <v>5.4757015742642023E-2</v>
      </c>
      <c r="D5" s="4">
        <v>33.659999999999997</v>
      </c>
      <c r="E5" s="19" t="s">
        <v>24</v>
      </c>
      <c r="F5" s="4" t="s">
        <v>26</v>
      </c>
      <c r="G5" s="19"/>
      <c r="H5" s="33"/>
    </row>
    <row r="6" spans="1:8" x14ac:dyDescent="0.3">
      <c r="A6" s="19" t="s">
        <v>65</v>
      </c>
      <c r="B6" s="19" t="s">
        <v>7</v>
      </c>
      <c r="C6" s="5">
        <v>5.4757015742642023E-2</v>
      </c>
      <c r="D6" s="4">
        <v>12.76</v>
      </c>
      <c r="E6" s="19" t="s">
        <v>25</v>
      </c>
      <c r="F6" s="4" t="s">
        <v>27</v>
      </c>
      <c r="G6" s="19"/>
      <c r="H6" s="33"/>
    </row>
    <row r="7" spans="1:8" x14ac:dyDescent="0.3">
      <c r="A7" s="19" t="s">
        <v>67</v>
      </c>
      <c r="B7" s="19" t="s">
        <v>7</v>
      </c>
      <c r="C7" s="5">
        <v>5.4757015742642023E-2</v>
      </c>
      <c r="D7" s="4">
        <v>39.119999999999997</v>
      </c>
      <c r="E7" s="19" t="s">
        <v>25</v>
      </c>
      <c r="F7" s="4"/>
      <c r="G7" s="19"/>
      <c r="H7" s="33"/>
    </row>
    <row r="8" spans="1:8" x14ac:dyDescent="0.3">
      <c r="A8" s="19" t="s">
        <v>66</v>
      </c>
      <c r="B8" s="19" t="s">
        <v>5</v>
      </c>
      <c r="C8" s="5">
        <v>0.16700889801505817</v>
      </c>
      <c r="D8" s="4">
        <v>2.6</v>
      </c>
      <c r="E8" s="19" t="s">
        <v>24</v>
      </c>
      <c r="F8" s="4" t="s">
        <v>22</v>
      </c>
      <c r="G8" s="19"/>
      <c r="H8" s="33"/>
    </row>
    <row r="9" spans="1:8" x14ac:dyDescent="0.3">
      <c r="A9" s="19" t="s">
        <v>66</v>
      </c>
      <c r="B9" s="19" t="s">
        <v>5</v>
      </c>
      <c r="C9" s="5">
        <v>0.432580424366872</v>
      </c>
      <c r="D9" s="4">
        <v>0.39</v>
      </c>
      <c r="E9" s="19" t="s">
        <v>25</v>
      </c>
      <c r="F9" s="4" t="s">
        <v>22</v>
      </c>
      <c r="G9" s="19" t="s">
        <v>0</v>
      </c>
      <c r="H9" s="33"/>
    </row>
    <row r="10" spans="1:8" x14ac:dyDescent="0.3">
      <c r="A10" s="19" t="s">
        <v>66</v>
      </c>
      <c r="B10" s="19" t="s">
        <v>5</v>
      </c>
      <c r="C10" s="5">
        <v>0.60232717316906226</v>
      </c>
      <c r="D10" s="4">
        <v>0.28999999999999998</v>
      </c>
      <c r="E10" s="19" t="s">
        <v>25</v>
      </c>
      <c r="F10" s="4" t="s">
        <v>22</v>
      </c>
      <c r="G10" s="19" t="s">
        <v>0</v>
      </c>
      <c r="H10" s="33"/>
    </row>
    <row r="11" spans="1:8" x14ac:dyDescent="0.3">
      <c r="A11" s="19" t="s">
        <v>66</v>
      </c>
      <c r="B11" s="19" t="s">
        <v>5</v>
      </c>
      <c r="C11" s="6">
        <v>4.517453798767967</v>
      </c>
      <c r="D11" s="4">
        <v>5.96</v>
      </c>
      <c r="E11" s="19" t="s">
        <v>24</v>
      </c>
      <c r="F11" s="4" t="s">
        <v>22</v>
      </c>
      <c r="G11" s="19"/>
      <c r="H11" s="33"/>
    </row>
    <row r="12" spans="1:8" x14ac:dyDescent="0.3">
      <c r="A12" s="19" t="s">
        <v>66</v>
      </c>
      <c r="B12" s="19" t="s">
        <v>5</v>
      </c>
      <c r="C12" s="6">
        <v>11.567419575633128</v>
      </c>
      <c r="D12" s="4">
        <v>0.4</v>
      </c>
      <c r="E12" s="19" t="s">
        <v>25</v>
      </c>
      <c r="F12" s="4" t="s">
        <v>23</v>
      </c>
      <c r="G12" s="19"/>
      <c r="H12" s="33"/>
    </row>
    <row r="13" spans="1:8" x14ac:dyDescent="0.3">
      <c r="A13" s="19" t="s">
        <v>9</v>
      </c>
      <c r="B13" s="19" t="s">
        <v>8</v>
      </c>
      <c r="C13" s="6">
        <v>11.567419575633128</v>
      </c>
      <c r="D13" s="4">
        <v>31</v>
      </c>
      <c r="E13" s="19" t="s">
        <v>24</v>
      </c>
      <c r="F13" s="4" t="s">
        <v>28</v>
      </c>
      <c r="G13" s="19"/>
      <c r="H13" s="33"/>
    </row>
    <row r="14" spans="1:8" x14ac:dyDescent="0.3">
      <c r="A14" s="19" t="s">
        <v>10</v>
      </c>
      <c r="B14" s="19" t="s">
        <v>8</v>
      </c>
      <c r="C14" s="6">
        <v>11.567419575633128</v>
      </c>
      <c r="D14" s="4">
        <v>4</v>
      </c>
      <c r="E14" s="19" t="s">
        <v>25</v>
      </c>
      <c r="F14" s="7" t="s">
        <v>29</v>
      </c>
      <c r="G14" s="19"/>
      <c r="H14" s="33"/>
    </row>
    <row r="15" spans="1:8" x14ac:dyDescent="0.3">
      <c r="A15" s="19" t="s">
        <v>11</v>
      </c>
      <c r="B15" s="19" t="s">
        <v>8</v>
      </c>
      <c r="C15" s="6">
        <v>11.567419575633128</v>
      </c>
      <c r="D15" s="4">
        <v>22</v>
      </c>
      <c r="E15" s="19" t="s">
        <v>25</v>
      </c>
      <c r="F15" s="7" t="s">
        <v>30</v>
      </c>
      <c r="G15" s="19"/>
      <c r="H15" s="33"/>
    </row>
    <row r="16" spans="1:8" x14ac:dyDescent="0.3">
      <c r="A16" s="19" t="s">
        <v>12</v>
      </c>
      <c r="B16" s="19" t="s">
        <v>8</v>
      </c>
      <c r="C16" s="6">
        <v>11.567419575633128</v>
      </c>
      <c r="D16" s="4">
        <v>5</v>
      </c>
      <c r="E16" s="19" t="s">
        <v>25</v>
      </c>
      <c r="F16" s="7" t="s">
        <v>31</v>
      </c>
      <c r="G16" s="19"/>
      <c r="H16" s="33"/>
    </row>
    <row r="17" spans="1:8" x14ac:dyDescent="0.3">
      <c r="A17" s="19" t="s">
        <v>13</v>
      </c>
      <c r="B17" s="19" t="s">
        <v>8</v>
      </c>
      <c r="C17" s="6">
        <v>11.567419575633128</v>
      </c>
      <c r="D17" s="4">
        <v>24</v>
      </c>
      <c r="E17" s="19" t="s">
        <v>25</v>
      </c>
      <c r="F17" s="7" t="s">
        <v>32</v>
      </c>
      <c r="G17" s="19"/>
      <c r="H17" s="33"/>
    </row>
    <row r="18" spans="1:8" x14ac:dyDescent="0.3">
      <c r="A18" s="19" t="s">
        <v>14</v>
      </c>
      <c r="B18" s="19" t="s">
        <v>8</v>
      </c>
      <c r="C18" s="6">
        <v>11.567419575633128</v>
      </c>
      <c r="D18" s="4">
        <v>6</v>
      </c>
      <c r="E18" s="19" t="s">
        <v>25</v>
      </c>
      <c r="F18" s="7" t="s">
        <v>33</v>
      </c>
      <c r="G18" s="19"/>
      <c r="H18" s="33"/>
    </row>
    <row r="19" spans="1:8" x14ac:dyDescent="0.3">
      <c r="A19" s="19" t="s">
        <v>15</v>
      </c>
      <c r="B19" s="19" t="s">
        <v>8</v>
      </c>
      <c r="C19" s="6">
        <v>11.567419575633128</v>
      </c>
      <c r="D19" s="4">
        <v>9</v>
      </c>
      <c r="E19" s="19" t="s">
        <v>25</v>
      </c>
      <c r="F19" s="7" t="s">
        <v>34</v>
      </c>
      <c r="G19" s="19"/>
      <c r="H19" s="33"/>
    </row>
    <row r="20" spans="1:8" x14ac:dyDescent="0.3">
      <c r="A20" s="19" t="s">
        <v>16</v>
      </c>
      <c r="B20" s="19" t="s">
        <v>8</v>
      </c>
      <c r="C20" s="6">
        <v>11.567419575633128</v>
      </c>
      <c r="D20" s="4">
        <v>33</v>
      </c>
      <c r="E20" s="19" t="s">
        <v>25</v>
      </c>
      <c r="F20" s="7" t="s">
        <v>35</v>
      </c>
      <c r="G20" s="19"/>
      <c r="H20" s="33"/>
    </row>
    <row r="21" spans="1:8" x14ac:dyDescent="0.3">
      <c r="A21" s="19" t="s">
        <v>17</v>
      </c>
      <c r="B21" s="19" t="s">
        <v>8</v>
      </c>
      <c r="C21" s="6">
        <v>11.567419575633128</v>
      </c>
      <c r="D21" s="4">
        <v>6</v>
      </c>
      <c r="E21" s="19" t="s">
        <v>25</v>
      </c>
      <c r="F21" s="7" t="s">
        <v>36</v>
      </c>
      <c r="G21" s="19"/>
      <c r="H21" s="33"/>
    </row>
    <row r="22" spans="1:8" x14ac:dyDescent="0.3">
      <c r="A22" s="19" t="s">
        <v>18</v>
      </c>
      <c r="B22" s="19" t="s">
        <v>8</v>
      </c>
      <c r="C22" s="6">
        <v>11.567419575633128</v>
      </c>
      <c r="D22" s="4">
        <v>7</v>
      </c>
      <c r="E22" s="19" t="s">
        <v>25</v>
      </c>
      <c r="F22" s="7" t="s">
        <v>37</v>
      </c>
      <c r="G22" s="19"/>
      <c r="H22" s="33"/>
    </row>
    <row r="23" spans="1:8" x14ac:dyDescent="0.3">
      <c r="A23" s="19" t="s">
        <v>19</v>
      </c>
      <c r="B23" s="19" t="s">
        <v>8</v>
      </c>
      <c r="C23" s="6">
        <v>11.567419575633128</v>
      </c>
      <c r="D23" s="4">
        <v>51</v>
      </c>
      <c r="E23" s="19" t="s">
        <v>25</v>
      </c>
      <c r="F23" s="7" t="s">
        <v>38</v>
      </c>
      <c r="G23" s="19"/>
      <c r="H23" s="33"/>
    </row>
    <row r="24" spans="1:8" x14ac:dyDescent="0.3">
      <c r="A24" s="19" t="s">
        <v>66</v>
      </c>
      <c r="B24" s="19" t="s">
        <v>5</v>
      </c>
      <c r="C24" s="6">
        <v>11.893223819301848</v>
      </c>
      <c r="D24" s="4">
        <v>2.9</v>
      </c>
      <c r="E24" s="19" t="s">
        <v>24</v>
      </c>
      <c r="F24" s="7" t="s">
        <v>23</v>
      </c>
      <c r="G24" s="19"/>
      <c r="H24" s="33"/>
    </row>
    <row r="25" spans="1:8" x14ac:dyDescent="0.3">
      <c r="A25" s="19" t="s">
        <v>64</v>
      </c>
      <c r="B25" s="19" t="s">
        <v>4</v>
      </c>
      <c r="C25" s="6">
        <v>11.893223819301848</v>
      </c>
      <c r="D25" s="4">
        <v>87</v>
      </c>
      <c r="E25" s="19" t="s">
        <v>25</v>
      </c>
      <c r="F25" s="7" t="s">
        <v>39</v>
      </c>
      <c r="G25" s="19"/>
      <c r="H25" s="33"/>
    </row>
    <row r="26" spans="1:8" x14ac:dyDescent="0.3">
      <c r="A26" s="19" t="s">
        <v>9</v>
      </c>
      <c r="B26" s="19" t="s">
        <v>8</v>
      </c>
      <c r="C26" s="6">
        <v>13.349760438056126</v>
      </c>
      <c r="D26" s="4">
        <v>8.1999999999999993</v>
      </c>
      <c r="E26" s="19" t="s">
        <v>25</v>
      </c>
      <c r="F26" s="7" t="s">
        <v>40</v>
      </c>
      <c r="G26" s="19"/>
      <c r="H26" s="33"/>
    </row>
    <row r="28" spans="1:8" x14ac:dyDescent="0.3">
      <c r="A28" s="16"/>
      <c r="B28" s="16"/>
      <c r="C28" s="22"/>
      <c r="D28" s="23"/>
      <c r="E28" s="16"/>
      <c r="F28" s="23"/>
      <c r="G28" s="16"/>
    </row>
    <row r="29" spans="1:8" x14ac:dyDescent="0.3">
      <c r="A29" s="31"/>
      <c r="B29" s="31"/>
      <c r="C29" s="10"/>
      <c r="D29" s="8"/>
      <c r="E29" s="31"/>
      <c r="F29" s="8"/>
      <c r="G29" s="31"/>
    </row>
    <row r="30" spans="1:8" x14ac:dyDescent="0.3">
      <c r="A30" s="31"/>
      <c r="B30" s="31"/>
      <c r="C30" s="10"/>
      <c r="D30" s="8"/>
      <c r="E30" s="31"/>
      <c r="F30" s="32"/>
      <c r="G30" s="31"/>
    </row>
    <row r="31" spans="1:8" x14ac:dyDescent="0.3">
      <c r="A31" s="31"/>
      <c r="B31" s="31"/>
      <c r="C31" s="10"/>
      <c r="D31" s="8"/>
      <c r="E31" s="31"/>
      <c r="F31" s="32"/>
      <c r="G31" s="31"/>
    </row>
    <row r="32" spans="1:8" x14ac:dyDescent="0.3">
      <c r="A32" s="31"/>
      <c r="B32" s="31"/>
      <c r="C32" s="10"/>
      <c r="D32" s="8"/>
      <c r="E32" s="31"/>
      <c r="F32" s="32"/>
      <c r="G32" s="31"/>
    </row>
    <row r="33" spans="1:7" x14ac:dyDescent="0.3">
      <c r="A33" s="31"/>
      <c r="B33" s="31"/>
      <c r="C33" s="10"/>
      <c r="D33" s="8"/>
      <c r="E33" s="31"/>
      <c r="F33" s="32"/>
      <c r="G33" s="31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workbookViewId="0"/>
  </sheetViews>
  <sheetFormatPr defaultColWidth="11.44140625" defaultRowHeight="14.4" x14ac:dyDescent="0.3"/>
  <cols>
    <col min="1" max="1" width="19.88671875" style="17" customWidth="1"/>
    <col min="2" max="2" width="17.6640625" style="17" bestFit="1" customWidth="1"/>
    <col min="3" max="3" width="9.6640625" bestFit="1" customWidth="1"/>
    <col min="4" max="4" width="13.88671875" bestFit="1" customWidth="1"/>
    <col min="5" max="5" width="8" style="17" bestFit="1" customWidth="1"/>
    <col min="6" max="6" width="13.88671875" style="17" bestFit="1" customWidth="1"/>
    <col min="9" max="9" width="12.88671875" bestFit="1" customWidth="1"/>
  </cols>
  <sheetData>
    <row r="1" spans="1:12" x14ac:dyDescent="0.3">
      <c r="A1" s="20" t="s">
        <v>108</v>
      </c>
      <c r="J1" s="1"/>
      <c r="K1" s="1"/>
      <c r="L1" s="1"/>
    </row>
    <row r="2" spans="1:12" x14ac:dyDescent="0.3">
      <c r="J2" s="1"/>
      <c r="K2" s="1"/>
      <c r="L2" s="1"/>
    </row>
    <row r="3" spans="1:12" x14ac:dyDescent="0.3">
      <c r="A3" s="18" t="s">
        <v>20</v>
      </c>
      <c r="B3" s="18" t="s">
        <v>6</v>
      </c>
      <c r="C3" s="2" t="s">
        <v>1</v>
      </c>
      <c r="D3" s="3" t="s">
        <v>21</v>
      </c>
      <c r="E3" s="18" t="s">
        <v>3</v>
      </c>
      <c r="F3" s="18" t="s">
        <v>61</v>
      </c>
      <c r="J3" s="1"/>
      <c r="K3" s="1"/>
      <c r="L3" s="1"/>
    </row>
    <row r="4" spans="1:12" x14ac:dyDescent="0.3">
      <c r="A4" s="26" t="s">
        <v>62</v>
      </c>
      <c r="B4" s="27"/>
      <c r="C4" s="28"/>
      <c r="D4" s="29"/>
      <c r="E4" s="27"/>
      <c r="F4" s="30"/>
      <c r="J4" s="1"/>
      <c r="K4" s="1"/>
      <c r="L4" s="1"/>
    </row>
    <row r="5" spans="1:12" x14ac:dyDescent="0.3">
      <c r="A5" s="19" t="s">
        <v>64</v>
      </c>
      <c r="B5" s="19" t="s">
        <v>5</v>
      </c>
      <c r="C5" s="5">
        <v>8.2135523613963042E-3</v>
      </c>
      <c r="D5" s="4">
        <v>23.1</v>
      </c>
      <c r="E5" s="19" t="s">
        <v>24</v>
      </c>
      <c r="F5" s="21" t="s">
        <v>26</v>
      </c>
      <c r="G5" s="33"/>
      <c r="J5" s="1"/>
      <c r="K5" s="1"/>
      <c r="L5" s="1"/>
    </row>
    <row r="6" spans="1:12" x14ac:dyDescent="0.3">
      <c r="A6" s="19" t="s">
        <v>65</v>
      </c>
      <c r="B6" s="19" t="s">
        <v>7</v>
      </c>
      <c r="C6" s="5">
        <v>8.2135523613963042E-3</v>
      </c>
      <c r="D6" s="4">
        <v>8.9</v>
      </c>
      <c r="E6" s="19" t="s">
        <v>25</v>
      </c>
      <c r="F6" s="21" t="s">
        <v>27</v>
      </c>
      <c r="G6" s="33"/>
      <c r="J6" s="1"/>
      <c r="K6" s="1"/>
      <c r="L6" s="1"/>
    </row>
    <row r="7" spans="1:12" x14ac:dyDescent="0.3">
      <c r="A7" s="19" t="s">
        <v>64</v>
      </c>
      <c r="B7" s="19" t="s">
        <v>5</v>
      </c>
      <c r="C7" s="5">
        <v>1.6427104722792608E-2</v>
      </c>
      <c r="D7" s="4">
        <v>6.93</v>
      </c>
      <c r="E7" s="19" t="s">
        <v>25</v>
      </c>
      <c r="F7" s="21" t="s">
        <v>26</v>
      </c>
      <c r="G7" s="33"/>
      <c r="J7" s="1"/>
      <c r="K7" s="1"/>
      <c r="L7" s="1"/>
    </row>
    <row r="8" spans="1:12" x14ac:dyDescent="0.3">
      <c r="A8" s="19" t="s">
        <v>65</v>
      </c>
      <c r="B8" s="19" t="s">
        <v>7</v>
      </c>
      <c r="C8" s="5">
        <v>1.6427104722792608E-2</v>
      </c>
      <c r="D8" s="4">
        <v>5.4</v>
      </c>
      <c r="E8" s="19" t="s">
        <v>25</v>
      </c>
      <c r="F8" s="21" t="s">
        <v>27</v>
      </c>
      <c r="G8" s="33"/>
      <c r="J8" s="1"/>
      <c r="K8" s="1"/>
      <c r="L8" s="1"/>
    </row>
    <row r="9" spans="1:12" x14ac:dyDescent="0.3">
      <c r="A9" s="19" t="s">
        <v>65</v>
      </c>
      <c r="B9" s="19" t="s">
        <v>7</v>
      </c>
      <c r="C9" s="5">
        <v>2.190280629705681E-2</v>
      </c>
      <c r="D9" s="4">
        <v>5.4</v>
      </c>
      <c r="E9" s="19" t="s">
        <v>25</v>
      </c>
      <c r="F9" s="21" t="s">
        <v>27</v>
      </c>
      <c r="G9" s="33"/>
      <c r="J9" s="1"/>
      <c r="K9" s="1"/>
      <c r="L9" s="1"/>
    </row>
    <row r="10" spans="1:12" x14ac:dyDescent="0.3">
      <c r="A10" s="19" t="s">
        <v>64</v>
      </c>
      <c r="B10" s="19" t="s">
        <v>5</v>
      </c>
      <c r="C10" s="5">
        <v>4.1067761806981518E-2</v>
      </c>
      <c r="D10" s="4">
        <v>38.5</v>
      </c>
      <c r="E10" s="19" t="s">
        <v>24</v>
      </c>
      <c r="F10" s="21" t="s">
        <v>26</v>
      </c>
      <c r="G10" s="33"/>
      <c r="J10" s="1"/>
      <c r="K10" s="1"/>
      <c r="L10" s="1"/>
    </row>
    <row r="11" spans="1:12" x14ac:dyDescent="0.3">
      <c r="A11" s="19" t="s">
        <v>65</v>
      </c>
      <c r="B11" s="19" t="s">
        <v>7</v>
      </c>
      <c r="C11" s="5">
        <v>4.1067761806981518E-2</v>
      </c>
      <c r="D11" s="4">
        <v>5.3</v>
      </c>
      <c r="E11" s="19" t="s">
        <v>25</v>
      </c>
      <c r="F11" s="21" t="s">
        <v>27</v>
      </c>
      <c r="G11" s="33"/>
      <c r="J11" s="1"/>
      <c r="K11" s="1"/>
      <c r="L11" s="1"/>
    </row>
    <row r="12" spans="1:12" x14ac:dyDescent="0.3">
      <c r="A12" s="19" t="s">
        <v>64</v>
      </c>
      <c r="B12" s="19" t="s">
        <v>5</v>
      </c>
      <c r="C12" s="5">
        <v>0.1998631074606434</v>
      </c>
      <c r="D12" s="4">
        <v>8.4</v>
      </c>
      <c r="E12" s="19" t="s">
        <v>25</v>
      </c>
      <c r="F12" s="21" t="s">
        <v>26</v>
      </c>
      <c r="G12" s="33"/>
      <c r="J12" s="1"/>
      <c r="K12" s="1"/>
      <c r="L12" s="1"/>
    </row>
    <row r="13" spans="1:12" x14ac:dyDescent="0.3">
      <c r="A13" s="19" t="s">
        <v>65</v>
      </c>
      <c r="B13" s="19" t="s">
        <v>7</v>
      </c>
      <c r="C13" s="5">
        <v>0.1998631074606434</v>
      </c>
      <c r="D13" s="4">
        <v>8.3000000000000007</v>
      </c>
      <c r="E13" s="19" t="s">
        <v>25</v>
      </c>
      <c r="F13" s="21" t="s">
        <v>27</v>
      </c>
      <c r="G13" s="33"/>
      <c r="J13" s="1"/>
      <c r="K13" s="1"/>
      <c r="L13" s="1"/>
    </row>
    <row r="14" spans="1:12" x14ac:dyDescent="0.3">
      <c r="A14" s="19" t="s">
        <v>66</v>
      </c>
      <c r="B14" s="19" t="s">
        <v>5</v>
      </c>
      <c r="C14" s="5">
        <v>0.1998631074606434</v>
      </c>
      <c r="D14" s="4">
        <v>19.64</v>
      </c>
      <c r="E14" s="19" t="s">
        <v>24</v>
      </c>
      <c r="F14" s="21" t="s">
        <v>22</v>
      </c>
      <c r="G14" s="33"/>
      <c r="J14" s="1"/>
      <c r="K14" s="1"/>
      <c r="L14" s="1"/>
    </row>
    <row r="15" spans="1:12" x14ac:dyDescent="0.3">
      <c r="A15" s="19" t="s">
        <v>9</v>
      </c>
      <c r="B15" s="19" t="s">
        <v>8</v>
      </c>
      <c r="C15" s="5">
        <v>0.34770704996577684</v>
      </c>
      <c r="D15" s="4">
        <v>14</v>
      </c>
      <c r="E15" s="19" t="s">
        <v>25</v>
      </c>
      <c r="F15" s="21" t="s">
        <v>41</v>
      </c>
      <c r="G15" s="33"/>
      <c r="J15" s="1"/>
      <c r="K15" s="1"/>
      <c r="L15" s="1"/>
    </row>
    <row r="16" spans="1:12" x14ac:dyDescent="0.3">
      <c r="A16" s="19" t="s">
        <v>10</v>
      </c>
      <c r="B16" s="19" t="s">
        <v>8</v>
      </c>
      <c r="C16" s="5">
        <v>0.34770704996577684</v>
      </c>
      <c r="D16" s="4">
        <v>85</v>
      </c>
      <c r="E16" s="19" t="s">
        <v>24</v>
      </c>
      <c r="F16" s="21" t="s">
        <v>42</v>
      </c>
      <c r="G16" s="33"/>
      <c r="J16" s="1"/>
      <c r="K16" s="1"/>
      <c r="L16" s="1"/>
    </row>
    <row r="17" spans="1:12" x14ac:dyDescent="0.3">
      <c r="A17" s="19" t="s">
        <v>11</v>
      </c>
      <c r="B17" s="19" t="s">
        <v>8</v>
      </c>
      <c r="C17" s="5">
        <v>0.34770704996577684</v>
      </c>
      <c r="D17" s="4">
        <v>80</v>
      </c>
      <c r="E17" s="19" t="s">
        <v>25</v>
      </c>
      <c r="F17" s="21" t="s">
        <v>43</v>
      </c>
      <c r="G17" s="33"/>
      <c r="J17" s="1"/>
      <c r="K17" s="1"/>
      <c r="L17" s="1"/>
    </row>
    <row r="18" spans="1:12" x14ac:dyDescent="0.3">
      <c r="A18" s="19" t="s">
        <v>12</v>
      </c>
      <c r="B18" s="19" t="s">
        <v>8</v>
      </c>
      <c r="C18" s="5">
        <v>0.34770704996577684</v>
      </c>
      <c r="D18" s="4">
        <v>11</v>
      </c>
      <c r="E18" s="19" t="s">
        <v>25</v>
      </c>
      <c r="F18" s="21" t="s">
        <v>44</v>
      </c>
      <c r="G18" s="33"/>
      <c r="J18" s="1"/>
      <c r="K18" s="1"/>
      <c r="L18" s="1"/>
    </row>
    <row r="19" spans="1:12" x14ac:dyDescent="0.3">
      <c r="A19" s="19" t="s">
        <v>13</v>
      </c>
      <c r="B19" s="19" t="s">
        <v>8</v>
      </c>
      <c r="C19" s="5">
        <v>0.34770704996577684</v>
      </c>
      <c r="D19" s="4">
        <v>87</v>
      </c>
      <c r="E19" s="19" t="s">
        <v>25</v>
      </c>
      <c r="F19" s="21" t="s">
        <v>45</v>
      </c>
      <c r="G19" s="33"/>
      <c r="J19" s="1"/>
      <c r="K19" s="1"/>
      <c r="L19" s="1"/>
    </row>
    <row r="20" spans="1:12" x14ac:dyDescent="0.3">
      <c r="A20" s="19" t="s">
        <v>14</v>
      </c>
      <c r="B20" s="19" t="s">
        <v>8</v>
      </c>
      <c r="C20" s="5">
        <v>0.34770704996577684</v>
      </c>
      <c r="D20" s="4">
        <v>27</v>
      </c>
      <c r="E20" s="19" t="s">
        <v>24</v>
      </c>
      <c r="F20" s="21" t="s">
        <v>46</v>
      </c>
      <c r="G20" s="33"/>
      <c r="J20" s="1"/>
      <c r="K20" s="1"/>
      <c r="L20" s="1"/>
    </row>
    <row r="21" spans="1:12" x14ac:dyDescent="0.3">
      <c r="A21" s="19" t="s">
        <v>15</v>
      </c>
      <c r="B21" s="19" t="s">
        <v>8</v>
      </c>
      <c r="C21" s="5">
        <v>0.34770704996577684</v>
      </c>
      <c r="D21" s="4">
        <v>7</v>
      </c>
      <c r="E21" s="19" t="s">
        <v>25</v>
      </c>
      <c r="F21" s="21" t="s">
        <v>47</v>
      </c>
      <c r="G21" s="33"/>
      <c r="J21" s="1"/>
      <c r="K21" s="1"/>
      <c r="L21" s="1"/>
    </row>
    <row r="22" spans="1:12" x14ac:dyDescent="0.3">
      <c r="A22" s="19" t="s">
        <v>16</v>
      </c>
      <c r="B22" s="19" t="s">
        <v>8</v>
      </c>
      <c r="C22" s="5">
        <v>0.34770704996577684</v>
      </c>
      <c r="D22" s="4">
        <v>10</v>
      </c>
      <c r="E22" s="19" t="s">
        <v>25</v>
      </c>
      <c r="F22" s="21" t="s">
        <v>48</v>
      </c>
      <c r="G22" s="33"/>
      <c r="J22" s="1"/>
      <c r="K22" s="1"/>
      <c r="L22" s="1"/>
    </row>
    <row r="23" spans="1:12" x14ac:dyDescent="0.3">
      <c r="A23" s="19" t="s">
        <v>17</v>
      </c>
      <c r="B23" s="19" t="s">
        <v>8</v>
      </c>
      <c r="C23" s="5">
        <v>0.34770704996577684</v>
      </c>
      <c r="D23" s="4">
        <v>23</v>
      </c>
      <c r="E23" s="19" t="s">
        <v>24</v>
      </c>
      <c r="F23" s="21" t="s">
        <v>49</v>
      </c>
      <c r="G23" s="33"/>
      <c r="J23" s="1"/>
      <c r="K23" s="1"/>
      <c r="L23" s="1"/>
    </row>
    <row r="24" spans="1:12" x14ac:dyDescent="0.3">
      <c r="A24" s="19" t="s">
        <v>18</v>
      </c>
      <c r="B24" s="19" t="s">
        <v>8</v>
      </c>
      <c r="C24" s="5">
        <v>0.34770704996577684</v>
      </c>
      <c r="D24" s="4">
        <v>3</v>
      </c>
      <c r="E24" s="19" t="s">
        <v>25</v>
      </c>
      <c r="F24" s="21" t="s">
        <v>50</v>
      </c>
      <c r="G24" s="33"/>
      <c r="J24" s="1"/>
      <c r="K24" s="1"/>
      <c r="L24" s="1"/>
    </row>
    <row r="25" spans="1:12" x14ac:dyDescent="0.3">
      <c r="A25" s="19" t="s">
        <v>19</v>
      </c>
      <c r="B25" s="19" t="s">
        <v>8</v>
      </c>
      <c r="C25" s="5">
        <v>0.34770704996577684</v>
      </c>
      <c r="D25" s="4">
        <v>215</v>
      </c>
      <c r="E25" s="19" t="s">
        <v>24</v>
      </c>
      <c r="F25" s="21" t="s">
        <v>51</v>
      </c>
      <c r="G25" s="33"/>
      <c r="J25" s="1"/>
      <c r="K25" s="1"/>
      <c r="L25" s="1"/>
    </row>
    <row r="26" spans="1:12" x14ac:dyDescent="0.3">
      <c r="A26" s="19" t="s">
        <v>64</v>
      </c>
      <c r="B26" s="19" t="s">
        <v>5</v>
      </c>
      <c r="C26" s="5">
        <v>0.3613963039014374</v>
      </c>
      <c r="D26" s="4">
        <v>6.7</v>
      </c>
      <c r="E26" s="19" t="s">
        <v>25</v>
      </c>
      <c r="F26" s="21" t="s">
        <v>26</v>
      </c>
      <c r="G26" s="33"/>
      <c r="J26" s="1"/>
      <c r="K26" s="1"/>
      <c r="L26" s="1"/>
    </row>
    <row r="27" spans="1:12" x14ac:dyDescent="0.3">
      <c r="A27" s="19" t="s">
        <v>65</v>
      </c>
      <c r="B27" s="19" t="s">
        <v>7</v>
      </c>
      <c r="C27" s="5">
        <v>0.3613963039014374</v>
      </c>
      <c r="D27" s="4">
        <v>6.3</v>
      </c>
      <c r="E27" s="19" t="s">
        <v>25</v>
      </c>
      <c r="F27" s="21" t="s">
        <v>27</v>
      </c>
      <c r="G27" s="33"/>
      <c r="J27" s="1"/>
      <c r="K27" s="1"/>
      <c r="L27" s="1"/>
    </row>
    <row r="28" spans="1:12" x14ac:dyDescent="0.3">
      <c r="A28" s="19" t="s">
        <v>66</v>
      </c>
      <c r="B28" s="19" t="s">
        <v>5</v>
      </c>
      <c r="C28" s="5">
        <v>0.3613963039014374</v>
      </c>
      <c r="D28" s="4">
        <v>9.91</v>
      </c>
      <c r="E28" s="19" t="s">
        <v>24</v>
      </c>
      <c r="F28" s="21" t="s">
        <v>22</v>
      </c>
      <c r="G28" s="33"/>
      <c r="J28" s="1"/>
      <c r="K28" s="1"/>
      <c r="L28" s="1"/>
    </row>
    <row r="29" spans="1:12" x14ac:dyDescent="0.3">
      <c r="A29" s="19" t="s">
        <v>66</v>
      </c>
      <c r="B29" s="19" t="s">
        <v>5</v>
      </c>
      <c r="C29" s="5">
        <v>0.67351129363449691</v>
      </c>
      <c r="D29" s="4">
        <v>2.1</v>
      </c>
      <c r="E29" s="19" t="s">
        <v>24</v>
      </c>
      <c r="F29" s="21" t="s">
        <v>23</v>
      </c>
      <c r="G29" s="33"/>
    </row>
    <row r="30" spans="1:12" x14ac:dyDescent="0.3">
      <c r="A30" s="19" t="s">
        <v>64</v>
      </c>
      <c r="B30" s="19" t="s">
        <v>4</v>
      </c>
      <c r="C30" s="5">
        <v>0.67351129363449691</v>
      </c>
      <c r="D30" s="4">
        <v>207</v>
      </c>
      <c r="E30" s="19" t="s">
        <v>25</v>
      </c>
      <c r="F30" s="21" t="s">
        <v>39</v>
      </c>
      <c r="G30" s="33"/>
    </row>
    <row r="31" spans="1:12" x14ac:dyDescent="0.3">
      <c r="A31" s="19" t="s">
        <v>9</v>
      </c>
      <c r="B31" s="19" t="s">
        <v>8</v>
      </c>
      <c r="C31" s="6">
        <v>2.130047912388775</v>
      </c>
      <c r="D31" s="4">
        <v>4.0999999999999996</v>
      </c>
      <c r="E31" s="19" t="s">
        <v>25</v>
      </c>
      <c r="F31" s="21" t="s">
        <v>40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50"/>
  <sheetViews>
    <sheetView topLeftCell="A45" zoomScale="90" zoomScaleNormal="90" workbookViewId="0"/>
  </sheetViews>
  <sheetFormatPr defaultColWidth="11.44140625" defaultRowHeight="14.4" x14ac:dyDescent="0.3"/>
  <cols>
    <col min="5" max="5" width="17.6640625" bestFit="1" customWidth="1"/>
  </cols>
  <sheetData>
    <row r="1" spans="1:17" x14ac:dyDescent="0.3">
      <c r="A1" s="20" t="s">
        <v>120</v>
      </c>
      <c r="B1" s="34"/>
      <c r="C1" s="34"/>
      <c r="D1" s="34"/>
      <c r="E1" s="34"/>
    </row>
    <row r="2" spans="1:17" s="34" customFormat="1" x14ac:dyDescent="0.3">
      <c r="E2" s="34" t="s">
        <v>68</v>
      </c>
    </row>
    <row r="3" spans="1:17" s="34" customFormat="1" x14ac:dyDescent="0.3">
      <c r="A3" s="34" t="s">
        <v>69</v>
      </c>
      <c r="E3" s="34" t="s">
        <v>70</v>
      </c>
      <c r="F3" s="34" t="s">
        <v>71</v>
      </c>
      <c r="G3" s="34" t="s">
        <v>72</v>
      </c>
      <c r="H3" s="34" t="s">
        <v>73</v>
      </c>
      <c r="I3" s="34" t="s">
        <v>74</v>
      </c>
      <c r="J3" s="34" t="s">
        <v>75</v>
      </c>
      <c r="K3" s="34" t="s">
        <v>76</v>
      </c>
      <c r="L3" s="34" t="s">
        <v>77</v>
      </c>
      <c r="M3" s="34" t="s">
        <v>78</v>
      </c>
      <c r="N3" s="34" t="s">
        <v>79</v>
      </c>
      <c r="O3" s="34" t="s">
        <v>80</v>
      </c>
      <c r="P3" s="34" t="s">
        <v>81</v>
      </c>
      <c r="Q3" s="34" t="s">
        <v>82</v>
      </c>
    </row>
    <row r="4" spans="1:17" ht="15" thickBot="1" x14ac:dyDescent="0.35"/>
    <row r="5" spans="1:17" s="36" customFormat="1" ht="15.6" x14ac:dyDescent="0.3">
      <c r="A5" s="35" t="s">
        <v>83</v>
      </c>
      <c r="C5" s="37" t="s">
        <v>97</v>
      </c>
      <c r="D5" s="38"/>
      <c r="E5" s="39">
        <v>133.52642</v>
      </c>
      <c r="F5" s="39">
        <v>113.10472</v>
      </c>
      <c r="G5" s="39">
        <v>936.28917000000001</v>
      </c>
      <c r="H5" s="39">
        <v>1806.6156000000001</v>
      </c>
      <c r="I5" s="39">
        <v>2130.8845700000002</v>
      </c>
      <c r="J5" s="39">
        <v>34.128810000000001</v>
      </c>
      <c r="K5" s="39">
        <v>164.16003000000001</v>
      </c>
      <c r="L5" s="39">
        <v>792.56566999999995</v>
      </c>
      <c r="M5" s="39">
        <v>428.89715000000001</v>
      </c>
      <c r="N5" s="39">
        <v>4.1132600000000004</v>
      </c>
      <c r="O5" s="39">
        <v>72.581829999999997</v>
      </c>
      <c r="P5" s="39">
        <v>40.12377</v>
      </c>
      <c r="Q5" s="39">
        <v>141.12419</v>
      </c>
    </row>
    <row r="6" spans="1:17" ht="15.6" x14ac:dyDescent="0.3">
      <c r="A6" s="40" t="s">
        <v>84</v>
      </c>
      <c r="C6" s="41" t="s">
        <v>97</v>
      </c>
      <c r="D6" s="42"/>
      <c r="E6" s="43">
        <v>264.82459</v>
      </c>
      <c r="F6" s="43">
        <v>198.51412999999999</v>
      </c>
      <c r="G6" s="43">
        <v>1510.3834199999999</v>
      </c>
      <c r="H6" s="43">
        <v>2929.2105299999998</v>
      </c>
      <c r="I6" s="43">
        <v>3716.9748100000002</v>
      </c>
      <c r="J6" s="43">
        <v>82.328500000000005</v>
      </c>
      <c r="K6" s="43">
        <v>382.07889</v>
      </c>
      <c r="L6" s="43">
        <v>1594.7271000000001</v>
      </c>
      <c r="M6" s="43">
        <v>1218.2035900000001</v>
      </c>
      <c r="N6" s="43">
        <v>25.359950000000001</v>
      </c>
      <c r="O6" s="43">
        <v>201.93630999999999</v>
      </c>
      <c r="P6" s="43">
        <v>134.58276000000001</v>
      </c>
      <c r="Q6" s="43">
        <v>427.20621999999997</v>
      </c>
    </row>
    <row r="7" spans="1:17" s="45" customFormat="1" ht="16.2" thickBot="1" x14ac:dyDescent="0.35">
      <c r="A7" s="44" t="s">
        <v>85</v>
      </c>
      <c r="C7" s="46" t="s">
        <v>97</v>
      </c>
      <c r="D7" s="47"/>
      <c r="E7" s="48">
        <v>51.509430000000002</v>
      </c>
      <c r="F7" s="48">
        <v>156.8135</v>
      </c>
      <c r="G7" s="48">
        <v>1077.1688999999999</v>
      </c>
      <c r="H7" s="48">
        <v>2087.0471899999998</v>
      </c>
      <c r="I7" s="48">
        <v>1346.64561</v>
      </c>
      <c r="J7" s="48">
        <v>90.729060000000004</v>
      </c>
      <c r="K7" s="48">
        <v>423.08945</v>
      </c>
      <c r="L7" s="48">
        <v>932.52040999999997</v>
      </c>
      <c r="M7" s="48">
        <v>1394.7082800000001</v>
      </c>
      <c r="N7" s="48">
        <v>89.601060000000004</v>
      </c>
      <c r="O7" s="48">
        <v>332.87558999999999</v>
      </c>
      <c r="P7" s="48">
        <v>363.90868999999998</v>
      </c>
      <c r="Q7" s="48">
        <v>1529.8664900000001</v>
      </c>
    </row>
    <row r="8" spans="1:17" ht="15.6" x14ac:dyDescent="0.3">
      <c r="A8" t="s">
        <v>86</v>
      </c>
      <c r="C8" s="49" t="s">
        <v>98</v>
      </c>
      <c r="D8" s="42"/>
      <c r="E8" s="43">
        <v>34.615760000000002</v>
      </c>
      <c r="F8" s="43">
        <v>105.70569999999999</v>
      </c>
      <c r="G8" s="43">
        <v>1285.7328500000001</v>
      </c>
      <c r="H8" s="43">
        <v>2434.3500100000001</v>
      </c>
      <c r="I8" s="43">
        <v>574.48974999999996</v>
      </c>
      <c r="J8" s="43">
        <v>79.996780000000001</v>
      </c>
      <c r="K8" s="43">
        <v>306.06322</v>
      </c>
      <c r="L8" s="43">
        <v>669.78116</v>
      </c>
      <c r="M8" s="43">
        <v>903.00989000000004</v>
      </c>
      <c r="N8" s="43">
        <v>47.761510000000001</v>
      </c>
      <c r="O8" s="43">
        <v>304.54942999999997</v>
      </c>
      <c r="P8" s="43">
        <v>299.03473000000002</v>
      </c>
      <c r="Q8" s="43">
        <v>1193.99308</v>
      </c>
    </row>
    <row r="9" spans="1:17" ht="15.6" x14ac:dyDescent="0.3">
      <c r="A9" t="s">
        <v>87</v>
      </c>
      <c r="C9" s="41" t="s">
        <v>98</v>
      </c>
      <c r="D9" s="42"/>
      <c r="E9" s="43">
        <v>132.99254999999999</v>
      </c>
      <c r="F9" s="43">
        <v>386.29277999999999</v>
      </c>
      <c r="G9" s="43">
        <v>4479.2562099999996</v>
      </c>
      <c r="H9" s="43">
        <v>8541.0326499999992</v>
      </c>
      <c r="I9" s="43">
        <v>1718.6163100000001</v>
      </c>
      <c r="J9" s="43">
        <v>202.62863999999999</v>
      </c>
      <c r="K9" s="43">
        <v>743.57691</v>
      </c>
      <c r="L9" s="43">
        <v>1675.04675</v>
      </c>
      <c r="M9" s="43">
        <v>2675.7355499999999</v>
      </c>
      <c r="N9" s="43">
        <v>126.06820999999999</v>
      </c>
      <c r="O9" s="43">
        <v>804.91404</v>
      </c>
      <c r="P9" s="43">
        <v>805.07881999999995</v>
      </c>
      <c r="Q9" s="43">
        <v>3450.0737899999999</v>
      </c>
    </row>
    <row r="10" spans="1:17" ht="15.6" x14ac:dyDescent="0.3">
      <c r="A10" t="s">
        <v>88</v>
      </c>
      <c r="C10" s="50" t="s">
        <v>98</v>
      </c>
      <c r="D10" s="42"/>
      <c r="E10" s="43">
        <v>61.730240000000002</v>
      </c>
      <c r="F10" s="43">
        <v>338.01611000000003</v>
      </c>
      <c r="G10" s="43">
        <v>4300.5199899999998</v>
      </c>
      <c r="H10" s="43">
        <v>8246.0238399999998</v>
      </c>
      <c r="I10" s="43">
        <v>1448.47631</v>
      </c>
      <c r="J10" s="43">
        <v>140.41372999999999</v>
      </c>
      <c r="K10" s="43">
        <v>231.34917999999999</v>
      </c>
      <c r="L10" s="43">
        <v>1351.5941499999999</v>
      </c>
      <c r="M10" s="43">
        <v>2469.6079800000002</v>
      </c>
      <c r="N10" s="43">
        <v>152.99762999999999</v>
      </c>
      <c r="O10" s="43">
        <v>847.50558999999998</v>
      </c>
      <c r="P10" s="43">
        <v>874.96867999999995</v>
      </c>
      <c r="Q10" s="43">
        <v>3851.8656999999998</v>
      </c>
    </row>
    <row r="11" spans="1:17" s="52" customFormat="1" x14ac:dyDescent="0.3">
      <c r="D11" s="52" t="s">
        <v>99</v>
      </c>
      <c r="E11" s="53">
        <f t="shared" ref="E11:Q11" si="0">AVERAGE(E5:E10)</f>
        <v>113.19983166666667</v>
      </c>
      <c r="F11" s="53">
        <f t="shared" si="0"/>
        <v>216.40782333333334</v>
      </c>
      <c r="G11" s="53">
        <f t="shared" si="0"/>
        <v>2264.8917566666664</v>
      </c>
      <c r="H11" s="53">
        <f t="shared" si="0"/>
        <v>4340.713303333333</v>
      </c>
      <c r="I11" s="53">
        <f t="shared" si="0"/>
        <v>1822.6812266666666</v>
      </c>
      <c r="J11" s="53">
        <f t="shared" si="0"/>
        <v>105.03758666666666</v>
      </c>
      <c r="K11" s="53">
        <f t="shared" si="0"/>
        <v>375.05294666666668</v>
      </c>
      <c r="L11" s="53">
        <f t="shared" si="0"/>
        <v>1169.3725400000001</v>
      </c>
      <c r="M11" s="53">
        <f t="shared" si="0"/>
        <v>1515.0270733333334</v>
      </c>
      <c r="N11" s="53">
        <f t="shared" si="0"/>
        <v>74.316936666666663</v>
      </c>
      <c r="O11" s="53">
        <f t="shared" si="0"/>
        <v>427.39379833333334</v>
      </c>
      <c r="P11" s="53">
        <f t="shared" si="0"/>
        <v>419.61624166666661</v>
      </c>
      <c r="Q11" s="53">
        <f t="shared" si="0"/>
        <v>1765.6882450000001</v>
      </c>
    </row>
    <row r="12" spans="1:17" x14ac:dyDescent="0.3">
      <c r="D12" t="s">
        <v>100</v>
      </c>
      <c r="E12">
        <f>STDEVA(E5:E10)</f>
        <v>85.352527877945235</v>
      </c>
      <c r="F12">
        <f t="shared" ref="F12:Q12" si="1">STDEVA(F5:F10)</f>
        <v>118.69931153221447</v>
      </c>
      <c r="G12">
        <f t="shared" si="1"/>
        <v>1658.3785845626421</v>
      </c>
      <c r="H12">
        <f t="shared" si="1"/>
        <v>3162.9529306489726</v>
      </c>
      <c r="I12">
        <f t="shared" si="1"/>
        <v>1060.0743538069926</v>
      </c>
      <c r="J12">
        <f t="shared" si="1"/>
        <v>58.567940662679156</v>
      </c>
      <c r="K12">
        <f t="shared" si="1"/>
        <v>203.98674384529366</v>
      </c>
      <c r="L12">
        <f t="shared" si="1"/>
        <v>428.37168890064356</v>
      </c>
      <c r="M12">
        <f t="shared" si="1"/>
        <v>884.90597359505591</v>
      </c>
      <c r="N12">
        <f t="shared" si="1"/>
        <v>58.537139779033858</v>
      </c>
      <c r="O12">
        <f t="shared" si="1"/>
        <v>322.41665367078781</v>
      </c>
      <c r="P12">
        <f t="shared" si="1"/>
        <v>346.07198568584084</v>
      </c>
      <c r="Q12">
        <f t="shared" si="1"/>
        <v>1549.3534651471252</v>
      </c>
    </row>
    <row r="14" spans="1:17" ht="15" thickBot="1" x14ac:dyDescent="0.35">
      <c r="E14" s="45" t="s">
        <v>116</v>
      </c>
    </row>
    <row r="15" spans="1:17" ht="15.6" x14ac:dyDescent="0.3">
      <c r="A15" s="35" t="s">
        <v>83</v>
      </c>
      <c r="B15" s="36"/>
      <c r="C15" s="37" t="s">
        <v>97</v>
      </c>
      <c r="D15" s="38"/>
      <c r="E15">
        <f>F5/E5</f>
        <v>0.84705873189740277</v>
      </c>
    </row>
    <row r="16" spans="1:17" ht="15.6" x14ac:dyDescent="0.3">
      <c r="A16" s="40" t="s">
        <v>84</v>
      </c>
      <c r="C16" s="41" t="s">
        <v>97</v>
      </c>
      <c r="D16" s="42"/>
      <c r="E16">
        <f t="shared" ref="E16:E20" si="2">F6/E6</f>
        <v>0.74960610719722065</v>
      </c>
    </row>
    <row r="17" spans="1:17" ht="16.2" thickBot="1" x14ac:dyDescent="0.35">
      <c r="A17" s="44" t="s">
        <v>85</v>
      </c>
      <c r="B17" s="45"/>
      <c r="C17" s="46" t="s">
        <v>97</v>
      </c>
      <c r="D17" s="47"/>
      <c r="E17" s="45">
        <f t="shared" si="2"/>
        <v>3.0443648861965662</v>
      </c>
    </row>
    <row r="18" spans="1:17" ht="15.6" x14ac:dyDescent="0.3">
      <c r="A18" t="s">
        <v>86</v>
      </c>
      <c r="C18" s="49" t="s">
        <v>98</v>
      </c>
      <c r="D18" s="42"/>
      <c r="E18">
        <f t="shared" si="2"/>
        <v>3.0536871066820428</v>
      </c>
    </row>
    <row r="19" spans="1:17" ht="15.6" x14ac:dyDescent="0.3">
      <c r="A19" t="s">
        <v>87</v>
      </c>
      <c r="C19" s="41" t="s">
        <v>98</v>
      </c>
      <c r="D19" s="42"/>
      <c r="E19">
        <f t="shared" si="2"/>
        <v>2.9046196948626068</v>
      </c>
    </row>
    <row r="20" spans="1:17" ht="15.6" x14ac:dyDescent="0.3">
      <c r="A20" t="s">
        <v>88</v>
      </c>
      <c r="C20" s="50" t="s">
        <v>98</v>
      </c>
      <c r="D20" s="42"/>
      <c r="E20">
        <f t="shared" si="2"/>
        <v>5.4756973243583698</v>
      </c>
    </row>
    <row r="23" spans="1:17" ht="15" thickBot="1" x14ac:dyDescent="0.35">
      <c r="A23" s="54" t="s">
        <v>96</v>
      </c>
    </row>
    <row r="24" spans="1:17" s="36" customFormat="1" ht="15.6" x14ac:dyDescent="0.3">
      <c r="A24" s="35" t="s">
        <v>89</v>
      </c>
      <c r="C24" s="37" t="s">
        <v>101</v>
      </c>
      <c r="D24" s="38"/>
      <c r="E24" s="39">
        <v>418.98993000000002</v>
      </c>
      <c r="F24" s="39">
        <v>1324.68589</v>
      </c>
      <c r="G24" s="39">
        <v>794.75690999999995</v>
      </c>
      <c r="H24" s="39">
        <v>1630.04015</v>
      </c>
      <c r="I24" s="39">
        <v>85.833119999999994</v>
      </c>
      <c r="J24" s="39">
        <v>188.00218000000001</v>
      </c>
      <c r="K24" s="39">
        <v>261.61556000000002</v>
      </c>
      <c r="L24" s="39">
        <v>795.45874000000003</v>
      </c>
      <c r="M24" s="39">
        <v>1551.61968</v>
      </c>
      <c r="N24" s="39">
        <v>1537.7535800000001</v>
      </c>
      <c r="O24" s="39">
        <v>3502.82744</v>
      </c>
      <c r="P24" s="39">
        <v>3441.9818</v>
      </c>
      <c r="Q24" s="39">
        <v>17606.77491</v>
      </c>
    </row>
    <row r="25" spans="1:17" ht="15.6" x14ac:dyDescent="0.3">
      <c r="A25" s="40" t="s">
        <v>90</v>
      </c>
      <c r="C25" s="41" t="s">
        <v>102</v>
      </c>
      <c r="D25" s="42"/>
      <c r="E25" s="43">
        <v>220.88594000000001</v>
      </c>
      <c r="F25" s="43">
        <v>814.57015000000001</v>
      </c>
      <c r="G25" s="43">
        <v>614.05265999999995</v>
      </c>
      <c r="H25" s="43">
        <v>1291.57719</v>
      </c>
      <c r="I25" s="43">
        <v>79.080449999999999</v>
      </c>
      <c r="J25" s="43">
        <v>168.27894000000001</v>
      </c>
      <c r="K25" s="43">
        <v>340.80363</v>
      </c>
      <c r="L25" s="43">
        <v>664.63840000000005</v>
      </c>
      <c r="M25" s="43">
        <v>1296.0541700000001</v>
      </c>
      <c r="N25" s="43">
        <v>1207.9595400000001</v>
      </c>
      <c r="O25" s="43">
        <v>2767.0154600000001</v>
      </c>
      <c r="P25" s="43">
        <v>2771.86825</v>
      </c>
      <c r="Q25" s="43">
        <v>14026.546979999999</v>
      </c>
    </row>
    <row r="26" spans="1:17" s="45" customFormat="1" ht="16.2" thickBot="1" x14ac:dyDescent="0.35">
      <c r="A26" s="44" t="s">
        <v>91</v>
      </c>
      <c r="C26" s="46" t="s">
        <v>103</v>
      </c>
      <c r="D26" s="47"/>
      <c r="E26" s="48">
        <v>266.88073000000003</v>
      </c>
      <c r="F26" s="48">
        <v>905.08027000000004</v>
      </c>
      <c r="G26" s="48">
        <v>593.38676999999996</v>
      </c>
      <c r="H26" s="48">
        <v>1262.1523400000001</v>
      </c>
      <c r="I26" s="48">
        <v>70.240809999999996</v>
      </c>
      <c r="J26" s="48">
        <v>172.37546</v>
      </c>
      <c r="K26" s="48">
        <v>267.33717999999999</v>
      </c>
      <c r="L26" s="48">
        <v>652.44865000000004</v>
      </c>
      <c r="M26" s="48">
        <v>1239.0072</v>
      </c>
      <c r="N26" s="48">
        <v>1166.6821199999999</v>
      </c>
      <c r="O26" s="48">
        <v>2716.27934</v>
      </c>
      <c r="P26" s="48">
        <v>2706.76575</v>
      </c>
      <c r="Q26" s="48">
        <v>13632.39652</v>
      </c>
    </row>
    <row r="27" spans="1:17" s="55" customFormat="1" x14ac:dyDescent="0.3">
      <c r="D27" s="55" t="s">
        <v>99</v>
      </c>
      <c r="E27" s="56">
        <f>AVERAGE(E24:E26)</f>
        <v>302.25220000000007</v>
      </c>
      <c r="F27" s="56">
        <f t="shared" ref="F27:Q27" si="3">AVERAGE(F24:F26)</f>
        <v>1014.77877</v>
      </c>
      <c r="G27" s="56">
        <f t="shared" si="3"/>
        <v>667.39877999999999</v>
      </c>
      <c r="H27" s="56">
        <f t="shared" si="3"/>
        <v>1394.5898933333331</v>
      </c>
      <c r="I27" s="56">
        <f t="shared" si="3"/>
        <v>78.384793333333334</v>
      </c>
      <c r="J27" s="56">
        <f t="shared" si="3"/>
        <v>176.21885999999998</v>
      </c>
      <c r="K27" s="56">
        <f t="shared" si="3"/>
        <v>289.91879</v>
      </c>
      <c r="L27" s="56">
        <f t="shared" si="3"/>
        <v>704.18193000000008</v>
      </c>
      <c r="M27" s="56">
        <f t="shared" si="3"/>
        <v>1362.2270166666667</v>
      </c>
      <c r="N27" s="56">
        <f t="shared" si="3"/>
        <v>1304.1317466666667</v>
      </c>
      <c r="O27" s="56">
        <f t="shared" si="3"/>
        <v>2995.37408</v>
      </c>
      <c r="P27" s="56">
        <f t="shared" si="3"/>
        <v>2973.5385999999999</v>
      </c>
      <c r="Q27" s="56">
        <f t="shared" si="3"/>
        <v>15088.572803333334</v>
      </c>
    </row>
    <row r="28" spans="1:17" x14ac:dyDescent="0.3">
      <c r="D28" t="s">
        <v>100</v>
      </c>
      <c r="E28">
        <f>STDEVA(E24:E26)</f>
        <v>103.68053520767845</v>
      </c>
      <c r="F28">
        <f t="shared" ref="F28:Q28" si="4">STDEVA(F24:F26)</f>
        <v>272.17611527396048</v>
      </c>
      <c r="G28">
        <f t="shared" si="4"/>
        <v>110.77833592447426</v>
      </c>
      <c r="H28">
        <f t="shared" si="4"/>
        <v>204.43598746962559</v>
      </c>
      <c r="I28">
        <f t="shared" si="4"/>
        <v>7.8193980863256556</v>
      </c>
      <c r="J28">
        <f t="shared" si="4"/>
        <v>10.408186282652711</v>
      </c>
      <c r="K28">
        <f t="shared" si="4"/>
        <v>44.160326541198408</v>
      </c>
      <c r="L28">
        <f t="shared" si="4"/>
        <v>79.282655947550722</v>
      </c>
      <c r="M28">
        <f t="shared" si="4"/>
        <v>166.48055408940476</v>
      </c>
      <c r="N28">
        <f t="shared" si="4"/>
        <v>203.37238531320955</v>
      </c>
      <c r="O28">
        <f t="shared" si="4"/>
        <v>440.19907189773886</v>
      </c>
      <c r="P28">
        <f t="shared" si="4"/>
        <v>406.98753985379307</v>
      </c>
      <c r="Q28">
        <f t="shared" si="4"/>
        <v>2189.7134592897946</v>
      </c>
    </row>
    <row r="32" spans="1:17" ht="15" thickBot="1" x14ac:dyDescent="0.35">
      <c r="A32" s="54" t="s">
        <v>96</v>
      </c>
      <c r="E32" s="45" t="s">
        <v>116</v>
      </c>
    </row>
    <row r="33" spans="1:17" ht="15.6" x14ac:dyDescent="0.3">
      <c r="A33" s="35" t="s">
        <v>89</v>
      </c>
      <c r="B33" s="36"/>
      <c r="C33" s="37" t="s">
        <v>101</v>
      </c>
      <c r="D33" s="38"/>
      <c r="E33">
        <f>F24/E24</f>
        <v>3.1616174880384356</v>
      </c>
    </row>
    <row r="34" spans="1:17" ht="15.6" x14ac:dyDescent="0.3">
      <c r="A34" s="40" t="s">
        <v>90</v>
      </c>
      <c r="C34" s="41" t="s">
        <v>102</v>
      </c>
      <c r="D34" s="42"/>
      <c r="E34">
        <f t="shared" ref="E34:E35" si="5">F25/E25</f>
        <v>3.6877410576698542</v>
      </c>
    </row>
    <row r="35" spans="1:17" ht="16.2" thickBot="1" x14ac:dyDescent="0.35">
      <c r="A35" s="44" t="s">
        <v>91</v>
      </c>
      <c r="B35" s="45"/>
      <c r="C35" s="46" t="s">
        <v>103</v>
      </c>
      <c r="D35" s="47"/>
      <c r="E35">
        <f t="shared" si="5"/>
        <v>3.3913286658051329</v>
      </c>
    </row>
    <row r="38" spans="1:17" ht="15" thickBot="1" x14ac:dyDescent="0.35">
      <c r="A38" s="54" t="s">
        <v>107</v>
      </c>
    </row>
    <row r="39" spans="1:17" s="36" customFormat="1" ht="15.6" x14ac:dyDescent="0.3">
      <c r="A39" s="35" t="s">
        <v>92</v>
      </c>
      <c r="C39" s="37" t="s">
        <v>104</v>
      </c>
      <c r="D39" s="38"/>
      <c r="E39" s="39">
        <v>74.999120000000005</v>
      </c>
      <c r="F39" s="39">
        <v>498.77724000000001</v>
      </c>
      <c r="G39" s="39">
        <v>3556.7581300000002</v>
      </c>
      <c r="H39" s="39">
        <v>6937.0188200000002</v>
      </c>
      <c r="I39" s="39">
        <v>260.05009999999999</v>
      </c>
      <c r="J39" s="39">
        <v>144.25344999999999</v>
      </c>
      <c r="K39" s="39">
        <v>300.44330000000002</v>
      </c>
      <c r="L39" s="39">
        <v>1024.33167</v>
      </c>
      <c r="M39" s="39">
        <v>2030.2138199999999</v>
      </c>
      <c r="N39" s="39">
        <v>535.16735000000006</v>
      </c>
      <c r="O39" s="39">
        <v>2411.1119800000001</v>
      </c>
      <c r="P39" s="39">
        <v>2241.5648999999999</v>
      </c>
      <c r="Q39" s="39">
        <v>12246.703289999999</v>
      </c>
    </row>
    <row r="40" spans="1:17" ht="15.6" x14ac:dyDescent="0.3">
      <c r="A40" s="40" t="s">
        <v>93</v>
      </c>
      <c r="C40" s="41" t="s">
        <v>105</v>
      </c>
      <c r="D40" s="42"/>
      <c r="E40" s="51">
        <v>51.967610000000001</v>
      </c>
      <c r="F40" s="51">
        <v>312.82765999999998</v>
      </c>
      <c r="G40" s="51">
        <v>1740.1862900000001</v>
      </c>
      <c r="H40" s="51">
        <v>3438.3928599999999</v>
      </c>
      <c r="I40" s="51">
        <v>129.35199</v>
      </c>
      <c r="J40" s="51">
        <v>71.423879999999997</v>
      </c>
      <c r="K40" s="51">
        <v>198.55904000000001</v>
      </c>
      <c r="L40" s="51">
        <v>587.29999999999995</v>
      </c>
      <c r="M40" s="51">
        <v>1123.5785000000001</v>
      </c>
      <c r="N40" s="51">
        <v>336.19486000000001</v>
      </c>
      <c r="O40" s="51">
        <v>1431.5069100000001</v>
      </c>
      <c r="P40" s="51">
        <v>1344.2302199999999</v>
      </c>
      <c r="Q40" s="51">
        <v>7609.1204799999996</v>
      </c>
    </row>
    <row r="41" spans="1:17" s="45" customFormat="1" ht="16.2" thickBot="1" x14ac:dyDescent="0.35">
      <c r="A41" s="44" t="s">
        <v>94</v>
      </c>
      <c r="C41" s="46" t="s">
        <v>106</v>
      </c>
      <c r="D41" s="47"/>
      <c r="E41" s="48">
        <v>85.629339999999999</v>
      </c>
      <c r="F41" s="48">
        <v>479.01582000000002</v>
      </c>
      <c r="G41" s="48">
        <v>3507.5373599999998</v>
      </c>
      <c r="H41" s="48">
        <v>6882.1446299999998</v>
      </c>
      <c r="I41" s="48">
        <v>195.86609000000001</v>
      </c>
      <c r="J41" s="48">
        <v>108.24954</v>
      </c>
      <c r="K41" s="48">
        <v>291.58897000000002</v>
      </c>
      <c r="L41" s="48">
        <v>1002.1556</v>
      </c>
      <c r="M41" s="48">
        <v>1818.40544</v>
      </c>
      <c r="N41" s="48">
        <v>485.77812999999998</v>
      </c>
      <c r="O41" s="48">
        <v>2243.00018</v>
      </c>
      <c r="P41" s="48">
        <v>2010.39204</v>
      </c>
      <c r="Q41" s="48">
        <v>12232.21213</v>
      </c>
    </row>
    <row r="42" spans="1:17" x14ac:dyDescent="0.3">
      <c r="D42" s="55" t="s">
        <v>99</v>
      </c>
      <c r="E42" s="56">
        <f>AVERAGE(E39:E41)</f>
        <v>70.865356666666671</v>
      </c>
      <c r="F42" s="56">
        <f t="shared" ref="F42:Q42" si="6">AVERAGE(F39:F41)</f>
        <v>430.20690666666673</v>
      </c>
      <c r="G42" s="56">
        <f t="shared" si="6"/>
        <v>2934.82726</v>
      </c>
      <c r="H42" s="56">
        <f t="shared" si="6"/>
        <v>5752.5187699999997</v>
      </c>
      <c r="I42" s="56">
        <f t="shared" si="6"/>
        <v>195.08939333333333</v>
      </c>
      <c r="J42" s="56">
        <f t="shared" si="6"/>
        <v>107.97562333333333</v>
      </c>
      <c r="K42" s="56">
        <f t="shared" si="6"/>
        <v>263.53043666666667</v>
      </c>
      <c r="L42" s="56">
        <f t="shared" si="6"/>
        <v>871.26242333333323</v>
      </c>
      <c r="M42" s="56">
        <f t="shared" si="6"/>
        <v>1657.3992533333333</v>
      </c>
      <c r="N42" s="56">
        <f t="shared" si="6"/>
        <v>452.38011333333333</v>
      </c>
      <c r="O42" s="56">
        <f t="shared" si="6"/>
        <v>2028.5396900000003</v>
      </c>
      <c r="P42" s="56">
        <f t="shared" si="6"/>
        <v>1865.3957199999998</v>
      </c>
      <c r="Q42" s="56">
        <f t="shared" si="6"/>
        <v>10696.011966666667</v>
      </c>
    </row>
    <row r="43" spans="1:17" x14ac:dyDescent="0.3">
      <c r="D43" t="s">
        <v>95</v>
      </c>
      <c r="E43">
        <f>STDEVA(E39:E41)</f>
        <v>17.207382605156287</v>
      </c>
      <c r="F43">
        <f t="shared" ref="F43:Q43" si="7">STDEVA(F39:F41)</f>
        <v>102.13248303615102</v>
      </c>
      <c r="G43">
        <f t="shared" si="7"/>
        <v>1034.8820978506456</v>
      </c>
      <c r="H43">
        <f t="shared" si="7"/>
        <v>2004.2796311098996</v>
      </c>
      <c r="I43">
        <f t="shared" si="7"/>
        <v>65.352516651442258</v>
      </c>
      <c r="J43">
        <f t="shared" si="7"/>
        <v>36.415557655367984</v>
      </c>
      <c r="K43">
        <f t="shared" si="7"/>
        <v>56.440779393539835</v>
      </c>
      <c r="L43">
        <f t="shared" si="7"/>
        <v>246.1685152881374</v>
      </c>
      <c r="M43">
        <f t="shared" si="7"/>
        <v>474.27749786025163</v>
      </c>
      <c r="N43">
        <f t="shared" si="7"/>
        <v>103.6054225518637</v>
      </c>
      <c r="O43">
        <f t="shared" si="7"/>
        <v>523.83346554101036</v>
      </c>
      <c r="P43">
        <f t="shared" si="7"/>
        <v>465.90807204086161</v>
      </c>
      <c r="Q43">
        <f t="shared" si="7"/>
        <v>2673.3362650947761</v>
      </c>
    </row>
    <row r="47" spans="1:17" ht="15" thickBot="1" x14ac:dyDescent="0.35">
      <c r="A47" s="54" t="s">
        <v>107</v>
      </c>
      <c r="E47" s="45" t="s">
        <v>116</v>
      </c>
    </row>
    <row r="48" spans="1:17" ht="15.6" x14ac:dyDescent="0.3">
      <c r="A48" s="35" t="s">
        <v>92</v>
      </c>
      <c r="B48" s="36"/>
      <c r="C48" s="37" t="s">
        <v>104</v>
      </c>
      <c r="D48" s="38"/>
      <c r="E48">
        <f>F39/E39</f>
        <v>6.6504412318437867</v>
      </c>
    </row>
    <row r="49" spans="1:5" ht="15.6" x14ac:dyDescent="0.3">
      <c r="A49" s="40" t="s">
        <v>93</v>
      </c>
      <c r="C49" s="41" t="s">
        <v>105</v>
      </c>
      <c r="D49" s="42"/>
      <c r="E49">
        <f t="shared" ref="E49:E50" si="8">F40/E40</f>
        <v>6.0196660958624033</v>
      </c>
    </row>
    <row r="50" spans="1:5" ht="16.2" thickBot="1" x14ac:dyDescent="0.35">
      <c r="A50" s="44" t="s">
        <v>94</v>
      </c>
      <c r="B50" s="45"/>
      <c r="C50" s="46" t="s">
        <v>106</v>
      </c>
      <c r="D50" s="47"/>
      <c r="E50">
        <f t="shared" si="8"/>
        <v>5.5940618017142256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ColWidth="11.44140625" defaultRowHeight="14.4" x14ac:dyDescent="0.3"/>
  <sheetData>
    <row r="1" spans="1:1" x14ac:dyDescent="0.3">
      <c r="A1" t="s">
        <v>119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50"/>
  <sheetViews>
    <sheetView workbookViewId="0"/>
  </sheetViews>
  <sheetFormatPr defaultColWidth="11.44140625" defaultRowHeight="14.4" x14ac:dyDescent="0.3"/>
  <sheetData>
    <row r="1" spans="1:7" x14ac:dyDescent="0.3">
      <c r="A1" t="s">
        <v>118</v>
      </c>
    </row>
    <row r="2" spans="1:7" x14ac:dyDescent="0.3">
      <c r="A2" s="34" t="s">
        <v>110</v>
      </c>
      <c r="B2" s="34"/>
      <c r="C2" s="34"/>
      <c r="D2" s="34"/>
      <c r="E2" s="34"/>
      <c r="F2" s="34"/>
      <c r="G2" s="34"/>
    </row>
    <row r="26" spans="2:16" ht="18" x14ac:dyDescent="0.35">
      <c r="B26" s="58" t="s">
        <v>113</v>
      </c>
      <c r="E26" s="58" t="s">
        <v>114</v>
      </c>
      <c r="I26" s="58" t="s">
        <v>114</v>
      </c>
      <c r="L26" s="58" t="s">
        <v>113</v>
      </c>
      <c r="P26" s="58" t="s">
        <v>114</v>
      </c>
    </row>
    <row r="48" spans="9:16" ht="18" x14ac:dyDescent="0.35">
      <c r="I48" s="58" t="s">
        <v>115</v>
      </c>
      <c r="P48" s="58" t="s">
        <v>115</v>
      </c>
    </row>
    <row r="50" spans="1:7" x14ac:dyDescent="0.3">
      <c r="A50" s="34" t="s">
        <v>111</v>
      </c>
      <c r="B50" s="34"/>
      <c r="C50" s="34"/>
      <c r="D50" s="34"/>
      <c r="E50" s="34"/>
      <c r="F50" s="34"/>
      <c r="G50" s="34" t="s">
        <v>112</v>
      </c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"/>
  <sheetViews>
    <sheetView topLeftCell="B1" workbookViewId="0">
      <selection activeCell="B1" sqref="B1"/>
    </sheetView>
  </sheetViews>
  <sheetFormatPr defaultColWidth="11.44140625" defaultRowHeight="14.4" x14ac:dyDescent="0.3"/>
  <cols>
    <col min="2" max="2" width="11.88671875" customWidth="1"/>
  </cols>
  <sheetData>
    <row r="1" spans="2:2" x14ac:dyDescent="0.3">
      <c r="B1" t="s">
        <v>117</v>
      </c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2"/>
  <sheetViews>
    <sheetView tabSelected="1" workbookViewId="0">
      <selection activeCell="H1" sqref="H1"/>
    </sheetView>
  </sheetViews>
  <sheetFormatPr defaultColWidth="11.44140625" defaultRowHeight="14.4" x14ac:dyDescent="0.3"/>
  <sheetData>
    <row r="1" spans="1:4" x14ac:dyDescent="0.3">
      <c r="A1" t="s">
        <v>121</v>
      </c>
    </row>
    <row r="2" spans="1:4" ht="15.6" x14ac:dyDescent="0.3">
      <c r="B2" s="57"/>
      <c r="C2" s="57"/>
      <c r="D2" s="57"/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S1 Galactose-1-P</vt:lpstr>
      <vt:lpstr>Table S2 II.1 Metabolites</vt:lpstr>
      <vt:lpstr>Table S3 II.3 Metabolites</vt:lpstr>
      <vt:lpstr>Table S4 nucleotide content</vt:lpstr>
      <vt:lpstr>Figure S1 Sanger seq</vt:lpstr>
      <vt:lpstr>Figure S2 WB - PPA2</vt:lpstr>
      <vt:lpstr>Figure S3 WB - rec. PPA1</vt:lpstr>
      <vt:lpstr>Figure S4 nucleotide content</vt:lpstr>
    </vt:vector>
  </TitlesOfParts>
  <Company>Salzburger Landeskliniken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Mayr Johannes</dc:creator>
  <cp:lastModifiedBy>MDPI</cp:lastModifiedBy>
  <dcterms:created xsi:type="dcterms:W3CDTF">2023-04-14T07:19:24Z</dcterms:created>
  <dcterms:modified xsi:type="dcterms:W3CDTF">2023-11-10T08:02:31Z</dcterms:modified>
</cp:coreProperties>
</file>