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LaCie Drive/Papers/TICKS/Tick cement/Paper/R. microplus/Submitted to Biomolecules/Supplemetary Materials/"/>
    </mc:Choice>
  </mc:AlternateContent>
  <xr:revisionPtr revIDLastSave="0" documentId="13_ncr:1_{4C523690-83FC-3B49-9B5E-12D300BBF882}" xr6:coauthVersionLast="45" xr6:coauthVersionMax="45" xr10:uidLastSave="{00000000-0000-0000-0000-000000000000}"/>
  <bookViews>
    <workbookView xWindow="19680" yWindow="2100" windowWidth="27440" windowHeight="24700" tabRatio="500" activeTab="4" xr2:uid="{00000000-000D-0000-FFFF-FFFF00000000}"/>
  </bookViews>
  <sheets>
    <sheet name="HOST-SG" sheetId="6" r:id="rId1"/>
    <sheet name="TICK-SG" sheetId="7" r:id="rId2"/>
    <sheet name="HOST-Cement" sheetId="3" r:id="rId3"/>
    <sheet name="TICK-Cement" sheetId="2" r:id="rId4"/>
    <sheet name="BP groups" sheetId="8" r:id="rId5"/>
  </sheets>
  <definedNames>
    <definedName name="_xlnm._FilterDatabase" localSheetId="0" hidden="1">'HOST-SG'!$A$2:$T$68</definedName>
    <definedName name="_xlnm._FilterDatabase" localSheetId="1" hidden="1">'TICK-SG'!$A$2:$T$2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11" i="3" l="1"/>
  <c r="O311" i="3" s="1"/>
  <c r="K311" i="3"/>
  <c r="L311" i="3" s="1"/>
  <c r="H311" i="3"/>
  <c r="I311" i="3" s="1"/>
  <c r="N310" i="3"/>
  <c r="O310" i="3" s="1"/>
  <c r="K310" i="3"/>
  <c r="L310" i="3" s="1"/>
  <c r="H310" i="3"/>
  <c r="I310" i="3"/>
  <c r="N309" i="3"/>
  <c r="O309" i="3" s="1"/>
  <c r="K309" i="3"/>
  <c r="L309" i="3" s="1"/>
  <c r="H309" i="3"/>
  <c r="I309" i="3" s="1"/>
  <c r="N308" i="3"/>
  <c r="O308" i="3" s="1"/>
  <c r="K308" i="3"/>
  <c r="L308" i="3" s="1"/>
  <c r="H308" i="3"/>
  <c r="I308" i="3" s="1"/>
  <c r="N307" i="3"/>
  <c r="O307" i="3" s="1"/>
  <c r="K307" i="3"/>
  <c r="L307" i="3"/>
  <c r="H307" i="3"/>
  <c r="I307" i="3"/>
  <c r="N306" i="3"/>
  <c r="O306" i="3" s="1"/>
  <c r="K306" i="3"/>
  <c r="L306" i="3" s="1"/>
  <c r="H306" i="3"/>
  <c r="I306" i="3" s="1"/>
  <c r="N305" i="3"/>
  <c r="O305" i="3"/>
  <c r="K305" i="3"/>
  <c r="L305" i="3" s="1"/>
  <c r="H305" i="3"/>
  <c r="I305" i="3" s="1"/>
  <c r="N304" i="3"/>
  <c r="O304" i="3" s="1"/>
  <c r="K304" i="3"/>
  <c r="L304" i="3" s="1"/>
  <c r="H304" i="3"/>
  <c r="I304" i="3" s="1"/>
  <c r="N303" i="3"/>
  <c r="O303" i="3"/>
  <c r="K303" i="3"/>
  <c r="L303" i="3" s="1"/>
  <c r="H303" i="3"/>
  <c r="I303" i="3" s="1"/>
  <c r="N301" i="3"/>
  <c r="O301" i="3" s="1"/>
  <c r="K301" i="3"/>
  <c r="L301" i="3" s="1"/>
  <c r="H301" i="3"/>
  <c r="I301" i="3"/>
  <c r="N300" i="3"/>
  <c r="O300" i="3" s="1"/>
  <c r="K300" i="3"/>
  <c r="L300" i="3" s="1"/>
  <c r="H300" i="3"/>
  <c r="I300" i="3" s="1"/>
  <c r="N299" i="3"/>
  <c r="O299" i="3" s="1"/>
  <c r="K299" i="3"/>
  <c r="L299" i="3"/>
  <c r="H299" i="3"/>
  <c r="I299" i="3" s="1"/>
  <c r="N298" i="3"/>
  <c r="O298" i="3" s="1"/>
  <c r="K298" i="3"/>
  <c r="L298" i="3"/>
  <c r="H298" i="3"/>
  <c r="I298" i="3" s="1"/>
  <c r="N297" i="3"/>
  <c r="O297" i="3" s="1"/>
  <c r="K297" i="3"/>
  <c r="L297" i="3" s="1"/>
  <c r="H297" i="3"/>
  <c r="I297" i="3" s="1"/>
  <c r="N296" i="3"/>
  <c r="O296" i="3" s="1"/>
  <c r="K296" i="3"/>
  <c r="L296" i="3" s="1"/>
  <c r="H296" i="3"/>
  <c r="I296" i="3" s="1"/>
  <c r="N294" i="3"/>
  <c r="O294" i="3"/>
  <c r="K294" i="3"/>
  <c r="L294" i="3"/>
  <c r="H294" i="3"/>
  <c r="I294" i="3" s="1"/>
  <c r="N293" i="3"/>
  <c r="O293" i="3"/>
  <c r="K293" i="3"/>
  <c r="L293" i="3" s="1"/>
  <c r="H293" i="3"/>
  <c r="I293" i="3"/>
  <c r="N292" i="3"/>
  <c r="O292" i="3" s="1"/>
  <c r="K292" i="3"/>
  <c r="L292" i="3" s="1"/>
  <c r="H292" i="3"/>
  <c r="I292" i="3" s="1"/>
  <c r="N291" i="3"/>
  <c r="O291" i="3"/>
  <c r="K291" i="3"/>
  <c r="L291" i="3" s="1"/>
  <c r="H291" i="3"/>
  <c r="I291" i="3" s="1"/>
  <c r="N290" i="3"/>
  <c r="O290" i="3"/>
  <c r="K290" i="3"/>
  <c r="L290" i="3" s="1"/>
  <c r="H290" i="3"/>
  <c r="I290" i="3" s="1"/>
  <c r="N289" i="3"/>
  <c r="O289" i="3"/>
  <c r="K289" i="3"/>
  <c r="L289" i="3" s="1"/>
  <c r="H289" i="3"/>
  <c r="I289" i="3" s="1"/>
  <c r="N288" i="3"/>
  <c r="O288" i="3" s="1"/>
  <c r="K288" i="3"/>
  <c r="L288" i="3" s="1"/>
  <c r="H288" i="3"/>
  <c r="I288" i="3"/>
  <c r="N287" i="3"/>
  <c r="O287" i="3"/>
  <c r="K287" i="3"/>
  <c r="L287" i="3" s="1"/>
  <c r="H287" i="3"/>
  <c r="I287" i="3"/>
  <c r="N286" i="3"/>
  <c r="O286" i="3" s="1"/>
  <c r="K286" i="3"/>
  <c r="L286" i="3"/>
  <c r="H286" i="3"/>
  <c r="I286" i="3" s="1"/>
  <c r="N285" i="3"/>
  <c r="O285" i="3" s="1"/>
  <c r="K285" i="3"/>
  <c r="L285" i="3" s="1"/>
  <c r="H285" i="3"/>
  <c r="I285" i="3"/>
  <c r="N284" i="3"/>
  <c r="O284" i="3" s="1"/>
  <c r="K284" i="3"/>
  <c r="L284" i="3" s="1"/>
  <c r="H284" i="3"/>
  <c r="I284" i="3"/>
  <c r="N283" i="3"/>
  <c r="O283" i="3" s="1"/>
  <c r="K283" i="3"/>
  <c r="L283" i="3" s="1"/>
  <c r="H283" i="3"/>
  <c r="I283" i="3" s="1"/>
  <c r="N282" i="3"/>
  <c r="O282" i="3" s="1"/>
  <c r="K282" i="3"/>
  <c r="L282" i="3" s="1"/>
  <c r="H282" i="3"/>
  <c r="I282" i="3" s="1"/>
  <c r="N281" i="3"/>
  <c r="O281" i="3" s="1"/>
  <c r="K281" i="3"/>
  <c r="L281" i="3" s="1"/>
  <c r="H281" i="3"/>
  <c r="I281" i="3"/>
  <c r="N280" i="3"/>
  <c r="O280" i="3" s="1"/>
  <c r="K280" i="3"/>
  <c r="L280" i="3" s="1"/>
  <c r="H280" i="3"/>
  <c r="I280" i="3" s="1"/>
  <c r="N279" i="3"/>
  <c r="O279" i="3"/>
  <c r="K279" i="3"/>
  <c r="L279" i="3" s="1"/>
  <c r="H279" i="3"/>
  <c r="I279" i="3" s="1"/>
  <c r="N278" i="3"/>
  <c r="O278" i="3" s="1"/>
  <c r="K278" i="3"/>
  <c r="L278" i="3" s="1"/>
  <c r="H278" i="3"/>
  <c r="I278" i="3" s="1"/>
  <c r="N277" i="3"/>
  <c r="O277" i="3" s="1"/>
  <c r="K277" i="3"/>
  <c r="L277" i="3"/>
  <c r="H277" i="3"/>
  <c r="I277" i="3" s="1"/>
  <c r="N276" i="3"/>
  <c r="O276" i="3" s="1"/>
  <c r="K276" i="3"/>
  <c r="L276" i="3" s="1"/>
  <c r="H276" i="3"/>
  <c r="I276" i="3"/>
  <c r="N275" i="3"/>
  <c r="O275" i="3"/>
  <c r="K275" i="3"/>
  <c r="L275" i="3" s="1"/>
  <c r="H275" i="3"/>
  <c r="I275" i="3"/>
  <c r="N274" i="3"/>
  <c r="O274" i="3"/>
  <c r="K274" i="3"/>
  <c r="L274" i="3"/>
  <c r="H274" i="3"/>
  <c r="I274" i="3" s="1"/>
  <c r="N273" i="3"/>
  <c r="O273" i="3" s="1"/>
  <c r="K273" i="3"/>
  <c r="L273" i="3" s="1"/>
  <c r="H273" i="3"/>
  <c r="I273" i="3"/>
  <c r="N272" i="3"/>
  <c r="O272" i="3" s="1"/>
  <c r="K272" i="3"/>
  <c r="L272" i="3" s="1"/>
  <c r="H272" i="3"/>
  <c r="I272" i="3" s="1"/>
  <c r="N271" i="3"/>
  <c r="O271" i="3" s="1"/>
  <c r="K271" i="3"/>
  <c r="L271" i="3" s="1"/>
  <c r="H271" i="3"/>
  <c r="I271" i="3" s="1"/>
  <c r="N270" i="3"/>
  <c r="O270" i="3"/>
  <c r="K270" i="3"/>
  <c r="L270" i="3" s="1"/>
  <c r="H270" i="3"/>
  <c r="I270" i="3" s="1"/>
  <c r="N269" i="3"/>
  <c r="O269" i="3" s="1"/>
  <c r="K269" i="3"/>
  <c r="L269" i="3"/>
  <c r="H269" i="3"/>
  <c r="I269" i="3"/>
  <c r="N268" i="3"/>
  <c r="O268" i="3" s="1"/>
  <c r="K268" i="3"/>
  <c r="L268" i="3"/>
  <c r="H268" i="3"/>
  <c r="I268" i="3"/>
  <c r="N267" i="3"/>
  <c r="O267" i="3" s="1"/>
  <c r="K267" i="3"/>
  <c r="L267" i="3" s="1"/>
  <c r="H267" i="3"/>
  <c r="I267" i="3" s="1"/>
  <c r="N266" i="3"/>
  <c r="O266" i="3"/>
  <c r="K266" i="3"/>
  <c r="L266" i="3"/>
  <c r="H266" i="3"/>
  <c r="I266" i="3" s="1"/>
  <c r="N265" i="3"/>
  <c r="O265" i="3"/>
  <c r="K265" i="3"/>
  <c r="L265" i="3" s="1"/>
  <c r="H265" i="3"/>
  <c r="I265" i="3" s="1"/>
  <c r="N264" i="3"/>
  <c r="O264" i="3" s="1"/>
  <c r="K264" i="3"/>
  <c r="L264" i="3" s="1"/>
  <c r="H264" i="3"/>
  <c r="I264" i="3" s="1"/>
  <c r="N263" i="3"/>
  <c r="O263" i="3"/>
  <c r="K263" i="3"/>
  <c r="L263" i="3" s="1"/>
  <c r="H263" i="3"/>
  <c r="I263" i="3" s="1"/>
  <c r="N262" i="3"/>
  <c r="O262" i="3" s="1"/>
  <c r="K262" i="3"/>
  <c r="L262" i="3"/>
  <c r="H262" i="3"/>
  <c r="I262" i="3" s="1"/>
  <c r="N261" i="3"/>
  <c r="O261" i="3" s="1"/>
  <c r="K261" i="3"/>
  <c r="L261" i="3"/>
  <c r="H261" i="3"/>
  <c r="I261" i="3"/>
  <c r="N260" i="3"/>
  <c r="O260" i="3" s="1"/>
  <c r="K260" i="3"/>
  <c r="L260" i="3" s="1"/>
  <c r="H260" i="3"/>
  <c r="I260" i="3" s="1"/>
  <c r="N259" i="3"/>
  <c r="O259" i="3"/>
  <c r="K259" i="3"/>
  <c r="L259" i="3" s="1"/>
  <c r="H259" i="3"/>
  <c r="I259" i="3"/>
  <c r="N258" i="3"/>
  <c r="O258" i="3" s="1"/>
  <c r="K258" i="3"/>
  <c r="L258" i="3" s="1"/>
  <c r="H258" i="3"/>
  <c r="I258" i="3" s="1"/>
  <c r="N257" i="3"/>
  <c r="O257" i="3"/>
  <c r="K257" i="3"/>
  <c r="L257" i="3" s="1"/>
  <c r="H257" i="3"/>
  <c r="I257" i="3" s="1"/>
  <c r="N256" i="3"/>
  <c r="O256" i="3" s="1"/>
  <c r="K256" i="3"/>
  <c r="L256" i="3" s="1"/>
  <c r="H256" i="3"/>
  <c r="I256" i="3"/>
  <c r="N255" i="3"/>
  <c r="O255" i="3" s="1"/>
  <c r="K255" i="3"/>
  <c r="L255" i="3" s="1"/>
  <c r="H255" i="3"/>
  <c r="I255" i="3"/>
  <c r="N254" i="3"/>
  <c r="O254" i="3" s="1"/>
  <c r="K254" i="3"/>
  <c r="L254" i="3" s="1"/>
  <c r="H254" i="3"/>
  <c r="I254" i="3" s="1"/>
  <c r="N253" i="3"/>
  <c r="O253" i="3" s="1"/>
  <c r="K253" i="3"/>
  <c r="L253" i="3" s="1"/>
  <c r="H253" i="3"/>
  <c r="I253" i="3"/>
  <c r="N252" i="3"/>
  <c r="O252" i="3" s="1"/>
  <c r="K252" i="3"/>
  <c r="L252" i="3"/>
  <c r="H252" i="3"/>
  <c r="I252" i="3" s="1"/>
  <c r="N251" i="3"/>
  <c r="O251" i="3" s="1"/>
  <c r="K251" i="3"/>
  <c r="L251" i="3" s="1"/>
  <c r="H251" i="3"/>
  <c r="I251" i="3" s="1"/>
  <c r="N250" i="3"/>
  <c r="O250" i="3" s="1"/>
  <c r="K250" i="3"/>
  <c r="L250" i="3"/>
  <c r="H250" i="3"/>
  <c r="I250" i="3" s="1"/>
  <c r="N249" i="3"/>
  <c r="O249" i="3" s="1"/>
  <c r="K249" i="3"/>
  <c r="L249" i="3"/>
  <c r="H249" i="3"/>
  <c r="I249" i="3" s="1"/>
  <c r="N248" i="3"/>
  <c r="O248" i="3" s="1"/>
  <c r="K248" i="3"/>
  <c r="L248" i="3"/>
  <c r="H248" i="3"/>
  <c r="I248" i="3" s="1"/>
  <c r="N247" i="3"/>
  <c r="O247" i="3" s="1"/>
  <c r="K247" i="3"/>
  <c r="L247" i="3" s="1"/>
  <c r="H247" i="3"/>
  <c r="I247" i="3"/>
  <c r="N246" i="3"/>
  <c r="O246" i="3" s="1"/>
  <c r="K246" i="3"/>
  <c r="L246" i="3" s="1"/>
  <c r="H246" i="3"/>
  <c r="I246" i="3" s="1"/>
  <c r="N245" i="3"/>
  <c r="O245" i="3" s="1"/>
  <c r="K245" i="3"/>
  <c r="L245" i="3" s="1"/>
  <c r="H245" i="3"/>
  <c r="I245" i="3" s="1"/>
  <c r="N244" i="3"/>
  <c r="O244" i="3" s="1"/>
  <c r="K244" i="3"/>
  <c r="L244" i="3" s="1"/>
  <c r="H244" i="3"/>
  <c r="I244" i="3" s="1"/>
  <c r="N243" i="3"/>
  <c r="O243" i="3"/>
  <c r="K243" i="3"/>
  <c r="L243" i="3" s="1"/>
  <c r="H243" i="3"/>
  <c r="I243" i="3" s="1"/>
  <c r="N242" i="3"/>
  <c r="O242" i="3"/>
  <c r="K242" i="3"/>
  <c r="L242" i="3" s="1"/>
  <c r="H242" i="3"/>
  <c r="I242" i="3" s="1"/>
  <c r="N241" i="3"/>
  <c r="O241" i="3"/>
  <c r="K241" i="3"/>
  <c r="L241" i="3" s="1"/>
  <c r="H241" i="3"/>
  <c r="I241" i="3" s="1"/>
  <c r="N240" i="3"/>
  <c r="O240" i="3" s="1"/>
  <c r="K240" i="3"/>
  <c r="L240" i="3" s="1"/>
  <c r="H240" i="3"/>
  <c r="I240" i="3" s="1"/>
  <c r="N239" i="3"/>
  <c r="O239" i="3" s="1"/>
  <c r="K239" i="3"/>
  <c r="L239" i="3" s="1"/>
  <c r="H239" i="3"/>
  <c r="I239" i="3"/>
  <c r="N238" i="3"/>
  <c r="O238" i="3" s="1"/>
  <c r="K238" i="3"/>
  <c r="L238" i="3"/>
  <c r="H238" i="3"/>
  <c r="I238" i="3" s="1"/>
  <c r="N237" i="3"/>
  <c r="O237" i="3" s="1"/>
  <c r="K237" i="3"/>
  <c r="L237" i="3"/>
  <c r="H237" i="3"/>
  <c r="I237" i="3" s="1"/>
  <c r="N236" i="3"/>
  <c r="O236" i="3" s="1"/>
  <c r="K236" i="3"/>
  <c r="L236" i="3"/>
  <c r="H236" i="3"/>
  <c r="I236" i="3" s="1"/>
  <c r="N235" i="3"/>
  <c r="O235" i="3"/>
  <c r="K235" i="3"/>
  <c r="L235" i="3" s="1"/>
  <c r="H235" i="3"/>
  <c r="I235" i="3" s="1"/>
  <c r="N234" i="3"/>
  <c r="O234" i="3" s="1"/>
  <c r="K234" i="3"/>
  <c r="L234" i="3" s="1"/>
  <c r="H234" i="3"/>
  <c r="I234" i="3" s="1"/>
  <c r="N233" i="3"/>
  <c r="O233" i="3"/>
  <c r="K233" i="3"/>
  <c r="L233" i="3" s="1"/>
  <c r="H233" i="3"/>
  <c r="I233" i="3" s="1"/>
  <c r="N232" i="3"/>
  <c r="O232" i="3" s="1"/>
  <c r="K232" i="3"/>
  <c r="L232" i="3" s="1"/>
  <c r="H232" i="3"/>
  <c r="I232" i="3" s="1"/>
  <c r="N231" i="3"/>
  <c r="O231" i="3"/>
  <c r="K231" i="3"/>
  <c r="L231" i="3" s="1"/>
  <c r="H231" i="3"/>
  <c r="I231" i="3" s="1"/>
  <c r="N230" i="3"/>
  <c r="O230" i="3"/>
  <c r="K230" i="3"/>
  <c r="L230" i="3" s="1"/>
  <c r="H230" i="3"/>
  <c r="I230" i="3" s="1"/>
  <c r="N229" i="3"/>
  <c r="O229" i="3"/>
  <c r="K229" i="3"/>
  <c r="L229" i="3" s="1"/>
  <c r="H229" i="3"/>
  <c r="I229" i="3" s="1"/>
  <c r="N228" i="3"/>
  <c r="O228" i="3" s="1"/>
  <c r="K228" i="3"/>
  <c r="L228" i="3" s="1"/>
  <c r="H228" i="3"/>
  <c r="I228" i="3"/>
  <c r="N227" i="3"/>
  <c r="O227" i="3"/>
  <c r="K227" i="3"/>
  <c r="L227" i="3" s="1"/>
  <c r="H227" i="3"/>
  <c r="I227" i="3"/>
  <c r="N226" i="3"/>
  <c r="O226" i="3" s="1"/>
  <c r="K226" i="3"/>
  <c r="L226" i="3" s="1"/>
  <c r="H226" i="3"/>
  <c r="I226" i="3" s="1"/>
  <c r="N225" i="3"/>
  <c r="O225" i="3" s="1"/>
  <c r="K225" i="3"/>
  <c r="L225" i="3" s="1"/>
  <c r="H225" i="3"/>
  <c r="I225" i="3"/>
  <c r="N224" i="3"/>
  <c r="O224" i="3" s="1"/>
  <c r="K224" i="3"/>
  <c r="L224" i="3" s="1"/>
  <c r="H224" i="3"/>
  <c r="I224" i="3"/>
  <c r="N223" i="3"/>
  <c r="O223" i="3" s="1"/>
  <c r="K223" i="3"/>
  <c r="L223" i="3" s="1"/>
  <c r="H223" i="3"/>
  <c r="I223" i="3"/>
  <c r="N222" i="3"/>
  <c r="O222" i="3" s="1"/>
  <c r="K222" i="3"/>
  <c r="L222" i="3" s="1"/>
  <c r="H222" i="3"/>
  <c r="I222" i="3" s="1"/>
  <c r="N221" i="3"/>
  <c r="O221" i="3" s="1"/>
  <c r="K221" i="3"/>
  <c r="L221" i="3" s="1"/>
  <c r="H221" i="3"/>
  <c r="I221" i="3"/>
  <c r="N220" i="3"/>
  <c r="O220" i="3" s="1"/>
  <c r="K220" i="3"/>
  <c r="L220" i="3" s="1"/>
  <c r="H220" i="3"/>
  <c r="I220" i="3" s="1"/>
  <c r="N219" i="3"/>
  <c r="O219" i="3"/>
  <c r="K219" i="3"/>
  <c r="L219" i="3" s="1"/>
  <c r="H219" i="3"/>
  <c r="I219" i="3" s="1"/>
  <c r="N218" i="3"/>
  <c r="O218" i="3"/>
  <c r="K218" i="3"/>
  <c r="L218" i="3" s="1"/>
  <c r="H218" i="3"/>
  <c r="I218" i="3" s="1"/>
  <c r="N217" i="3"/>
  <c r="O217" i="3" s="1"/>
  <c r="K217" i="3"/>
  <c r="L217" i="3" s="1"/>
  <c r="H217" i="3"/>
  <c r="I217" i="3"/>
  <c r="N216" i="3"/>
  <c r="O216" i="3" s="1"/>
  <c r="K216" i="3"/>
  <c r="L216" i="3"/>
  <c r="H216" i="3"/>
  <c r="I216" i="3" s="1"/>
  <c r="N215" i="3"/>
  <c r="O215" i="3" s="1"/>
  <c r="K215" i="3"/>
  <c r="L215" i="3" s="1"/>
  <c r="H215" i="3"/>
  <c r="I215" i="3"/>
  <c r="N213" i="3"/>
  <c r="O213" i="3" s="1"/>
  <c r="K213" i="3"/>
  <c r="L213" i="3" s="1"/>
  <c r="H213" i="3"/>
  <c r="I213" i="3" s="1"/>
  <c r="N212" i="3"/>
  <c r="O212" i="3" s="1"/>
  <c r="K212" i="3"/>
  <c r="L212" i="3"/>
  <c r="H212" i="3"/>
  <c r="I212" i="3" s="1"/>
  <c r="N211" i="3"/>
  <c r="O211" i="3" s="1"/>
  <c r="K211" i="3"/>
  <c r="L211" i="3"/>
  <c r="H211" i="3"/>
  <c r="I211" i="3" s="1"/>
  <c r="N210" i="3"/>
  <c r="O210" i="3" s="1"/>
  <c r="K210" i="3"/>
  <c r="L210" i="3" s="1"/>
  <c r="H210" i="3"/>
  <c r="I210" i="3" s="1"/>
  <c r="N209" i="3"/>
  <c r="O209" i="3" s="1"/>
  <c r="K209" i="3"/>
  <c r="L209" i="3"/>
  <c r="H209" i="3"/>
  <c r="I209" i="3" s="1"/>
  <c r="N208" i="3"/>
  <c r="O208" i="3"/>
  <c r="K208" i="3"/>
  <c r="L208" i="3" s="1"/>
  <c r="H208" i="3"/>
  <c r="I208" i="3" s="1"/>
  <c r="N207" i="3"/>
  <c r="O207" i="3" s="1"/>
  <c r="K207" i="3"/>
  <c r="L207" i="3" s="1"/>
  <c r="H207" i="3"/>
  <c r="I207" i="3" s="1"/>
  <c r="N206" i="3"/>
  <c r="O206" i="3" s="1"/>
  <c r="K206" i="3"/>
  <c r="L206" i="3" s="1"/>
  <c r="H206" i="3"/>
  <c r="I206" i="3"/>
  <c r="N205" i="3"/>
  <c r="O205" i="3" s="1"/>
  <c r="K205" i="3"/>
  <c r="L205" i="3" s="1"/>
  <c r="H205" i="3"/>
  <c r="I205" i="3" s="1"/>
  <c r="N204" i="3"/>
  <c r="O204" i="3" s="1"/>
  <c r="K204" i="3"/>
  <c r="L204" i="3" s="1"/>
  <c r="H204" i="3"/>
  <c r="I204" i="3" s="1"/>
  <c r="N203" i="3"/>
  <c r="O203" i="3" s="1"/>
  <c r="K203" i="3"/>
  <c r="L203" i="3" s="1"/>
  <c r="H203" i="3"/>
  <c r="I203" i="3"/>
  <c r="N202" i="3"/>
  <c r="O202" i="3" s="1"/>
  <c r="K202" i="3"/>
  <c r="L202" i="3" s="1"/>
  <c r="H202" i="3"/>
  <c r="I202" i="3" s="1"/>
  <c r="N201" i="3"/>
  <c r="O201" i="3" s="1"/>
  <c r="K201" i="3"/>
  <c r="L201" i="3" s="1"/>
  <c r="H201" i="3"/>
  <c r="I201" i="3" s="1"/>
  <c r="N200" i="3"/>
  <c r="O200" i="3" s="1"/>
  <c r="K200" i="3"/>
  <c r="L200" i="3"/>
  <c r="H200" i="3"/>
  <c r="I200" i="3" s="1"/>
  <c r="N199" i="3"/>
  <c r="O199" i="3" s="1"/>
  <c r="K199" i="3"/>
  <c r="L199" i="3" s="1"/>
  <c r="H199" i="3"/>
  <c r="I199" i="3" s="1"/>
  <c r="N198" i="3"/>
  <c r="O198" i="3"/>
  <c r="K198" i="3"/>
  <c r="L198" i="3" s="1"/>
  <c r="H198" i="3"/>
  <c r="I198" i="3" s="1"/>
  <c r="N197" i="3"/>
  <c r="O197" i="3"/>
  <c r="K197" i="3"/>
  <c r="L197" i="3"/>
  <c r="H197" i="3"/>
  <c r="I197" i="3" s="1"/>
  <c r="N196" i="3"/>
  <c r="O196" i="3"/>
  <c r="K196" i="3"/>
  <c r="L196" i="3" s="1"/>
  <c r="H196" i="3"/>
  <c r="I196" i="3" s="1"/>
  <c r="N195" i="3"/>
  <c r="O195" i="3" s="1"/>
  <c r="K195" i="3"/>
  <c r="L195" i="3" s="1"/>
  <c r="H195" i="3"/>
  <c r="I195" i="3"/>
  <c r="N194" i="3"/>
  <c r="O194" i="3"/>
  <c r="K194" i="3"/>
  <c r="L194" i="3" s="1"/>
  <c r="H194" i="3"/>
  <c r="I194" i="3"/>
  <c r="N193" i="3"/>
  <c r="O193" i="3" s="1"/>
  <c r="K193" i="3"/>
  <c r="L193" i="3" s="1"/>
  <c r="H193" i="3"/>
  <c r="I193" i="3" s="1"/>
  <c r="N192" i="3"/>
  <c r="O192" i="3"/>
  <c r="K192" i="3"/>
  <c r="L192" i="3"/>
  <c r="H192" i="3"/>
  <c r="I192" i="3" s="1"/>
  <c r="N191" i="3"/>
  <c r="O191" i="3" s="1"/>
  <c r="K191" i="3"/>
  <c r="L191" i="3" s="1"/>
  <c r="H191" i="3"/>
  <c r="I191" i="3"/>
  <c r="N190" i="3"/>
  <c r="O190" i="3" s="1"/>
  <c r="K190" i="3"/>
  <c r="L190" i="3" s="1"/>
  <c r="H190" i="3"/>
  <c r="I190" i="3" s="1"/>
  <c r="N188" i="3"/>
  <c r="O188" i="3" s="1"/>
  <c r="K188" i="3"/>
  <c r="L188" i="3" s="1"/>
  <c r="H188" i="3"/>
  <c r="I188" i="3" s="1"/>
  <c r="N187" i="3"/>
  <c r="O187" i="3" s="1"/>
  <c r="K187" i="3"/>
  <c r="L187" i="3" s="1"/>
  <c r="H187" i="3"/>
  <c r="I187" i="3" s="1"/>
  <c r="N186" i="3"/>
  <c r="O186" i="3" s="1"/>
  <c r="K186" i="3"/>
  <c r="L186" i="3" s="1"/>
  <c r="H186" i="3"/>
  <c r="I186" i="3"/>
  <c r="N185" i="3"/>
  <c r="O185" i="3" s="1"/>
  <c r="K185" i="3"/>
  <c r="L185" i="3" s="1"/>
  <c r="H185" i="3"/>
  <c r="I185" i="3" s="1"/>
  <c r="N184" i="3"/>
  <c r="O184" i="3"/>
  <c r="K184" i="3"/>
  <c r="L184" i="3" s="1"/>
  <c r="H184" i="3"/>
  <c r="I184" i="3" s="1"/>
  <c r="N182" i="3"/>
  <c r="O182" i="3" s="1"/>
  <c r="K182" i="3"/>
  <c r="L182" i="3" s="1"/>
  <c r="H182" i="3"/>
  <c r="I182" i="3" s="1"/>
  <c r="N181" i="3"/>
  <c r="O181" i="3" s="1"/>
  <c r="K181" i="3"/>
  <c r="L181" i="3"/>
  <c r="H181" i="3"/>
  <c r="I181" i="3" s="1"/>
  <c r="N180" i="3"/>
  <c r="O180" i="3" s="1"/>
  <c r="K180" i="3"/>
  <c r="L180" i="3" s="1"/>
  <c r="H180" i="3"/>
  <c r="I180" i="3" s="1"/>
  <c r="N179" i="3"/>
  <c r="O179" i="3" s="1"/>
  <c r="K179" i="3"/>
  <c r="L179" i="3" s="1"/>
  <c r="H179" i="3"/>
  <c r="I179" i="3" s="1"/>
  <c r="N178" i="3"/>
  <c r="O178" i="3" s="1"/>
  <c r="K178" i="3"/>
  <c r="L178" i="3" s="1"/>
  <c r="H178" i="3"/>
  <c r="I178" i="3" s="1"/>
  <c r="N177" i="3"/>
  <c r="O177" i="3" s="1"/>
  <c r="K177" i="3"/>
  <c r="L177" i="3" s="1"/>
  <c r="H177" i="3"/>
  <c r="I177" i="3" s="1"/>
  <c r="N176" i="3"/>
  <c r="O176" i="3" s="1"/>
  <c r="K176" i="3"/>
  <c r="L176" i="3" s="1"/>
  <c r="H176" i="3"/>
  <c r="I176" i="3" s="1"/>
  <c r="N175" i="3"/>
  <c r="O175" i="3" s="1"/>
  <c r="K175" i="3"/>
  <c r="L175" i="3" s="1"/>
  <c r="H175" i="3"/>
  <c r="I175" i="3" s="1"/>
  <c r="N174" i="3"/>
  <c r="O174" i="3"/>
  <c r="K174" i="3"/>
  <c r="L174" i="3" s="1"/>
  <c r="H174" i="3"/>
  <c r="I174" i="3" s="1"/>
  <c r="N173" i="3"/>
  <c r="O173" i="3" s="1"/>
  <c r="K173" i="3"/>
  <c r="L173" i="3" s="1"/>
  <c r="H173" i="3"/>
  <c r="I173" i="3" s="1"/>
  <c r="N172" i="3"/>
  <c r="O172" i="3" s="1"/>
  <c r="K172" i="3"/>
  <c r="L172" i="3" s="1"/>
  <c r="H172" i="3"/>
  <c r="I172" i="3" s="1"/>
  <c r="N171" i="3"/>
  <c r="O171" i="3" s="1"/>
  <c r="K171" i="3"/>
  <c r="L171" i="3" s="1"/>
  <c r="H171" i="3"/>
  <c r="I171" i="3" s="1"/>
  <c r="N170" i="3"/>
  <c r="O170" i="3" s="1"/>
  <c r="K170" i="3"/>
  <c r="L170" i="3"/>
  <c r="H170" i="3"/>
  <c r="I170" i="3" s="1"/>
  <c r="N169" i="3"/>
  <c r="O169" i="3" s="1"/>
  <c r="K169" i="3"/>
  <c r="L169" i="3" s="1"/>
  <c r="H169" i="3"/>
  <c r="I169" i="3" s="1"/>
  <c r="N168" i="3"/>
  <c r="O168" i="3" s="1"/>
  <c r="K168" i="3"/>
  <c r="L168" i="3" s="1"/>
  <c r="H168" i="3"/>
  <c r="I168" i="3" s="1"/>
  <c r="N167" i="3"/>
  <c r="O167" i="3" s="1"/>
  <c r="K167" i="3"/>
  <c r="L167" i="3" s="1"/>
  <c r="H167" i="3"/>
  <c r="I167" i="3" s="1"/>
  <c r="N166" i="3"/>
  <c r="O166" i="3"/>
  <c r="K166" i="3"/>
  <c r="L166" i="3" s="1"/>
  <c r="H166" i="3"/>
  <c r="I166" i="3" s="1"/>
  <c r="N165" i="3"/>
  <c r="O165" i="3" s="1"/>
  <c r="K165" i="3"/>
  <c r="L165" i="3"/>
  <c r="H165" i="3"/>
  <c r="I165" i="3" s="1"/>
  <c r="N164" i="3"/>
  <c r="O164" i="3" s="1"/>
  <c r="K164" i="3"/>
  <c r="L164" i="3" s="1"/>
  <c r="H164" i="3"/>
  <c r="I164" i="3" s="1"/>
  <c r="N163" i="3"/>
  <c r="O163" i="3"/>
  <c r="K163" i="3"/>
  <c r="L163" i="3" s="1"/>
  <c r="H163" i="3"/>
  <c r="I163" i="3" s="1"/>
  <c r="N162" i="3"/>
  <c r="O162" i="3" s="1"/>
  <c r="K162" i="3"/>
  <c r="L162" i="3" s="1"/>
  <c r="H162" i="3"/>
  <c r="I162" i="3" s="1"/>
  <c r="N161" i="3"/>
  <c r="O161" i="3" s="1"/>
  <c r="K161" i="3"/>
  <c r="L161" i="3"/>
  <c r="H161" i="3"/>
  <c r="I161" i="3" s="1"/>
  <c r="N160" i="3"/>
  <c r="O160" i="3" s="1"/>
  <c r="K160" i="3"/>
  <c r="L160" i="3" s="1"/>
  <c r="H160" i="3"/>
  <c r="I160" i="3"/>
  <c r="N159" i="3"/>
  <c r="O159" i="3"/>
  <c r="K159" i="3"/>
  <c r="L159" i="3" s="1"/>
  <c r="H159" i="3"/>
  <c r="I159" i="3" s="1"/>
  <c r="N158" i="3"/>
  <c r="O158" i="3" s="1"/>
  <c r="K158" i="3"/>
  <c r="L158" i="3" s="1"/>
  <c r="H158" i="3"/>
  <c r="I158" i="3" s="1"/>
  <c r="N157" i="3"/>
  <c r="O157" i="3" s="1"/>
  <c r="K157" i="3"/>
  <c r="L157" i="3" s="1"/>
  <c r="H157" i="3"/>
  <c r="I157" i="3" s="1"/>
  <c r="N156" i="3"/>
  <c r="O156" i="3" s="1"/>
  <c r="K156" i="3"/>
  <c r="L156" i="3" s="1"/>
  <c r="H156" i="3"/>
  <c r="I156" i="3" s="1"/>
  <c r="N155" i="3"/>
  <c r="O155" i="3" s="1"/>
  <c r="K155" i="3"/>
  <c r="L155" i="3" s="1"/>
  <c r="H155" i="3"/>
  <c r="I155" i="3" s="1"/>
  <c r="N154" i="3"/>
  <c r="O154" i="3"/>
  <c r="K154" i="3"/>
  <c r="L154" i="3" s="1"/>
  <c r="H154" i="3"/>
  <c r="I154" i="3" s="1"/>
  <c r="N153" i="3"/>
  <c r="O153" i="3" s="1"/>
  <c r="K153" i="3"/>
  <c r="L153" i="3" s="1"/>
  <c r="H153" i="3"/>
  <c r="I153" i="3"/>
  <c r="N152" i="3"/>
  <c r="O152" i="3" s="1"/>
  <c r="K152" i="3"/>
  <c r="L152" i="3" s="1"/>
  <c r="H152" i="3"/>
  <c r="I152" i="3" s="1"/>
  <c r="N151" i="3"/>
  <c r="O151" i="3" s="1"/>
  <c r="K151" i="3"/>
  <c r="L151" i="3" s="1"/>
  <c r="H151" i="3"/>
  <c r="I151" i="3" s="1"/>
  <c r="N150" i="3"/>
  <c r="O150" i="3" s="1"/>
  <c r="K150" i="3"/>
  <c r="L150" i="3" s="1"/>
  <c r="H150" i="3"/>
  <c r="I150" i="3" s="1"/>
  <c r="N149" i="3"/>
  <c r="O149" i="3" s="1"/>
  <c r="K149" i="3"/>
  <c r="L149" i="3" s="1"/>
  <c r="H149" i="3"/>
  <c r="I149" i="3" s="1"/>
  <c r="N148" i="3"/>
  <c r="O148" i="3" s="1"/>
  <c r="K148" i="3"/>
  <c r="L148" i="3" s="1"/>
  <c r="H148" i="3"/>
  <c r="I148" i="3" s="1"/>
  <c r="N147" i="3"/>
  <c r="O147" i="3" s="1"/>
  <c r="K147" i="3"/>
  <c r="L147" i="3" s="1"/>
  <c r="H147" i="3"/>
  <c r="I147" i="3" s="1"/>
  <c r="N146" i="3"/>
  <c r="O146" i="3"/>
  <c r="K146" i="3"/>
  <c r="L146" i="3" s="1"/>
  <c r="H146" i="3"/>
  <c r="I146" i="3" s="1"/>
  <c r="N145" i="3"/>
  <c r="O145" i="3" s="1"/>
  <c r="K145" i="3"/>
  <c r="L145" i="3" s="1"/>
  <c r="H145" i="3"/>
  <c r="I145" i="3" s="1"/>
  <c r="N144" i="3"/>
  <c r="O144" i="3" s="1"/>
  <c r="K144" i="3"/>
  <c r="L144" i="3" s="1"/>
  <c r="H144" i="3"/>
  <c r="I144" i="3"/>
  <c r="N143" i="3"/>
  <c r="O143" i="3" s="1"/>
  <c r="K143" i="3"/>
  <c r="L143" i="3" s="1"/>
  <c r="H143" i="3"/>
  <c r="I143" i="3" s="1"/>
  <c r="N142" i="3"/>
  <c r="O142" i="3" s="1"/>
  <c r="K142" i="3"/>
  <c r="L142" i="3" s="1"/>
  <c r="H142" i="3"/>
  <c r="I142" i="3" s="1"/>
  <c r="N141" i="3"/>
  <c r="O141" i="3" s="1"/>
  <c r="K141" i="3"/>
  <c r="L141" i="3"/>
  <c r="H141" i="3"/>
  <c r="I141" i="3" s="1"/>
  <c r="N140" i="3"/>
  <c r="O140" i="3" s="1"/>
  <c r="K140" i="3"/>
  <c r="L140" i="3" s="1"/>
  <c r="H140" i="3"/>
  <c r="I140" i="3"/>
  <c r="N139" i="3"/>
  <c r="O139" i="3"/>
  <c r="K139" i="3"/>
  <c r="L139" i="3" s="1"/>
  <c r="H139" i="3"/>
  <c r="I139" i="3" s="1"/>
  <c r="N138" i="3"/>
  <c r="O138" i="3" s="1"/>
  <c r="K138" i="3"/>
  <c r="L138" i="3"/>
  <c r="H138" i="3"/>
  <c r="I138" i="3" s="1"/>
  <c r="N137" i="3"/>
  <c r="O137" i="3" s="1"/>
  <c r="K137" i="3"/>
  <c r="L137" i="3" s="1"/>
  <c r="H137" i="3"/>
  <c r="I137" i="3"/>
  <c r="N136" i="3"/>
  <c r="O136" i="3" s="1"/>
  <c r="K136" i="3"/>
  <c r="L136" i="3" s="1"/>
  <c r="H136" i="3"/>
  <c r="I136" i="3" s="1"/>
  <c r="N135" i="3"/>
  <c r="O135" i="3" s="1"/>
  <c r="K135" i="3"/>
  <c r="L135" i="3" s="1"/>
  <c r="H135" i="3"/>
  <c r="I135" i="3" s="1"/>
  <c r="N134" i="3"/>
  <c r="O134" i="3"/>
  <c r="K134" i="3"/>
  <c r="L134" i="3" s="1"/>
  <c r="H134" i="3"/>
  <c r="I134" i="3" s="1"/>
  <c r="N133" i="3"/>
  <c r="O133" i="3" s="1"/>
  <c r="K133" i="3"/>
  <c r="L133" i="3" s="1"/>
  <c r="H133" i="3"/>
  <c r="I133" i="3"/>
  <c r="N132" i="3"/>
  <c r="O132" i="3" s="1"/>
  <c r="K132" i="3"/>
  <c r="L132" i="3" s="1"/>
  <c r="H132" i="3"/>
  <c r="I132" i="3" s="1"/>
  <c r="N131" i="3"/>
  <c r="O131" i="3" s="1"/>
  <c r="K131" i="3"/>
  <c r="L131" i="3" s="1"/>
  <c r="H131" i="3"/>
  <c r="I131" i="3" s="1"/>
  <c r="N130" i="3"/>
  <c r="O130" i="3" s="1"/>
  <c r="K130" i="3"/>
  <c r="L130" i="3" s="1"/>
  <c r="H130" i="3"/>
  <c r="I130" i="3" s="1"/>
  <c r="N129" i="3"/>
  <c r="O129" i="3" s="1"/>
  <c r="K129" i="3"/>
  <c r="L129" i="3" s="1"/>
  <c r="H129" i="3"/>
  <c r="I129" i="3" s="1"/>
  <c r="N128" i="3"/>
  <c r="O128" i="3" s="1"/>
  <c r="K128" i="3"/>
  <c r="L128" i="3" s="1"/>
  <c r="H128" i="3"/>
  <c r="I128" i="3"/>
  <c r="N127" i="3"/>
  <c r="O127" i="3"/>
  <c r="K127" i="3"/>
  <c r="L127" i="3" s="1"/>
  <c r="H127" i="3"/>
  <c r="I127" i="3" s="1"/>
  <c r="N126" i="3"/>
  <c r="O126" i="3" s="1"/>
  <c r="K126" i="3"/>
  <c r="L126" i="3"/>
  <c r="H126" i="3"/>
  <c r="I126" i="3" s="1"/>
  <c r="N125" i="3"/>
  <c r="O125" i="3" s="1"/>
  <c r="K125" i="3"/>
  <c r="L125" i="3" s="1"/>
  <c r="H125" i="3"/>
  <c r="I125" i="3" s="1"/>
  <c r="N124" i="3"/>
  <c r="O124" i="3" s="1"/>
  <c r="K124" i="3"/>
  <c r="L124" i="3" s="1"/>
  <c r="H124" i="3"/>
  <c r="I124" i="3"/>
  <c r="N123" i="3"/>
  <c r="O123" i="3" s="1"/>
  <c r="K123" i="3"/>
  <c r="L123" i="3" s="1"/>
  <c r="H123" i="3"/>
  <c r="I123" i="3" s="1"/>
  <c r="N122" i="3"/>
  <c r="O122" i="3" s="1"/>
  <c r="K122" i="3"/>
  <c r="L122" i="3"/>
  <c r="H122" i="3"/>
  <c r="I122" i="3" s="1"/>
  <c r="N121" i="3"/>
  <c r="O121" i="3" s="1"/>
  <c r="K121" i="3"/>
  <c r="L121" i="3" s="1"/>
  <c r="H121" i="3"/>
  <c r="I121" i="3"/>
  <c r="N120" i="3"/>
  <c r="O120" i="3" s="1"/>
  <c r="K120" i="3"/>
  <c r="L120" i="3" s="1"/>
  <c r="H120" i="3"/>
  <c r="I120" i="3" s="1"/>
  <c r="N119" i="3"/>
  <c r="O119" i="3" s="1"/>
  <c r="K119" i="3"/>
  <c r="L119" i="3" s="1"/>
  <c r="H119" i="3"/>
  <c r="I119" i="3" s="1"/>
  <c r="N118" i="3"/>
  <c r="O118" i="3" s="1"/>
  <c r="K118" i="3"/>
  <c r="L118" i="3" s="1"/>
  <c r="H118" i="3"/>
  <c r="I118" i="3" s="1"/>
  <c r="N117" i="3"/>
  <c r="O117" i="3" s="1"/>
  <c r="K117" i="3"/>
  <c r="L117" i="3"/>
  <c r="H117" i="3"/>
  <c r="I117" i="3" s="1"/>
  <c r="N116" i="3"/>
  <c r="O116" i="3" s="1"/>
  <c r="K116" i="3"/>
  <c r="L116" i="3" s="1"/>
  <c r="H116" i="3"/>
  <c r="I116" i="3" s="1"/>
  <c r="N115" i="3"/>
  <c r="O115" i="3" s="1"/>
  <c r="K115" i="3"/>
  <c r="L115" i="3" s="1"/>
  <c r="H115" i="3"/>
  <c r="I115" i="3" s="1"/>
  <c r="N114" i="3"/>
  <c r="O114" i="3" s="1"/>
  <c r="K114" i="3"/>
  <c r="L114" i="3" s="1"/>
  <c r="H114" i="3"/>
  <c r="I114" i="3" s="1"/>
  <c r="N113" i="3"/>
  <c r="O113" i="3" s="1"/>
  <c r="K113" i="3"/>
  <c r="L113" i="3" s="1"/>
  <c r="H113" i="3"/>
  <c r="I113" i="3" s="1"/>
  <c r="N112" i="3"/>
  <c r="O112" i="3" s="1"/>
  <c r="K112" i="3"/>
  <c r="L112" i="3" s="1"/>
  <c r="H112" i="3"/>
  <c r="I112" i="3"/>
  <c r="N111" i="3"/>
  <c r="O111" i="3" s="1"/>
  <c r="K111" i="3"/>
  <c r="L111" i="3" s="1"/>
  <c r="H111" i="3"/>
  <c r="I111" i="3" s="1"/>
  <c r="N110" i="3"/>
  <c r="O110" i="3"/>
  <c r="K110" i="3"/>
  <c r="L110" i="3"/>
  <c r="H110" i="3"/>
  <c r="I110" i="3" s="1"/>
  <c r="N109" i="3"/>
  <c r="O109" i="3" s="1"/>
  <c r="K109" i="3"/>
  <c r="L109" i="3" s="1"/>
  <c r="H109" i="3"/>
  <c r="I109" i="3" s="1"/>
  <c r="N108" i="3"/>
  <c r="O108" i="3" s="1"/>
  <c r="K108" i="3"/>
  <c r="L108" i="3" s="1"/>
  <c r="H108" i="3"/>
  <c r="I108" i="3"/>
  <c r="N107" i="3"/>
  <c r="O107" i="3" s="1"/>
  <c r="K107" i="3"/>
  <c r="L107" i="3" s="1"/>
  <c r="H107" i="3"/>
  <c r="I107" i="3" s="1"/>
  <c r="N106" i="3"/>
  <c r="O106" i="3" s="1"/>
  <c r="K106" i="3"/>
  <c r="L106" i="3" s="1"/>
  <c r="H106" i="3"/>
  <c r="I106" i="3" s="1"/>
  <c r="N105" i="3"/>
  <c r="O105" i="3" s="1"/>
  <c r="K105" i="3"/>
  <c r="L105" i="3" s="1"/>
  <c r="H105" i="3"/>
  <c r="I105" i="3" s="1"/>
  <c r="N104" i="3"/>
  <c r="O104" i="3" s="1"/>
  <c r="K104" i="3"/>
  <c r="L104" i="3" s="1"/>
  <c r="H104" i="3"/>
  <c r="I104" i="3" s="1"/>
  <c r="N103" i="3"/>
  <c r="O103" i="3" s="1"/>
  <c r="K103" i="3"/>
  <c r="L103" i="3" s="1"/>
  <c r="H103" i="3"/>
  <c r="I103" i="3" s="1"/>
  <c r="N102" i="3"/>
  <c r="O102" i="3"/>
  <c r="K102" i="3"/>
  <c r="L102" i="3" s="1"/>
  <c r="H102" i="3"/>
  <c r="I102" i="3" s="1"/>
  <c r="N101" i="3"/>
  <c r="O101" i="3" s="1"/>
  <c r="K101" i="3"/>
  <c r="L101" i="3" s="1"/>
  <c r="H101" i="3"/>
  <c r="I101" i="3" s="1"/>
  <c r="N100" i="3"/>
  <c r="O100" i="3" s="1"/>
  <c r="K100" i="3"/>
  <c r="L100" i="3" s="1"/>
  <c r="H100" i="3"/>
  <c r="I100" i="3" s="1"/>
  <c r="N99" i="3"/>
  <c r="O99" i="3" s="1"/>
  <c r="K99" i="3"/>
  <c r="L99" i="3" s="1"/>
  <c r="H99" i="3"/>
  <c r="I99" i="3" s="1"/>
  <c r="N98" i="3"/>
  <c r="O98" i="3" s="1"/>
  <c r="K98" i="3"/>
  <c r="L98" i="3"/>
  <c r="H98" i="3"/>
  <c r="I98" i="3" s="1"/>
  <c r="N97" i="3"/>
  <c r="O97" i="3" s="1"/>
  <c r="K97" i="3"/>
  <c r="L97" i="3" s="1"/>
  <c r="H97" i="3"/>
  <c r="I97" i="3"/>
  <c r="N96" i="3"/>
  <c r="O96" i="3" s="1"/>
  <c r="K96" i="3"/>
  <c r="L96" i="3" s="1"/>
  <c r="H96" i="3"/>
  <c r="I96" i="3" s="1"/>
  <c r="N95" i="3"/>
  <c r="O95" i="3" s="1"/>
  <c r="K95" i="3"/>
  <c r="L95" i="3" s="1"/>
  <c r="H95" i="3"/>
  <c r="I95" i="3" s="1"/>
  <c r="N94" i="3"/>
  <c r="O94" i="3" s="1"/>
  <c r="K94" i="3"/>
  <c r="L94" i="3"/>
  <c r="H94" i="3"/>
  <c r="I94" i="3" s="1"/>
  <c r="N93" i="3"/>
  <c r="O93" i="3" s="1"/>
  <c r="K93" i="3"/>
  <c r="L93" i="3" s="1"/>
  <c r="H93" i="3"/>
  <c r="I93" i="3"/>
  <c r="N92" i="3"/>
  <c r="O92" i="3" s="1"/>
  <c r="K92" i="3"/>
  <c r="L92" i="3" s="1"/>
  <c r="H92" i="3"/>
  <c r="I92" i="3" s="1"/>
  <c r="N91" i="3"/>
  <c r="O91" i="3" s="1"/>
  <c r="K91" i="3"/>
  <c r="L91" i="3" s="1"/>
  <c r="H91" i="3"/>
  <c r="I91" i="3" s="1"/>
  <c r="N90" i="3"/>
  <c r="O90" i="3"/>
  <c r="K90" i="3"/>
  <c r="L90" i="3" s="1"/>
  <c r="H90" i="3"/>
  <c r="I90" i="3" s="1"/>
  <c r="N89" i="3"/>
  <c r="O89" i="3" s="1"/>
  <c r="K89" i="3"/>
  <c r="L89" i="3" s="1"/>
  <c r="H89" i="3"/>
  <c r="I89" i="3" s="1"/>
  <c r="N88" i="3"/>
  <c r="O88" i="3" s="1"/>
  <c r="K88" i="3"/>
  <c r="L88" i="3" s="1"/>
  <c r="H88" i="3"/>
  <c r="I88" i="3" s="1"/>
  <c r="N87" i="3"/>
  <c r="O87" i="3" s="1"/>
  <c r="K87" i="3"/>
  <c r="L87" i="3" s="1"/>
  <c r="H87" i="3"/>
  <c r="I87" i="3" s="1"/>
  <c r="N86" i="3"/>
  <c r="O86" i="3"/>
  <c r="K86" i="3"/>
  <c r="L86" i="3" s="1"/>
  <c r="H86" i="3"/>
  <c r="I86" i="3" s="1"/>
  <c r="N85" i="3"/>
  <c r="O85" i="3" s="1"/>
  <c r="K85" i="3"/>
  <c r="L85" i="3"/>
  <c r="H85" i="3"/>
  <c r="I85" i="3" s="1"/>
  <c r="N84" i="3"/>
  <c r="O84" i="3" s="1"/>
  <c r="K84" i="3"/>
  <c r="L84" i="3" s="1"/>
  <c r="H84" i="3"/>
  <c r="I84" i="3" s="1"/>
  <c r="N83" i="3"/>
  <c r="O83" i="3" s="1"/>
  <c r="K83" i="3"/>
  <c r="L83" i="3" s="1"/>
  <c r="H83" i="3"/>
  <c r="I83" i="3" s="1"/>
  <c r="N82" i="3"/>
  <c r="O82" i="3" s="1"/>
  <c r="K82" i="3"/>
  <c r="L82" i="3" s="1"/>
  <c r="H82" i="3"/>
  <c r="I82" i="3"/>
  <c r="N81" i="3"/>
  <c r="O81" i="3" s="1"/>
  <c r="K81" i="3"/>
  <c r="L81" i="3" s="1"/>
  <c r="H81" i="3"/>
  <c r="I81" i="3" s="1"/>
  <c r="N80" i="3"/>
  <c r="O80" i="3" s="1"/>
  <c r="K80" i="3"/>
  <c r="L80" i="3"/>
  <c r="H80" i="3"/>
  <c r="I80" i="3" s="1"/>
  <c r="N79" i="3"/>
  <c r="O79" i="3" s="1"/>
  <c r="K79" i="3"/>
  <c r="L79" i="3" s="1"/>
  <c r="H79" i="3"/>
  <c r="I79" i="3" s="1"/>
  <c r="N78" i="3"/>
  <c r="O78" i="3" s="1"/>
  <c r="K78" i="3"/>
  <c r="L78" i="3" s="1"/>
  <c r="H78" i="3"/>
  <c r="I78" i="3" s="1"/>
  <c r="N77" i="3"/>
  <c r="O77" i="3"/>
  <c r="K77" i="3"/>
  <c r="L77" i="3" s="1"/>
  <c r="H77" i="3"/>
  <c r="I77" i="3" s="1"/>
  <c r="N76" i="3"/>
  <c r="O76" i="3" s="1"/>
  <c r="K76" i="3"/>
  <c r="L76" i="3" s="1"/>
  <c r="H76" i="3"/>
  <c r="I76" i="3" s="1"/>
  <c r="N75" i="3"/>
  <c r="O75" i="3" s="1"/>
  <c r="K75" i="3"/>
  <c r="L75" i="3"/>
  <c r="H75" i="3"/>
  <c r="I75" i="3"/>
  <c r="N74" i="3"/>
  <c r="O74" i="3" s="1"/>
  <c r="K74" i="3"/>
  <c r="L74" i="3" s="1"/>
  <c r="H74" i="3"/>
  <c r="I74" i="3" s="1"/>
  <c r="N73" i="3"/>
  <c r="O73" i="3"/>
  <c r="K73" i="3"/>
  <c r="L73" i="3" s="1"/>
  <c r="H73" i="3"/>
  <c r="I73" i="3" s="1"/>
  <c r="N72" i="3"/>
  <c r="O72" i="3" s="1"/>
  <c r="K72" i="3"/>
  <c r="L72" i="3" s="1"/>
  <c r="H72" i="3"/>
  <c r="I72" i="3" s="1"/>
  <c r="N71" i="3"/>
  <c r="O71" i="3" s="1"/>
  <c r="K71" i="3"/>
  <c r="L71" i="3" s="1"/>
  <c r="H71" i="3"/>
  <c r="I71" i="3" s="1"/>
  <c r="N70" i="3"/>
  <c r="O70" i="3" s="1"/>
  <c r="K70" i="3"/>
  <c r="L70" i="3" s="1"/>
  <c r="H70" i="3"/>
  <c r="I70" i="3" s="1"/>
  <c r="N69" i="3"/>
  <c r="O69" i="3" s="1"/>
  <c r="K69" i="3"/>
  <c r="L69" i="3" s="1"/>
  <c r="H69" i="3"/>
  <c r="I69" i="3" s="1"/>
  <c r="N68" i="3"/>
  <c r="O68" i="3" s="1"/>
  <c r="K68" i="3"/>
  <c r="L68" i="3"/>
  <c r="H68" i="3"/>
  <c r="I68" i="3" s="1"/>
  <c r="N67" i="3"/>
  <c r="O67" i="3" s="1"/>
  <c r="K67" i="3"/>
  <c r="L67" i="3" s="1"/>
  <c r="H67" i="3"/>
  <c r="I67" i="3" s="1"/>
  <c r="N66" i="3"/>
  <c r="O66" i="3" s="1"/>
  <c r="K66" i="3"/>
  <c r="L66" i="3" s="1"/>
  <c r="H66" i="3"/>
  <c r="I66" i="3"/>
  <c r="N65" i="3"/>
  <c r="O65" i="3" s="1"/>
  <c r="K65" i="3"/>
  <c r="L65" i="3" s="1"/>
  <c r="H65" i="3"/>
  <c r="I65" i="3" s="1"/>
  <c r="N64" i="3"/>
  <c r="O64" i="3"/>
  <c r="K64" i="3"/>
  <c r="L64" i="3" s="1"/>
  <c r="H64" i="3"/>
  <c r="I64" i="3" s="1"/>
  <c r="N63" i="3"/>
  <c r="O63" i="3" s="1"/>
  <c r="K63" i="3"/>
  <c r="L63" i="3"/>
  <c r="H63" i="3"/>
  <c r="I63" i="3" s="1"/>
  <c r="N62" i="3"/>
  <c r="O62" i="3" s="1"/>
  <c r="K62" i="3"/>
  <c r="L62" i="3" s="1"/>
  <c r="H62" i="3"/>
  <c r="I62" i="3" s="1"/>
  <c r="N61" i="3"/>
  <c r="O61" i="3" s="1"/>
  <c r="K61" i="3"/>
  <c r="L61" i="3" s="1"/>
  <c r="H61" i="3"/>
  <c r="I61" i="3" s="1"/>
  <c r="N60" i="3"/>
  <c r="O60" i="3"/>
  <c r="K60" i="3"/>
  <c r="L60" i="3"/>
  <c r="H60" i="3"/>
  <c r="I60" i="3" s="1"/>
  <c r="N59" i="3"/>
  <c r="O59" i="3" s="1"/>
  <c r="K59" i="3"/>
  <c r="L59" i="3" s="1"/>
  <c r="H59" i="3"/>
  <c r="I59" i="3"/>
  <c r="N58" i="3"/>
  <c r="O58" i="3" s="1"/>
  <c r="K58" i="3"/>
  <c r="L58" i="3" s="1"/>
  <c r="H58" i="3"/>
  <c r="I58" i="3" s="1"/>
  <c r="N57" i="3"/>
  <c r="O57" i="3" s="1"/>
  <c r="K57" i="3"/>
  <c r="L57" i="3" s="1"/>
  <c r="H57" i="3"/>
  <c r="I57" i="3" s="1"/>
  <c r="N56" i="3"/>
  <c r="O56" i="3" s="1"/>
  <c r="K56" i="3"/>
  <c r="L56" i="3"/>
  <c r="H56" i="3"/>
  <c r="I56" i="3" s="1"/>
  <c r="N55" i="3"/>
  <c r="O55" i="3" s="1"/>
  <c r="K55" i="3"/>
  <c r="L55" i="3" s="1"/>
  <c r="H55" i="3"/>
  <c r="I55" i="3" s="1"/>
  <c r="N54" i="3"/>
  <c r="O54" i="3" s="1"/>
  <c r="K54" i="3"/>
  <c r="L54" i="3" s="1"/>
  <c r="H54" i="3"/>
  <c r="I54" i="3"/>
  <c r="N53" i="3"/>
  <c r="O53" i="3"/>
  <c r="K53" i="3"/>
  <c r="L53" i="3" s="1"/>
  <c r="H53" i="3"/>
  <c r="I53" i="3" s="1"/>
  <c r="N52" i="3"/>
  <c r="O52" i="3" s="1"/>
  <c r="K52" i="3"/>
  <c r="L52" i="3"/>
  <c r="H52" i="3"/>
  <c r="I52" i="3" s="1"/>
  <c r="N51" i="3"/>
  <c r="O51" i="3" s="1"/>
  <c r="K51" i="3"/>
  <c r="L51" i="3" s="1"/>
  <c r="H51" i="3"/>
  <c r="I51" i="3" s="1"/>
  <c r="N50" i="3"/>
  <c r="O50" i="3" s="1"/>
  <c r="K50" i="3"/>
  <c r="L50" i="3" s="1"/>
  <c r="H50" i="3"/>
  <c r="I50" i="3" s="1"/>
  <c r="N49" i="3"/>
  <c r="O49" i="3" s="1"/>
  <c r="K49" i="3"/>
  <c r="L49" i="3" s="1"/>
  <c r="H49" i="3"/>
  <c r="I49" i="3" s="1"/>
  <c r="N48" i="3"/>
  <c r="O48" i="3" s="1"/>
  <c r="K48" i="3"/>
  <c r="L48" i="3" s="1"/>
  <c r="H48" i="3"/>
  <c r="I48" i="3" s="1"/>
  <c r="N47" i="3"/>
  <c r="O47" i="3" s="1"/>
  <c r="K47" i="3"/>
  <c r="L47" i="3" s="1"/>
  <c r="H47" i="3"/>
  <c r="I47" i="3"/>
  <c r="N46" i="3"/>
  <c r="O46" i="3" s="1"/>
  <c r="K46" i="3"/>
  <c r="L46" i="3" s="1"/>
  <c r="H46" i="3"/>
  <c r="I46" i="3" s="1"/>
  <c r="N45" i="3"/>
  <c r="O45" i="3" s="1"/>
  <c r="K45" i="3"/>
  <c r="L45" i="3" s="1"/>
  <c r="H45" i="3"/>
  <c r="I45" i="3" s="1"/>
  <c r="N44" i="3"/>
  <c r="O44" i="3"/>
  <c r="K44" i="3"/>
  <c r="L44" i="3" s="1"/>
  <c r="H44" i="3"/>
  <c r="I44" i="3" s="1"/>
  <c r="N43" i="3"/>
  <c r="O43" i="3" s="1"/>
  <c r="K43" i="3"/>
  <c r="L43" i="3"/>
  <c r="H43" i="3"/>
  <c r="I43" i="3" s="1"/>
  <c r="N42" i="3"/>
  <c r="O42" i="3" s="1"/>
  <c r="K42" i="3"/>
  <c r="L42" i="3" s="1"/>
  <c r="H42" i="3"/>
  <c r="I42" i="3"/>
  <c r="N41" i="3"/>
  <c r="O41" i="3" s="1"/>
  <c r="K41" i="3"/>
  <c r="L41" i="3" s="1"/>
  <c r="H41" i="3"/>
  <c r="I41" i="3" s="1"/>
  <c r="N40" i="3"/>
  <c r="O40" i="3" s="1"/>
  <c r="K40" i="3"/>
  <c r="L40" i="3" s="1"/>
  <c r="H40" i="3"/>
  <c r="I40" i="3" s="1"/>
  <c r="N39" i="3"/>
  <c r="O39" i="3" s="1"/>
  <c r="K39" i="3"/>
  <c r="L39" i="3"/>
  <c r="H39" i="3"/>
  <c r="I39" i="3"/>
  <c r="N38" i="3"/>
  <c r="O38" i="3" s="1"/>
  <c r="K38" i="3"/>
  <c r="L38" i="3" s="1"/>
  <c r="H38" i="3"/>
  <c r="I38" i="3" s="1"/>
  <c r="N37" i="3"/>
  <c r="O37" i="3"/>
  <c r="K37" i="3"/>
  <c r="L37" i="3" s="1"/>
  <c r="H37" i="3"/>
  <c r="I37" i="3" s="1"/>
  <c r="N36" i="3"/>
  <c r="O36" i="3" s="1"/>
  <c r="K36" i="3"/>
  <c r="L36" i="3" s="1"/>
  <c r="H36" i="3"/>
  <c r="I36" i="3" s="1"/>
  <c r="N35" i="3"/>
  <c r="O35" i="3" s="1"/>
  <c r="K35" i="3"/>
  <c r="L35" i="3" s="1"/>
  <c r="H35" i="3"/>
  <c r="I35" i="3"/>
  <c r="N34" i="3"/>
  <c r="O34" i="3" s="1"/>
  <c r="K34" i="3"/>
  <c r="L34" i="3" s="1"/>
  <c r="H34" i="3"/>
  <c r="I34" i="3" s="1"/>
  <c r="N33" i="3"/>
  <c r="O33" i="3" s="1"/>
  <c r="K33" i="3"/>
  <c r="L33" i="3" s="1"/>
  <c r="H33" i="3"/>
  <c r="I33" i="3" s="1"/>
  <c r="N32" i="3"/>
  <c r="O32" i="3"/>
  <c r="K32" i="3"/>
  <c r="L32" i="3"/>
  <c r="H32" i="3"/>
  <c r="I32" i="3" s="1"/>
  <c r="N31" i="3"/>
  <c r="O31" i="3" s="1"/>
  <c r="K31" i="3"/>
  <c r="L31" i="3" s="1"/>
  <c r="H31" i="3"/>
  <c r="I31" i="3"/>
  <c r="N30" i="3"/>
  <c r="O30" i="3" s="1"/>
  <c r="K30" i="3"/>
  <c r="L30" i="3" s="1"/>
  <c r="H30" i="3"/>
  <c r="I30" i="3" s="1"/>
  <c r="N29" i="3"/>
  <c r="O29" i="3" s="1"/>
  <c r="K29" i="3"/>
  <c r="L29" i="3" s="1"/>
  <c r="H29" i="3"/>
  <c r="I29" i="3" s="1"/>
  <c r="N28" i="3"/>
  <c r="O28" i="3" s="1"/>
  <c r="K28" i="3"/>
  <c r="L28" i="3" s="1"/>
  <c r="H28" i="3"/>
  <c r="I28" i="3" s="1"/>
  <c r="N27" i="3"/>
  <c r="O27" i="3" s="1"/>
  <c r="K27" i="3"/>
  <c r="L27" i="3" s="1"/>
  <c r="H27" i="3"/>
  <c r="I27" i="3" s="1"/>
  <c r="N26" i="3"/>
  <c r="O26" i="3" s="1"/>
  <c r="K26" i="3"/>
  <c r="L26" i="3" s="1"/>
  <c r="H26" i="3"/>
  <c r="I26" i="3" s="1"/>
  <c r="N25" i="3"/>
  <c r="O25" i="3"/>
  <c r="K25" i="3"/>
  <c r="L25" i="3" s="1"/>
  <c r="H25" i="3"/>
  <c r="I25" i="3" s="1"/>
  <c r="N24" i="3"/>
  <c r="O24" i="3" s="1"/>
  <c r="K24" i="3"/>
  <c r="L24" i="3" s="1"/>
  <c r="H24" i="3"/>
  <c r="I24" i="3" s="1"/>
  <c r="N23" i="3"/>
  <c r="O23" i="3" s="1"/>
  <c r="K23" i="3"/>
  <c r="L23" i="3"/>
  <c r="H23" i="3"/>
  <c r="I23" i="3" s="1"/>
  <c r="N22" i="3"/>
  <c r="O22" i="3" s="1"/>
  <c r="K22" i="3"/>
  <c r="L22" i="3" s="1"/>
  <c r="H22" i="3"/>
  <c r="I22" i="3"/>
  <c r="N21" i="3"/>
  <c r="O21" i="3" s="1"/>
  <c r="K21" i="3"/>
  <c r="L21" i="3" s="1"/>
  <c r="H21" i="3"/>
  <c r="I21" i="3" s="1"/>
  <c r="N20" i="3"/>
  <c r="O20" i="3"/>
  <c r="K20" i="3"/>
  <c r="L20" i="3" s="1"/>
  <c r="H20" i="3"/>
  <c r="I20" i="3" s="1"/>
  <c r="N19" i="3"/>
  <c r="O19" i="3" s="1"/>
  <c r="K19" i="3"/>
  <c r="L19" i="3" s="1"/>
  <c r="H19" i="3"/>
  <c r="I19" i="3" s="1"/>
  <c r="N18" i="3"/>
  <c r="O18" i="3" s="1"/>
  <c r="K18" i="3"/>
  <c r="L18" i="3" s="1"/>
  <c r="H18" i="3"/>
  <c r="I18" i="3"/>
  <c r="N17" i="3"/>
  <c r="O17" i="3"/>
  <c r="K17" i="3"/>
  <c r="L17" i="3" s="1"/>
  <c r="H17" i="3"/>
  <c r="I17" i="3" s="1"/>
  <c r="N16" i="3"/>
  <c r="O16" i="3" s="1"/>
  <c r="K16" i="3"/>
  <c r="L16" i="3"/>
  <c r="H16" i="3"/>
  <c r="I16" i="3" s="1"/>
  <c r="N15" i="3"/>
  <c r="O15" i="3" s="1"/>
  <c r="K15" i="3"/>
  <c r="L15" i="3" s="1"/>
  <c r="H15" i="3"/>
  <c r="I15" i="3" s="1"/>
  <c r="N14" i="3"/>
  <c r="O14" i="3" s="1"/>
  <c r="K14" i="3"/>
  <c r="L14" i="3" s="1"/>
  <c r="H14" i="3"/>
  <c r="I14" i="3" s="1"/>
  <c r="N13" i="3"/>
  <c r="O13" i="3" s="1"/>
  <c r="K13" i="3"/>
  <c r="L13" i="3" s="1"/>
  <c r="H13" i="3"/>
  <c r="I13" i="3" s="1"/>
  <c r="N12" i="3"/>
  <c r="O12" i="3" s="1"/>
  <c r="K12" i="3"/>
  <c r="L12" i="3" s="1"/>
  <c r="H12" i="3"/>
  <c r="I12" i="3" s="1"/>
  <c r="N11" i="3"/>
  <c r="O11" i="3" s="1"/>
  <c r="K11" i="3"/>
  <c r="L11" i="3" s="1"/>
  <c r="H11" i="3"/>
  <c r="I11" i="3"/>
  <c r="N10" i="3"/>
  <c r="O10" i="3" s="1"/>
  <c r="K10" i="3"/>
  <c r="L10" i="3" s="1"/>
  <c r="H10" i="3"/>
  <c r="I10" i="3" s="1"/>
  <c r="N9" i="3"/>
  <c r="O9" i="3" s="1"/>
  <c r="K9" i="3"/>
  <c r="L9" i="3" s="1"/>
  <c r="H9" i="3"/>
  <c r="I9" i="3" s="1"/>
  <c r="N8" i="3"/>
  <c r="O8" i="3" s="1"/>
  <c r="K8" i="3"/>
  <c r="L8" i="3" s="1"/>
  <c r="H8" i="3"/>
  <c r="I8" i="3" s="1"/>
  <c r="N7" i="3"/>
  <c r="O7" i="3" s="1"/>
  <c r="K7" i="3"/>
  <c r="L7" i="3" s="1"/>
  <c r="H7" i="3"/>
  <c r="I7" i="3" s="1"/>
  <c r="N6" i="3"/>
  <c r="O6" i="3" s="1"/>
  <c r="K6" i="3"/>
  <c r="L6" i="3" s="1"/>
  <c r="H6" i="3"/>
  <c r="I6" i="3" s="1"/>
  <c r="N5" i="3"/>
  <c r="O5" i="3" s="1"/>
  <c r="K5" i="3"/>
  <c r="L5" i="3" s="1"/>
  <c r="H5" i="3"/>
  <c r="I5" i="3" s="1"/>
  <c r="N4" i="3"/>
  <c r="O4" i="3" s="1"/>
  <c r="K4" i="3"/>
  <c r="L4" i="3"/>
  <c r="H4" i="3"/>
  <c r="I4" i="3" s="1"/>
  <c r="N3" i="3"/>
  <c r="O3" i="3" s="1"/>
  <c r="K3" i="3"/>
  <c r="L3" i="3" s="1"/>
  <c r="H3" i="3"/>
  <c r="I3" i="3" s="1"/>
  <c r="N68" i="6"/>
  <c r="O68" i="6" s="1"/>
  <c r="K68" i="6"/>
  <c r="L68" i="6" s="1"/>
  <c r="H68" i="6"/>
  <c r="I68" i="6"/>
  <c r="N67" i="6"/>
  <c r="O67" i="6" s="1"/>
  <c r="K67" i="6"/>
  <c r="L67" i="6" s="1"/>
  <c r="H67" i="6"/>
  <c r="I67" i="6" s="1"/>
  <c r="N66" i="6"/>
  <c r="O66" i="6"/>
  <c r="K66" i="6"/>
  <c r="L66" i="6" s="1"/>
  <c r="H66" i="6"/>
  <c r="I66" i="6" s="1"/>
  <c r="N65" i="6"/>
  <c r="O65" i="6" s="1"/>
  <c r="K65" i="6"/>
  <c r="L65" i="6" s="1"/>
  <c r="H65" i="6"/>
  <c r="I65" i="6" s="1"/>
  <c r="N64" i="6"/>
  <c r="O64" i="6" s="1"/>
  <c r="K64" i="6"/>
  <c r="L64" i="6" s="1"/>
  <c r="H64" i="6"/>
  <c r="I64" i="6" s="1"/>
  <c r="N63" i="6"/>
  <c r="O63" i="6"/>
  <c r="K63" i="6"/>
  <c r="L63" i="6" s="1"/>
  <c r="H63" i="6"/>
  <c r="I63" i="6" s="1"/>
  <c r="N62" i="6"/>
  <c r="O62" i="6" s="1"/>
  <c r="K62" i="6"/>
  <c r="L62" i="6"/>
  <c r="H62" i="6"/>
  <c r="I62" i="6" s="1"/>
  <c r="N61" i="6"/>
  <c r="O61" i="6" s="1"/>
  <c r="K61" i="6"/>
  <c r="L61" i="6" s="1"/>
  <c r="H61" i="6"/>
  <c r="I61" i="6" s="1"/>
  <c r="N60" i="6"/>
  <c r="O60" i="6" s="1"/>
  <c r="K60" i="6"/>
  <c r="L60" i="6" s="1"/>
  <c r="H60" i="6"/>
  <c r="I60" i="6"/>
  <c r="N59" i="6"/>
  <c r="O59" i="6" s="1"/>
  <c r="K59" i="6"/>
  <c r="L59" i="6" s="1"/>
  <c r="H59" i="6"/>
  <c r="I59" i="6" s="1"/>
  <c r="N58" i="6"/>
  <c r="O58" i="6"/>
  <c r="K58" i="6"/>
  <c r="L58" i="6" s="1"/>
  <c r="H58" i="6"/>
  <c r="I58" i="6" s="1"/>
  <c r="N57" i="6"/>
  <c r="O57" i="6" s="1"/>
  <c r="K57" i="6"/>
  <c r="L57" i="6" s="1"/>
  <c r="H57" i="6"/>
  <c r="I57" i="6" s="1"/>
  <c r="N56" i="6"/>
  <c r="O56" i="6" s="1"/>
  <c r="K56" i="6"/>
  <c r="L56" i="6" s="1"/>
  <c r="H56" i="6"/>
  <c r="I56" i="6" s="1"/>
  <c r="N55" i="6"/>
  <c r="O55" i="6" s="1"/>
  <c r="K55" i="6"/>
  <c r="L55" i="6" s="1"/>
  <c r="H55" i="6"/>
  <c r="I55" i="6" s="1"/>
  <c r="N54" i="6"/>
  <c r="O54" i="6" s="1"/>
  <c r="K54" i="6"/>
  <c r="L54" i="6" s="1"/>
  <c r="H54" i="6"/>
  <c r="I54" i="6" s="1"/>
  <c r="N53" i="6"/>
  <c r="O53" i="6" s="1"/>
  <c r="K53" i="6"/>
  <c r="L53" i="6"/>
  <c r="H53" i="6"/>
  <c r="I53" i="6" s="1"/>
  <c r="N52" i="6"/>
  <c r="O52" i="6" s="1"/>
  <c r="K52" i="6"/>
  <c r="L52" i="6" s="1"/>
  <c r="H52" i="6"/>
  <c r="I52" i="6" s="1"/>
  <c r="N51" i="6"/>
  <c r="O51" i="6" s="1"/>
  <c r="K51" i="6"/>
  <c r="L51" i="6" s="1"/>
  <c r="H51" i="6"/>
  <c r="I51" i="6" s="1"/>
  <c r="N50" i="6"/>
  <c r="O50" i="6" s="1"/>
  <c r="K50" i="6"/>
  <c r="L50" i="6" s="1"/>
  <c r="H50" i="6"/>
  <c r="I50" i="6" s="1"/>
  <c r="N49" i="6"/>
  <c r="O49" i="6" s="1"/>
  <c r="K49" i="6"/>
  <c r="L49" i="6"/>
  <c r="H49" i="6"/>
  <c r="I49" i="6" s="1"/>
  <c r="N48" i="6"/>
  <c r="O48" i="6" s="1"/>
  <c r="K48" i="6"/>
  <c r="L48" i="6" s="1"/>
  <c r="H48" i="6"/>
  <c r="I48" i="6" s="1"/>
  <c r="N47" i="6"/>
  <c r="O47" i="6"/>
  <c r="K47" i="6"/>
  <c r="L47" i="6" s="1"/>
  <c r="H47" i="6"/>
  <c r="I47" i="6" s="1"/>
  <c r="N46" i="6"/>
  <c r="O46" i="6" s="1"/>
  <c r="K46" i="6"/>
  <c r="L46" i="6" s="1"/>
  <c r="H46" i="6"/>
  <c r="I46" i="6" s="1"/>
  <c r="N45" i="6"/>
  <c r="O45" i="6" s="1"/>
  <c r="K45" i="6"/>
  <c r="L45" i="6" s="1"/>
  <c r="H45" i="6"/>
  <c r="I45" i="6" s="1"/>
  <c r="N44" i="6"/>
  <c r="O44" i="6" s="1"/>
  <c r="K44" i="6"/>
  <c r="L44" i="6" s="1"/>
  <c r="H44" i="6"/>
  <c r="I44" i="6" s="1"/>
  <c r="N43" i="6"/>
  <c r="O43" i="6" s="1"/>
  <c r="K43" i="6"/>
  <c r="L43" i="6" s="1"/>
  <c r="H43" i="6"/>
  <c r="I43" i="6" s="1"/>
  <c r="N42" i="6"/>
  <c r="O42" i="6" s="1"/>
  <c r="K42" i="6"/>
  <c r="L42" i="6" s="1"/>
  <c r="H42" i="6"/>
  <c r="I42" i="6" s="1"/>
  <c r="N41" i="6"/>
  <c r="O41" i="6" s="1"/>
  <c r="K41" i="6"/>
  <c r="L41" i="6"/>
  <c r="H41" i="6"/>
  <c r="I41" i="6" s="1"/>
  <c r="N40" i="6"/>
  <c r="O40" i="6" s="1"/>
  <c r="K40" i="6"/>
  <c r="L40" i="6" s="1"/>
  <c r="H40" i="6"/>
  <c r="I40" i="6" s="1"/>
  <c r="N39" i="6"/>
  <c r="O39" i="6"/>
  <c r="K39" i="6"/>
  <c r="L39" i="6" s="1"/>
  <c r="H39" i="6"/>
  <c r="I39" i="6" s="1"/>
  <c r="N38" i="6"/>
  <c r="O38" i="6" s="1"/>
  <c r="K38" i="6"/>
  <c r="L38" i="6" s="1"/>
  <c r="H38" i="6"/>
  <c r="I38" i="6" s="1"/>
  <c r="N37" i="6"/>
  <c r="O37" i="6" s="1"/>
  <c r="K37" i="6"/>
  <c r="L37" i="6" s="1"/>
  <c r="H37" i="6"/>
  <c r="I37" i="6" s="1"/>
  <c r="N36" i="6"/>
  <c r="O36" i="6" s="1"/>
  <c r="K36" i="6"/>
  <c r="L36" i="6" s="1"/>
  <c r="H36" i="6"/>
  <c r="I36" i="6"/>
  <c r="N35" i="6"/>
  <c r="O35" i="6" s="1"/>
  <c r="K35" i="6"/>
  <c r="L35" i="6" s="1"/>
  <c r="H35" i="6"/>
  <c r="I35" i="6" s="1"/>
  <c r="N34" i="6"/>
  <c r="O34" i="6" s="1"/>
  <c r="K34" i="6"/>
  <c r="L34" i="6" s="1"/>
  <c r="H34" i="6"/>
  <c r="I34" i="6" s="1"/>
  <c r="N33" i="6"/>
  <c r="O33" i="6" s="1"/>
  <c r="K33" i="6"/>
  <c r="L33" i="6" s="1"/>
  <c r="H33" i="6"/>
  <c r="I33" i="6" s="1"/>
  <c r="N32" i="6"/>
  <c r="O32" i="6" s="1"/>
  <c r="K32" i="6"/>
  <c r="L32" i="6" s="1"/>
  <c r="H32" i="6"/>
  <c r="I32" i="6"/>
  <c r="N31" i="6"/>
  <c r="O31" i="6" s="1"/>
  <c r="K31" i="6"/>
  <c r="L31" i="6" s="1"/>
  <c r="H31" i="6"/>
  <c r="I31" i="6" s="1"/>
  <c r="N30" i="6"/>
  <c r="O30" i="6" s="1"/>
  <c r="K30" i="6"/>
  <c r="L30" i="6" s="1"/>
  <c r="H30" i="6"/>
  <c r="I30" i="6" s="1"/>
  <c r="N29" i="6"/>
  <c r="O29" i="6" s="1"/>
  <c r="K29" i="6"/>
  <c r="L29" i="6" s="1"/>
  <c r="H29" i="6"/>
  <c r="I29" i="6" s="1"/>
  <c r="N28" i="6"/>
  <c r="O28" i="6" s="1"/>
  <c r="K28" i="6"/>
  <c r="L28" i="6" s="1"/>
  <c r="H28" i="6"/>
  <c r="I28" i="6"/>
  <c r="N27" i="6"/>
  <c r="O27" i="6" s="1"/>
  <c r="K27" i="6"/>
  <c r="L27" i="6" s="1"/>
  <c r="H27" i="6"/>
  <c r="I27" i="6" s="1"/>
  <c r="N26" i="6"/>
  <c r="O26" i="6" s="1"/>
  <c r="K26" i="6"/>
  <c r="L26" i="6"/>
  <c r="H26" i="6"/>
  <c r="I26" i="6" s="1"/>
  <c r="N25" i="6"/>
  <c r="O25" i="6" s="1"/>
  <c r="K25" i="6"/>
  <c r="L25" i="6" s="1"/>
  <c r="H25" i="6"/>
  <c r="I25" i="6" s="1"/>
  <c r="N24" i="6"/>
  <c r="O24" i="6" s="1"/>
  <c r="K24" i="6"/>
  <c r="L24" i="6" s="1"/>
  <c r="H24" i="6"/>
  <c r="I24" i="6" s="1"/>
  <c r="N23" i="6"/>
  <c r="O23" i="6" s="1"/>
  <c r="K23" i="6"/>
  <c r="L23" i="6" s="1"/>
  <c r="H23" i="6"/>
  <c r="I23" i="6" s="1"/>
  <c r="N22" i="6"/>
  <c r="O22" i="6"/>
  <c r="K22" i="6"/>
  <c r="L22" i="6" s="1"/>
  <c r="H22" i="6"/>
  <c r="I22" i="6" s="1"/>
  <c r="N21" i="6"/>
  <c r="O21" i="6" s="1"/>
  <c r="K21" i="6"/>
  <c r="L21" i="6" s="1"/>
  <c r="H21" i="6"/>
  <c r="I21" i="6"/>
  <c r="N20" i="6"/>
  <c r="O20" i="6" s="1"/>
  <c r="K20" i="6"/>
  <c r="L20" i="6" s="1"/>
  <c r="H20" i="6"/>
  <c r="I20" i="6" s="1"/>
  <c r="N19" i="6"/>
  <c r="O19" i="6"/>
  <c r="K19" i="6"/>
  <c r="L19" i="6" s="1"/>
  <c r="H19" i="6"/>
  <c r="I19" i="6" s="1"/>
  <c r="N18" i="6"/>
  <c r="O18" i="6"/>
  <c r="K18" i="6"/>
  <c r="L18" i="6" s="1"/>
  <c r="H18" i="6"/>
  <c r="I18" i="6" s="1"/>
  <c r="N17" i="6"/>
  <c r="O17" i="6" s="1"/>
  <c r="K17" i="6"/>
  <c r="L17" i="6"/>
  <c r="H17" i="6"/>
  <c r="I17" i="6"/>
  <c r="N16" i="6"/>
  <c r="O16" i="6" s="1"/>
  <c r="K16" i="6"/>
  <c r="L16" i="6" s="1"/>
  <c r="H16" i="6"/>
  <c r="I16" i="6"/>
  <c r="N15" i="6"/>
  <c r="O15" i="6" s="1"/>
  <c r="K15" i="6"/>
  <c r="L15" i="6" s="1"/>
  <c r="H15" i="6"/>
  <c r="I15" i="6" s="1"/>
  <c r="N14" i="6"/>
  <c r="O14" i="6" s="1"/>
  <c r="K14" i="6"/>
  <c r="L14" i="6" s="1"/>
  <c r="H14" i="6"/>
  <c r="I14" i="6" s="1"/>
  <c r="N13" i="6"/>
  <c r="O13" i="6" s="1"/>
  <c r="K13" i="6"/>
  <c r="L13" i="6" s="1"/>
  <c r="H13" i="6"/>
  <c r="I13" i="6" s="1"/>
  <c r="N12" i="6"/>
  <c r="O12" i="6" s="1"/>
  <c r="K12" i="6"/>
  <c r="L12" i="6" s="1"/>
  <c r="H12" i="6"/>
  <c r="I12" i="6" s="1"/>
  <c r="N11" i="6"/>
  <c r="O11" i="6" s="1"/>
  <c r="K11" i="6"/>
  <c r="L11" i="6" s="1"/>
  <c r="H11" i="6"/>
  <c r="I11" i="6" s="1"/>
  <c r="N10" i="6"/>
  <c r="O10" i="6"/>
  <c r="K10" i="6"/>
  <c r="L10" i="6" s="1"/>
  <c r="H10" i="6"/>
  <c r="I10" i="6" s="1"/>
  <c r="N9" i="6"/>
  <c r="O9" i="6" s="1"/>
  <c r="K9" i="6"/>
  <c r="L9" i="6" s="1"/>
  <c r="H9" i="6"/>
  <c r="I9" i="6"/>
  <c r="N8" i="6"/>
  <c r="O8" i="6" s="1"/>
  <c r="K8" i="6"/>
  <c r="L8" i="6" s="1"/>
  <c r="H8" i="6"/>
  <c r="I8" i="6" s="1"/>
  <c r="N7" i="6"/>
  <c r="O7" i="6" s="1"/>
  <c r="K7" i="6"/>
  <c r="L7" i="6" s="1"/>
  <c r="H7" i="6"/>
  <c r="I7" i="6" s="1"/>
  <c r="N6" i="6"/>
  <c r="O6" i="6"/>
  <c r="K6" i="6"/>
  <c r="L6" i="6" s="1"/>
  <c r="H6" i="6"/>
  <c r="I6" i="6" s="1"/>
  <c r="N5" i="6"/>
  <c r="O5" i="6" s="1"/>
  <c r="K5" i="6"/>
  <c r="L5" i="6"/>
  <c r="H5" i="6"/>
  <c r="I5" i="6"/>
  <c r="N4" i="6"/>
  <c r="O4" i="6" s="1"/>
  <c r="K4" i="6"/>
  <c r="L4" i="6" s="1"/>
  <c r="H4" i="6"/>
  <c r="I4" i="6"/>
  <c r="N3" i="6"/>
  <c r="O3" i="6"/>
  <c r="K3" i="6"/>
  <c r="L3" i="6" s="1"/>
  <c r="H3" i="6"/>
  <c r="I3" i="6" s="1"/>
  <c r="N91" i="2"/>
  <c r="O91" i="2" s="1"/>
  <c r="K91" i="2"/>
  <c r="L91" i="2" s="1"/>
  <c r="H91" i="2"/>
  <c r="I91" i="2" s="1"/>
  <c r="N90" i="2"/>
  <c r="O90" i="2" s="1"/>
  <c r="K90" i="2"/>
  <c r="L90" i="2" s="1"/>
  <c r="H90" i="2"/>
  <c r="I90" i="2"/>
  <c r="N89" i="2"/>
  <c r="O89" i="2" s="1"/>
  <c r="K89" i="2"/>
  <c r="L89" i="2" s="1"/>
  <c r="H89" i="2"/>
  <c r="I89" i="2" s="1"/>
  <c r="N88" i="2"/>
  <c r="O88" i="2" s="1"/>
  <c r="K88" i="2"/>
  <c r="L88" i="2" s="1"/>
  <c r="H88" i="2"/>
  <c r="I88" i="2" s="1"/>
  <c r="N87" i="2"/>
  <c r="O87" i="2"/>
  <c r="K87" i="2"/>
  <c r="L87" i="2" s="1"/>
  <c r="H87" i="2"/>
  <c r="I87" i="2" s="1"/>
  <c r="N86" i="2"/>
  <c r="O86" i="2" s="1"/>
  <c r="K86" i="2"/>
  <c r="L86" i="2" s="1"/>
  <c r="H86" i="2"/>
  <c r="I86" i="2"/>
  <c r="N85" i="2"/>
  <c r="O85" i="2" s="1"/>
  <c r="K85" i="2"/>
  <c r="L85" i="2" s="1"/>
  <c r="H85" i="2"/>
  <c r="I85" i="2"/>
  <c r="N84" i="2"/>
  <c r="O84" i="2" s="1"/>
  <c r="K84" i="2"/>
  <c r="L84" i="2" s="1"/>
  <c r="H84" i="2"/>
  <c r="I84" i="2" s="1"/>
  <c r="N83" i="2"/>
  <c r="O83" i="2" s="1"/>
  <c r="K83" i="2"/>
  <c r="L83" i="2" s="1"/>
  <c r="H83" i="2"/>
  <c r="I83" i="2" s="1"/>
  <c r="N82" i="2"/>
  <c r="O82" i="2" s="1"/>
  <c r="K82" i="2"/>
  <c r="L82" i="2" s="1"/>
  <c r="H82" i="2"/>
  <c r="I82" i="2" s="1"/>
  <c r="N81" i="2"/>
  <c r="O81" i="2" s="1"/>
  <c r="K81" i="2"/>
  <c r="L81" i="2" s="1"/>
  <c r="H81" i="2"/>
  <c r="I81" i="2" s="1"/>
  <c r="N80" i="2"/>
  <c r="O80" i="2" s="1"/>
  <c r="K80" i="2"/>
  <c r="L80" i="2" s="1"/>
  <c r="H80" i="2"/>
  <c r="I80" i="2" s="1"/>
  <c r="N79" i="2"/>
  <c r="O79" i="2" s="1"/>
  <c r="K79" i="2"/>
  <c r="L79" i="2"/>
  <c r="H79" i="2"/>
  <c r="I79" i="2" s="1"/>
  <c r="N77" i="2"/>
  <c r="O77" i="2" s="1"/>
  <c r="K77" i="2"/>
  <c r="L77" i="2" s="1"/>
  <c r="H77" i="2"/>
  <c r="I77" i="2" s="1"/>
  <c r="N76" i="2"/>
  <c r="O76" i="2" s="1"/>
  <c r="K76" i="2"/>
  <c r="L76" i="2" s="1"/>
  <c r="H76" i="2"/>
  <c r="I76" i="2"/>
  <c r="N75" i="2"/>
  <c r="O75" i="2" s="1"/>
  <c r="K75" i="2"/>
  <c r="L75" i="2" s="1"/>
  <c r="H75" i="2"/>
  <c r="I75" i="2" s="1"/>
  <c r="N74" i="2"/>
  <c r="O74" i="2"/>
  <c r="K74" i="2"/>
  <c r="L74" i="2" s="1"/>
  <c r="H74" i="2"/>
  <c r="I74" i="2" s="1"/>
  <c r="N73" i="2"/>
  <c r="O73" i="2" s="1"/>
  <c r="K73" i="2"/>
  <c r="L73" i="2" s="1"/>
  <c r="H73" i="2"/>
  <c r="I73" i="2" s="1"/>
  <c r="N72" i="2"/>
  <c r="O72" i="2" s="1"/>
  <c r="K72" i="2"/>
  <c r="L72" i="2" s="1"/>
  <c r="H72" i="2"/>
  <c r="I72" i="2"/>
  <c r="N71" i="2"/>
  <c r="O71" i="2" s="1"/>
  <c r="K71" i="2"/>
  <c r="L71" i="2" s="1"/>
  <c r="H71" i="2"/>
  <c r="I71" i="2" s="1"/>
  <c r="N70" i="2"/>
  <c r="O70" i="2" s="1"/>
  <c r="K70" i="2"/>
  <c r="L70" i="2"/>
  <c r="H70" i="2"/>
  <c r="I70" i="2" s="1"/>
  <c r="N69" i="2"/>
  <c r="O69" i="2" s="1"/>
  <c r="K69" i="2"/>
  <c r="L69" i="2" s="1"/>
  <c r="H69" i="2"/>
  <c r="I69" i="2" s="1"/>
  <c r="N68" i="2"/>
  <c r="O68" i="2" s="1"/>
  <c r="K68" i="2"/>
  <c r="L68" i="2" s="1"/>
  <c r="H68" i="2"/>
  <c r="I68" i="2" s="1"/>
  <c r="N67" i="2"/>
  <c r="O67" i="2" s="1"/>
  <c r="K67" i="2"/>
  <c r="L67" i="2" s="1"/>
  <c r="H67" i="2"/>
  <c r="I67" i="2" s="1"/>
  <c r="N66" i="2"/>
  <c r="O66" i="2"/>
  <c r="K66" i="2"/>
  <c r="L66" i="2"/>
  <c r="H66" i="2"/>
  <c r="I66" i="2" s="1"/>
  <c r="N65" i="2"/>
  <c r="O65" i="2" s="1"/>
  <c r="K65" i="2"/>
  <c r="L65" i="2"/>
  <c r="H65" i="2"/>
  <c r="I65" i="2"/>
  <c r="N64" i="2"/>
  <c r="O64" i="2" s="1"/>
  <c r="K64" i="2"/>
  <c r="L64" i="2" s="1"/>
  <c r="H64" i="2"/>
  <c r="I64" i="2" s="1"/>
  <c r="N63" i="2"/>
  <c r="O63" i="2"/>
  <c r="K63" i="2"/>
  <c r="L63" i="2" s="1"/>
  <c r="H63" i="2"/>
  <c r="I63" i="2" s="1"/>
  <c r="N62" i="2"/>
  <c r="O62" i="2"/>
  <c r="K62" i="2"/>
  <c r="L62" i="2" s="1"/>
  <c r="H62" i="2"/>
  <c r="I62" i="2" s="1"/>
  <c r="N61" i="2"/>
  <c r="O61" i="2" s="1"/>
  <c r="K61" i="2"/>
  <c r="L61" i="2" s="1"/>
  <c r="H61" i="2"/>
  <c r="I61" i="2" s="1"/>
  <c r="N60" i="2"/>
  <c r="O60" i="2" s="1"/>
  <c r="K60" i="2"/>
  <c r="L60" i="2" s="1"/>
  <c r="H60" i="2"/>
  <c r="I60" i="2" s="1"/>
  <c r="N58" i="2"/>
  <c r="O58" i="2"/>
  <c r="K58" i="2"/>
  <c r="L58" i="2" s="1"/>
  <c r="H58" i="2"/>
  <c r="I58" i="2" s="1"/>
  <c r="N57" i="2"/>
  <c r="O57" i="2" s="1"/>
  <c r="K57" i="2"/>
  <c r="L57" i="2" s="1"/>
  <c r="H57" i="2"/>
  <c r="I57" i="2" s="1"/>
  <c r="N56" i="2"/>
  <c r="O56" i="2" s="1"/>
  <c r="K56" i="2"/>
  <c r="L56" i="2"/>
  <c r="H56" i="2"/>
  <c r="I56" i="2"/>
  <c r="N55" i="2"/>
  <c r="O55" i="2" s="1"/>
  <c r="K55" i="2"/>
  <c r="L55" i="2" s="1"/>
  <c r="H55" i="2"/>
  <c r="I55" i="2"/>
  <c r="N54" i="2"/>
  <c r="O54" i="2"/>
  <c r="K54" i="2"/>
  <c r="L54" i="2" s="1"/>
  <c r="H54" i="2"/>
  <c r="I54" i="2" s="1"/>
  <c r="N53" i="2"/>
  <c r="O53" i="2" s="1"/>
  <c r="K53" i="2"/>
  <c r="L53" i="2" s="1"/>
  <c r="H53" i="2"/>
  <c r="I53" i="2" s="1"/>
  <c r="N52" i="2"/>
  <c r="O52" i="2" s="1"/>
  <c r="K52" i="2"/>
  <c r="L52" i="2" s="1"/>
  <c r="H52" i="2"/>
  <c r="I52" i="2" s="1"/>
  <c r="N51" i="2"/>
  <c r="O51" i="2" s="1"/>
  <c r="K51" i="2"/>
  <c r="L51" i="2" s="1"/>
  <c r="H51" i="2"/>
  <c r="I51" i="2"/>
  <c r="N50" i="2"/>
  <c r="O50" i="2"/>
  <c r="K50" i="2"/>
  <c r="L50" i="2" s="1"/>
  <c r="H50" i="2"/>
  <c r="I50" i="2" s="1"/>
  <c r="N49" i="2"/>
  <c r="O49" i="2" s="1"/>
  <c r="K49" i="2"/>
  <c r="L49" i="2"/>
  <c r="H49" i="2"/>
  <c r="I49" i="2" s="1"/>
  <c r="N48" i="2"/>
  <c r="O48" i="2" s="1"/>
  <c r="K48" i="2"/>
  <c r="L48" i="2"/>
  <c r="H48" i="2"/>
  <c r="I48" i="2" s="1"/>
  <c r="N46" i="2"/>
  <c r="O46" i="2" s="1"/>
  <c r="K46" i="2"/>
  <c r="L46" i="2" s="1"/>
  <c r="H46" i="2"/>
  <c r="I46" i="2"/>
  <c r="N45" i="2"/>
  <c r="O45" i="2"/>
  <c r="K45" i="2"/>
  <c r="L45" i="2" s="1"/>
  <c r="H45" i="2"/>
  <c r="I45" i="2" s="1"/>
  <c r="N44" i="2"/>
  <c r="O44" i="2" s="1"/>
  <c r="K44" i="2"/>
  <c r="L44" i="2" s="1"/>
  <c r="H44" i="2"/>
  <c r="I44" i="2" s="1"/>
  <c r="N43" i="2"/>
  <c r="O43" i="2" s="1"/>
  <c r="K43" i="2"/>
  <c r="L43" i="2" s="1"/>
  <c r="H43" i="2"/>
  <c r="I43" i="2" s="1"/>
  <c r="N42" i="2"/>
  <c r="O42" i="2" s="1"/>
  <c r="K42" i="2"/>
  <c r="L42" i="2" s="1"/>
  <c r="H42" i="2"/>
  <c r="I42" i="2" s="1"/>
  <c r="N41" i="2"/>
  <c r="O41" i="2" s="1"/>
  <c r="K41" i="2"/>
  <c r="L41" i="2" s="1"/>
  <c r="H41" i="2"/>
  <c r="I41" i="2" s="1"/>
  <c r="N40" i="2"/>
  <c r="O40" i="2" s="1"/>
  <c r="K40" i="2"/>
  <c r="L40" i="2" s="1"/>
  <c r="H40" i="2"/>
  <c r="I40" i="2" s="1"/>
  <c r="N39" i="2"/>
  <c r="O39" i="2" s="1"/>
  <c r="K39" i="2"/>
  <c r="L39" i="2" s="1"/>
  <c r="H39" i="2"/>
  <c r="I39" i="2" s="1"/>
  <c r="N38" i="2"/>
  <c r="O38" i="2" s="1"/>
  <c r="K38" i="2"/>
  <c r="L38" i="2" s="1"/>
  <c r="H38" i="2"/>
  <c r="I38" i="2" s="1"/>
  <c r="N37" i="2"/>
  <c r="O37" i="2" s="1"/>
  <c r="K37" i="2"/>
  <c r="L37" i="2" s="1"/>
  <c r="H37" i="2"/>
  <c r="I37" i="2" s="1"/>
  <c r="N36" i="2"/>
  <c r="O36" i="2" s="1"/>
  <c r="K36" i="2"/>
  <c r="L36" i="2" s="1"/>
  <c r="H36" i="2"/>
  <c r="I36" i="2" s="1"/>
  <c r="N35" i="2"/>
  <c r="O35" i="2" s="1"/>
  <c r="K35" i="2"/>
  <c r="L35" i="2" s="1"/>
  <c r="H35" i="2"/>
  <c r="I35" i="2" s="1"/>
  <c r="N34" i="2"/>
  <c r="O34" i="2" s="1"/>
  <c r="K34" i="2"/>
  <c r="L34" i="2" s="1"/>
  <c r="H34" i="2"/>
  <c r="I34" i="2" s="1"/>
  <c r="N32" i="2"/>
  <c r="O32" i="2" s="1"/>
  <c r="K32" i="2"/>
  <c r="L32" i="2" s="1"/>
  <c r="H32" i="2"/>
  <c r="I32" i="2" s="1"/>
  <c r="N31" i="2"/>
  <c r="O31" i="2" s="1"/>
  <c r="K31" i="2"/>
  <c r="L31" i="2" s="1"/>
  <c r="H31" i="2"/>
  <c r="I31" i="2" s="1"/>
  <c r="N30" i="2"/>
  <c r="O30" i="2" s="1"/>
  <c r="K30" i="2"/>
  <c r="L30" i="2" s="1"/>
  <c r="H30" i="2"/>
  <c r="I30" i="2" s="1"/>
  <c r="N29" i="2"/>
  <c r="O29" i="2" s="1"/>
  <c r="K29" i="2"/>
  <c r="L29" i="2" s="1"/>
  <c r="H29" i="2"/>
  <c r="I29" i="2"/>
  <c r="N28" i="2"/>
  <c r="O28" i="2" s="1"/>
  <c r="K28" i="2"/>
  <c r="L28" i="2" s="1"/>
  <c r="H28" i="2"/>
  <c r="I28" i="2" s="1"/>
  <c r="N27" i="2"/>
  <c r="O27" i="2"/>
  <c r="K27" i="2"/>
  <c r="L27" i="2" s="1"/>
  <c r="H27" i="2"/>
  <c r="I27" i="2" s="1"/>
  <c r="N26" i="2"/>
  <c r="O26" i="2" s="1"/>
  <c r="K26" i="2"/>
  <c r="L26" i="2"/>
  <c r="H26" i="2"/>
  <c r="I26" i="2" s="1"/>
  <c r="N25" i="2"/>
  <c r="O25" i="2" s="1"/>
  <c r="K25" i="2"/>
  <c r="L25" i="2" s="1"/>
  <c r="H25" i="2"/>
  <c r="I25" i="2" s="1"/>
  <c r="N24" i="2"/>
  <c r="O24" i="2"/>
  <c r="K24" i="2"/>
  <c r="L24" i="2" s="1"/>
  <c r="H24" i="2"/>
  <c r="I24" i="2" s="1"/>
  <c r="N23" i="2"/>
  <c r="O23" i="2" s="1"/>
  <c r="K23" i="2"/>
  <c r="L23" i="2" s="1"/>
  <c r="H23" i="2"/>
  <c r="I23" i="2" s="1"/>
  <c r="N22" i="2"/>
  <c r="O22" i="2" s="1"/>
  <c r="K22" i="2"/>
  <c r="L22" i="2" s="1"/>
  <c r="H22" i="2"/>
  <c r="I22" i="2"/>
  <c r="N21" i="2"/>
  <c r="O21" i="2" s="1"/>
  <c r="K21" i="2"/>
  <c r="L21" i="2" s="1"/>
  <c r="H21" i="2"/>
  <c r="I21" i="2" s="1"/>
  <c r="N20" i="2"/>
  <c r="O20" i="2"/>
  <c r="K20" i="2"/>
  <c r="L20" i="2" s="1"/>
  <c r="H20" i="2"/>
  <c r="I20" i="2" s="1"/>
  <c r="N19" i="2"/>
  <c r="O19" i="2"/>
  <c r="K19" i="2"/>
  <c r="L19" i="2" s="1"/>
  <c r="H19" i="2"/>
  <c r="I19" i="2" s="1"/>
  <c r="N18" i="2"/>
  <c r="O18" i="2" s="1"/>
  <c r="K18" i="2"/>
  <c r="L18" i="2" s="1"/>
  <c r="H18" i="2"/>
  <c r="I18" i="2"/>
  <c r="N16" i="2"/>
  <c r="O16" i="2" s="1"/>
  <c r="K16" i="2"/>
  <c r="L16" i="2" s="1"/>
  <c r="H16" i="2"/>
  <c r="I16" i="2"/>
  <c r="N15" i="2"/>
  <c r="O15" i="2" s="1"/>
  <c r="K15" i="2"/>
  <c r="L15" i="2" s="1"/>
  <c r="H15" i="2"/>
  <c r="I15" i="2" s="1"/>
  <c r="N14" i="2"/>
  <c r="O14" i="2" s="1"/>
  <c r="K14" i="2"/>
  <c r="L14" i="2" s="1"/>
  <c r="H14" i="2"/>
  <c r="I14" i="2" s="1"/>
  <c r="N10" i="2"/>
  <c r="O10" i="2" s="1"/>
  <c r="K10" i="2"/>
  <c r="L10" i="2" s="1"/>
  <c r="H10" i="2"/>
  <c r="I10" i="2" s="1"/>
  <c r="N9" i="2"/>
  <c r="O9" i="2" s="1"/>
  <c r="K9" i="2"/>
  <c r="L9" i="2" s="1"/>
  <c r="H9" i="2"/>
  <c r="I9" i="2" s="1"/>
  <c r="N8" i="2"/>
  <c r="O8" i="2"/>
  <c r="K8" i="2"/>
  <c r="L8" i="2" s="1"/>
  <c r="H8" i="2"/>
  <c r="I8" i="2" s="1"/>
  <c r="N7" i="2"/>
  <c r="O7" i="2" s="1"/>
  <c r="K7" i="2"/>
  <c r="L7" i="2"/>
  <c r="H7" i="2"/>
  <c r="I7" i="2" s="1"/>
  <c r="N6" i="2"/>
  <c r="O6" i="2" s="1"/>
  <c r="K6" i="2"/>
  <c r="L6" i="2" s="1"/>
  <c r="H6" i="2"/>
  <c r="I6" i="2" s="1"/>
  <c r="N5" i="2"/>
  <c r="O5" i="2" s="1"/>
  <c r="K5" i="2"/>
  <c r="L5" i="2" s="1"/>
  <c r="H5" i="2"/>
  <c r="I5" i="2" s="1"/>
  <c r="N4" i="2"/>
  <c r="O4" i="2" s="1"/>
  <c r="K4" i="2"/>
  <c r="L4" i="2" s="1"/>
  <c r="H4" i="2"/>
  <c r="I4" i="2" s="1"/>
  <c r="N3" i="2"/>
  <c r="O3" i="2" s="1"/>
  <c r="K3" i="2"/>
  <c r="L3" i="2" s="1"/>
  <c r="H3" i="2"/>
  <c r="I3" i="2" s="1"/>
  <c r="N1944" i="7"/>
  <c r="O1944" i="7"/>
  <c r="K1944" i="7"/>
  <c r="L1944" i="7" s="1"/>
  <c r="H1944" i="7"/>
  <c r="I1944" i="7" s="1"/>
  <c r="N1943" i="7"/>
  <c r="O1943" i="7" s="1"/>
  <c r="K1943" i="7"/>
  <c r="L1943" i="7" s="1"/>
  <c r="H1943" i="7"/>
  <c r="I1943" i="7" s="1"/>
  <c r="N1942" i="7"/>
  <c r="O1942" i="7" s="1"/>
  <c r="K1942" i="7"/>
  <c r="L1942" i="7" s="1"/>
  <c r="H1942" i="7"/>
  <c r="I1942" i="7" s="1"/>
  <c r="N1941" i="7"/>
  <c r="O1941" i="7" s="1"/>
  <c r="K1941" i="7"/>
  <c r="L1941" i="7"/>
  <c r="H1941" i="7"/>
  <c r="I1941" i="7"/>
  <c r="N1940" i="7"/>
  <c r="O1940" i="7" s="1"/>
  <c r="K1940" i="7"/>
  <c r="L1940" i="7" s="1"/>
  <c r="H1940" i="7"/>
  <c r="I1940" i="7"/>
  <c r="N1939" i="7"/>
  <c r="O1939" i="7"/>
  <c r="K1939" i="7"/>
  <c r="L1939" i="7" s="1"/>
  <c r="H1939" i="7"/>
  <c r="I1939" i="7" s="1"/>
  <c r="N1938" i="7"/>
  <c r="O1938" i="7" s="1"/>
  <c r="K1938" i="7"/>
  <c r="L1938" i="7"/>
  <c r="H1938" i="7"/>
  <c r="I1938" i="7"/>
  <c r="N1937" i="7"/>
  <c r="O1937" i="7" s="1"/>
  <c r="K1937" i="7"/>
  <c r="L1937" i="7" s="1"/>
  <c r="H1937" i="7"/>
  <c r="I1937" i="7" s="1"/>
  <c r="N1936" i="7"/>
  <c r="O1936" i="7" s="1"/>
  <c r="K1936" i="7"/>
  <c r="L1936" i="7" s="1"/>
  <c r="H1936" i="7"/>
  <c r="I1936" i="7"/>
  <c r="N1935" i="7"/>
  <c r="O1935" i="7" s="1"/>
  <c r="K1935" i="7"/>
  <c r="L1935" i="7" s="1"/>
  <c r="H1935" i="7"/>
  <c r="I1935" i="7" s="1"/>
  <c r="N1934" i="7"/>
  <c r="O1934" i="7" s="1"/>
  <c r="K1934" i="7"/>
  <c r="L1934" i="7"/>
  <c r="H1934" i="7"/>
  <c r="I1934" i="7" s="1"/>
  <c r="N1933" i="7"/>
  <c r="O1933" i="7" s="1"/>
  <c r="K1933" i="7"/>
  <c r="L1933" i="7" s="1"/>
  <c r="H1933" i="7"/>
  <c r="I1933" i="7"/>
  <c r="N1932" i="7"/>
  <c r="O1932" i="7"/>
  <c r="K1932" i="7"/>
  <c r="L1932" i="7" s="1"/>
  <c r="H1932" i="7"/>
  <c r="I1932" i="7" s="1"/>
  <c r="N1931" i="7"/>
  <c r="O1931" i="7" s="1"/>
  <c r="K1931" i="7"/>
  <c r="L1931" i="7" s="1"/>
  <c r="H1931" i="7"/>
  <c r="I1931" i="7" s="1"/>
  <c r="N1930" i="7"/>
  <c r="O1930" i="7"/>
  <c r="K1930" i="7"/>
  <c r="L1930" i="7"/>
  <c r="H1930" i="7"/>
  <c r="I1930" i="7" s="1"/>
  <c r="N1929" i="7"/>
  <c r="O1929" i="7"/>
  <c r="K1929" i="7"/>
  <c r="L1929" i="7" s="1"/>
  <c r="H1929" i="7"/>
  <c r="I1929" i="7"/>
  <c r="N1928" i="7"/>
  <c r="O1928" i="7"/>
  <c r="K1928" i="7"/>
  <c r="L1928" i="7" s="1"/>
  <c r="H1928" i="7"/>
  <c r="I1928" i="7" s="1"/>
  <c r="N1927" i="7"/>
  <c r="O1927" i="7" s="1"/>
  <c r="K1927" i="7"/>
  <c r="L1927" i="7"/>
  <c r="H1927" i="7"/>
  <c r="I1927" i="7"/>
  <c r="N1926" i="7"/>
  <c r="O1926" i="7" s="1"/>
  <c r="K1926" i="7"/>
  <c r="L1926" i="7" s="1"/>
  <c r="H1926" i="7"/>
  <c r="I1926" i="7" s="1"/>
  <c r="N1925" i="7"/>
  <c r="O1925" i="7" s="1"/>
  <c r="K1925" i="7"/>
  <c r="L1925" i="7"/>
  <c r="H1925" i="7"/>
  <c r="I1925" i="7" s="1"/>
  <c r="N1924" i="7"/>
  <c r="O1924" i="7" s="1"/>
  <c r="K1924" i="7"/>
  <c r="L1924" i="7" s="1"/>
  <c r="H1924" i="7"/>
  <c r="I1924" i="7"/>
  <c r="N1923" i="7"/>
  <c r="O1923" i="7" s="1"/>
  <c r="K1923" i="7"/>
  <c r="L1923" i="7" s="1"/>
  <c r="H1923" i="7"/>
  <c r="I1923" i="7" s="1"/>
  <c r="N1922" i="7"/>
  <c r="O1922" i="7" s="1"/>
  <c r="K1922" i="7"/>
  <c r="L1922" i="7"/>
  <c r="H1922" i="7"/>
  <c r="I1922" i="7" s="1"/>
  <c r="N1921" i="7"/>
  <c r="O1921" i="7" s="1"/>
  <c r="K1921" i="7"/>
  <c r="L1921" i="7"/>
  <c r="H1921" i="7"/>
  <c r="I1921" i="7"/>
  <c r="N1920" i="7"/>
  <c r="O1920" i="7" s="1"/>
  <c r="K1920" i="7"/>
  <c r="L1920" i="7" s="1"/>
  <c r="H1920" i="7"/>
  <c r="I1920" i="7"/>
  <c r="N1919" i="7"/>
  <c r="O1919" i="7" s="1"/>
  <c r="K1919" i="7"/>
  <c r="L1919" i="7" s="1"/>
  <c r="H1919" i="7"/>
  <c r="I1919" i="7" s="1"/>
  <c r="N1918" i="7"/>
  <c r="O1918" i="7" s="1"/>
  <c r="K1918" i="7"/>
  <c r="L1918" i="7"/>
  <c r="H1918" i="7"/>
  <c r="I1918" i="7" s="1"/>
  <c r="N1917" i="7"/>
  <c r="O1917" i="7" s="1"/>
  <c r="K1917" i="7"/>
  <c r="L1917" i="7" s="1"/>
  <c r="H1917" i="7"/>
  <c r="I1917" i="7"/>
  <c r="N1916" i="7"/>
  <c r="O1916" i="7" s="1"/>
  <c r="K1916" i="7"/>
  <c r="L1916" i="7" s="1"/>
  <c r="H1916" i="7"/>
  <c r="I1916" i="7" s="1"/>
  <c r="N1915" i="7"/>
  <c r="O1915" i="7"/>
  <c r="K1915" i="7"/>
  <c r="L1915" i="7"/>
  <c r="H1915" i="7"/>
  <c r="I1915" i="7"/>
  <c r="N1914" i="7"/>
  <c r="O1914" i="7" s="1"/>
  <c r="K1914" i="7"/>
  <c r="L1914" i="7"/>
  <c r="H1914" i="7"/>
  <c r="I1914" i="7"/>
  <c r="N1913" i="7"/>
  <c r="O1913" i="7" s="1"/>
  <c r="K1913" i="7"/>
  <c r="L1913" i="7" s="1"/>
  <c r="H1913" i="7"/>
  <c r="I1913" i="7" s="1"/>
  <c r="N1912" i="7"/>
  <c r="O1912" i="7"/>
  <c r="K1912" i="7"/>
  <c r="L1912" i="7" s="1"/>
  <c r="H1912" i="7"/>
  <c r="I1912" i="7" s="1"/>
  <c r="N1911" i="7"/>
  <c r="O1911" i="7"/>
  <c r="K1911" i="7"/>
  <c r="L1911" i="7" s="1"/>
  <c r="H1911" i="7"/>
  <c r="I1911" i="7"/>
  <c r="N1910" i="7"/>
  <c r="O1910" i="7" s="1"/>
  <c r="K1910" i="7"/>
  <c r="L1910" i="7"/>
  <c r="H1910" i="7"/>
  <c r="I1910" i="7"/>
  <c r="N1909" i="7"/>
  <c r="O1909" i="7" s="1"/>
  <c r="K1909" i="7"/>
  <c r="L1909" i="7"/>
  <c r="H1909" i="7"/>
  <c r="I1909" i="7"/>
  <c r="N1908" i="7"/>
  <c r="O1908" i="7"/>
  <c r="K1908" i="7"/>
  <c r="L1908" i="7" s="1"/>
  <c r="H1908" i="7"/>
  <c r="I1908" i="7" s="1"/>
  <c r="N1907" i="7"/>
  <c r="O1907" i="7" s="1"/>
  <c r="K1907" i="7"/>
  <c r="L1907" i="7" s="1"/>
  <c r="H1907" i="7"/>
  <c r="I1907" i="7" s="1"/>
  <c r="N1906" i="7"/>
  <c r="O1906" i="7" s="1"/>
  <c r="K1906" i="7"/>
  <c r="L1906" i="7"/>
  <c r="H1906" i="7"/>
  <c r="I1906" i="7" s="1"/>
  <c r="N1905" i="7"/>
  <c r="O1905" i="7" s="1"/>
  <c r="K1905" i="7"/>
  <c r="L1905" i="7" s="1"/>
  <c r="H1905" i="7"/>
  <c r="I1905" i="7" s="1"/>
  <c r="N1904" i="7"/>
  <c r="O1904" i="7" s="1"/>
  <c r="K1904" i="7"/>
  <c r="L1904" i="7" s="1"/>
  <c r="H1904" i="7"/>
  <c r="I1904" i="7" s="1"/>
  <c r="N1903" i="7"/>
  <c r="O1903" i="7" s="1"/>
  <c r="K1903" i="7"/>
  <c r="L1903" i="7"/>
  <c r="H1903" i="7"/>
  <c r="I1903" i="7" s="1"/>
  <c r="N1902" i="7"/>
  <c r="O1902" i="7" s="1"/>
  <c r="K1902" i="7"/>
  <c r="L1902" i="7" s="1"/>
  <c r="H1902" i="7"/>
  <c r="I1902" i="7" s="1"/>
  <c r="N1901" i="7"/>
  <c r="O1901" i="7" s="1"/>
  <c r="K1901" i="7"/>
  <c r="L1901" i="7" s="1"/>
  <c r="H1901" i="7"/>
  <c r="I1901" i="7"/>
  <c r="N1900" i="7"/>
  <c r="O1900" i="7"/>
  <c r="K1900" i="7"/>
  <c r="L1900" i="7" s="1"/>
  <c r="H1900" i="7"/>
  <c r="I1900" i="7" s="1"/>
  <c r="N1899" i="7"/>
  <c r="O1899" i="7" s="1"/>
  <c r="K1899" i="7"/>
  <c r="L1899" i="7" s="1"/>
  <c r="H1899" i="7"/>
  <c r="I1899" i="7" s="1"/>
  <c r="N1898" i="7"/>
  <c r="O1898" i="7"/>
  <c r="K1898" i="7"/>
  <c r="L1898" i="7" s="1"/>
  <c r="H1898" i="7"/>
  <c r="I1898" i="7" s="1"/>
  <c r="N1897" i="7"/>
  <c r="O1897" i="7" s="1"/>
  <c r="K1897" i="7"/>
  <c r="L1897" i="7"/>
  <c r="H1897" i="7"/>
  <c r="I1897" i="7" s="1"/>
  <c r="N1896" i="7"/>
  <c r="O1896" i="7" s="1"/>
  <c r="K1896" i="7"/>
  <c r="L1896" i="7" s="1"/>
  <c r="H1896" i="7"/>
  <c r="I1896" i="7" s="1"/>
  <c r="N1894" i="7"/>
  <c r="O1894" i="7" s="1"/>
  <c r="K1894" i="7"/>
  <c r="L1894" i="7" s="1"/>
  <c r="H1894" i="7"/>
  <c r="I1894" i="7" s="1"/>
  <c r="N1893" i="7"/>
  <c r="O1893" i="7" s="1"/>
  <c r="K1893" i="7"/>
  <c r="L1893" i="7"/>
  <c r="H1893" i="7"/>
  <c r="I1893" i="7" s="1"/>
  <c r="N1892" i="7"/>
  <c r="O1892" i="7" s="1"/>
  <c r="K1892" i="7"/>
  <c r="L1892" i="7"/>
  <c r="H1892" i="7"/>
  <c r="I1892" i="7"/>
  <c r="N1891" i="7"/>
  <c r="O1891" i="7" s="1"/>
  <c r="K1891" i="7"/>
  <c r="L1891" i="7" s="1"/>
  <c r="H1891" i="7"/>
  <c r="I1891" i="7"/>
  <c r="N1890" i="7"/>
  <c r="O1890" i="7"/>
  <c r="K1890" i="7"/>
  <c r="L1890" i="7" s="1"/>
  <c r="H1890" i="7"/>
  <c r="I1890" i="7" s="1"/>
  <c r="N1889" i="7"/>
  <c r="O1889" i="7" s="1"/>
  <c r="K1889" i="7"/>
  <c r="L1889" i="7"/>
  <c r="H1889" i="7"/>
  <c r="I1889" i="7"/>
  <c r="N1888" i="7"/>
  <c r="O1888" i="7" s="1"/>
  <c r="K1888" i="7"/>
  <c r="L1888" i="7" s="1"/>
  <c r="H1888" i="7"/>
  <c r="I1888" i="7" s="1"/>
  <c r="N1887" i="7"/>
  <c r="O1887" i="7"/>
  <c r="K1887" i="7"/>
  <c r="L1887" i="7"/>
  <c r="H1887" i="7"/>
  <c r="I1887" i="7" s="1"/>
  <c r="N1886" i="7"/>
  <c r="O1886" i="7" s="1"/>
  <c r="K1886" i="7"/>
  <c r="L1886" i="7"/>
  <c r="H1886" i="7"/>
  <c r="I1886" i="7"/>
  <c r="N1885" i="7"/>
  <c r="O1885" i="7" s="1"/>
  <c r="K1885" i="7"/>
  <c r="L1885" i="7" s="1"/>
  <c r="H1885" i="7"/>
  <c r="I1885" i="7"/>
  <c r="N1884" i="7"/>
  <c r="O1884" i="7" s="1"/>
  <c r="K1884" i="7"/>
  <c r="L1884" i="7" s="1"/>
  <c r="H1884" i="7"/>
  <c r="I1884" i="7" s="1"/>
  <c r="N1883" i="7"/>
  <c r="O1883" i="7" s="1"/>
  <c r="K1883" i="7"/>
  <c r="L1883" i="7" s="1"/>
  <c r="H1883" i="7"/>
  <c r="I1883" i="7" s="1"/>
  <c r="N1882" i="7"/>
  <c r="O1882" i="7" s="1"/>
  <c r="K1882" i="7"/>
  <c r="L1882" i="7" s="1"/>
  <c r="H1882" i="7"/>
  <c r="I1882" i="7"/>
  <c r="N1881" i="7"/>
  <c r="O1881" i="7" s="1"/>
  <c r="K1881" i="7"/>
  <c r="L1881" i="7" s="1"/>
  <c r="H1881" i="7"/>
  <c r="I1881" i="7" s="1"/>
  <c r="N1880" i="7"/>
  <c r="O1880" i="7"/>
  <c r="K1880" i="7"/>
  <c r="L1880" i="7" s="1"/>
  <c r="H1880" i="7"/>
  <c r="I1880" i="7" s="1"/>
  <c r="N1879" i="7"/>
  <c r="O1879" i="7" s="1"/>
  <c r="K1879" i="7"/>
  <c r="L1879" i="7" s="1"/>
  <c r="H1879" i="7"/>
  <c r="I1879" i="7" s="1"/>
  <c r="N1878" i="7"/>
  <c r="O1878" i="7" s="1"/>
  <c r="K1878" i="7"/>
  <c r="L1878" i="7" s="1"/>
  <c r="H1878" i="7"/>
  <c r="I1878" i="7"/>
  <c r="N1877" i="7"/>
  <c r="O1877" i="7" s="1"/>
  <c r="K1877" i="7"/>
  <c r="L1877" i="7" s="1"/>
  <c r="H1877" i="7"/>
  <c r="I1877" i="7" s="1"/>
  <c r="N1876" i="7"/>
  <c r="O1876" i="7" s="1"/>
  <c r="K1876" i="7"/>
  <c r="L1876" i="7"/>
  <c r="H1876" i="7"/>
  <c r="I1876" i="7" s="1"/>
  <c r="N1875" i="7"/>
  <c r="O1875" i="7" s="1"/>
  <c r="K1875" i="7"/>
  <c r="L1875" i="7" s="1"/>
  <c r="H1875" i="7"/>
  <c r="I1875" i="7" s="1"/>
  <c r="N1874" i="7"/>
  <c r="O1874" i="7" s="1"/>
  <c r="K1874" i="7"/>
  <c r="L1874" i="7" s="1"/>
  <c r="H1874" i="7"/>
  <c r="I1874" i="7" s="1"/>
  <c r="N1873" i="7"/>
  <c r="O1873" i="7" s="1"/>
  <c r="K1873" i="7"/>
  <c r="L1873" i="7" s="1"/>
  <c r="H1873" i="7"/>
  <c r="I1873" i="7" s="1"/>
  <c r="N1872" i="7"/>
  <c r="O1872" i="7" s="1"/>
  <c r="K1872" i="7"/>
  <c r="L1872" i="7" s="1"/>
  <c r="H1872" i="7"/>
  <c r="I1872" i="7" s="1"/>
  <c r="N1871" i="7"/>
  <c r="O1871" i="7" s="1"/>
  <c r="K1871" i="7"/>
  <c r="L1871" i="7"/>
  <c r="H1871" i="7"/>
  <c r="I1871" i="7"/>
  <c r="N1870" i="7"/>
  <c r="O1870" i="7" s="1"/>
  <c r="K1870" i="7"/>
  <c r="L1870" i="7"/>
  <c r="H1870" i="7"/>
  <c r="I1870" i="7" s="1"/>
  <c r="N1869" i="7"/>
  <c r="O1869" i="7" s="1"/>
  <c r="K1869" i="7"/>
  <c r="L1869" i="7" s="1"/>
  <c r="H1869" i="7"/>
  <c r="I1869" i="7"/>
  <c r="N1868" i="7"/>
  <c r="O1868" i="7" s="1"/>
  <c r="K1868" i="7"/>
  <c r="L1868" i="7" s="1"/>
  <c r="H1868" i="7"/>
  <c r="I1868" i="7" s="1"/>
  <c r="N1867" i="7"/>
  <c r="O1867" i="7" s="1"/>
  <c r="K1867" i="7"/>
  <c r="L1867" i="7"/>
  <c r="H1867" i="7"/>
  <c r="I1867" i="7" s="1"/>
  <c r="N1866" i="7"/>
  <c r="O1866" i="7"/>
  <c r="K1866" i="7"/>
  <c r="L1866" i="7"/>
  <c r="H1866" i="7"/>
  <c r="I1866" i="7" s="1"/>
  <c r="N1865" i="7"/>
  <c r="O1865" i="7"/>
  <c r="K1865" i="7"/>
  <c r="L1865" i="7" s="1"/>
  <c r="H1865" i="7"/>
  <c r="I1865" i="7" s="1"/>
  <c r="N1864" i="7"/>
  <c r="O1864" i="7" s="1"/>
  <c r="K1864" i="7"/>
  <c r="L1864" i="7" s="1"/>
  <c r="H1864" i="7"/>
  <c r="I1864" i="7" s="1"/>
  <c r="N1863" i="7"/>
  <c r="O1863" i="7" s="1"/>
  <c r="K1863" i="7"/>
  <c r="L1863" i="7" s="1"/>
  <c r="H1863" i="7"/>
  <c r="I1863" i="7" s="1"/>
  <c r="N1862" i="7"/>
  <c r="O1862" i="7"/>
  <c r="K1862" i="7"/>
  <c r="L1862" i="7"/>
  <c r="H1862" i="7"/>
  <c r="I1862" i="7" s="1"/>
  <c r="N1861" i="7"/>
  <c r="O1861" i="7"/>
  <c r="K1861" i="7"/>
  <c r="L1861" i="7" s="1"/>
  <c r="H1861" i="7"/>
  <c r="I1861" i="7"/>
  <c r="N1860" i="7"/>
  <c r="O1860" i="7"/>
  <c r="K1860" i="7"/>
  <c r="L1860" i="7" s="1"/>
  <c r="H1860" i="7"/>
  <c r="I1860" i="7"/>
  <c r="N1859" i="7"/>
  <c r="O1859" i="7"/>
  <c r="K1859" i="7"/>
  <c r="L1859" i="7"/>
  <c r="H1859" i="7"/>
  <c r="I1859" i="7" s="1"/>
  <c r="N1858" i="7"/>
  <c r="O1858" i="7"/>
  <c r="K1858" i="7"/>
  <c r="L1858" i="7" s="1"/>
  <c r="H1858" i="7"/>
  <c r="I1858" i="7" s="1"/>
  <c r="N1857" i="7"/>
  <c r="O1857" i="7" s="1"/>
  <c r="K1857" i="7"/>
  <c r="L1857" i="7" s="1"/>
  <c r="H1857" i="7"/>
  <c r="I1857" i="7"/>
  <c r="N1856" i="7"/>
  <c r="O1856" i="7" s="1"/>
  <c r="K1856" i="7"/>
  <c r="L1856" i="7" s="1"/>
  <c r="H1856" i="7"/>
  <c r="I1856" i="7" s="1"/>
  <c r="N1855" i="7"/>
  <c r="O1855" i="7" s="1"/>
  <c r="K1855" i="7"/>
  <c r="L1855" i="7"/>
  <c r="H1855" i="7"/>
  <c r="I1855" i="7" s="1"/>
  <c r="N1854" i="7"/>
  <c r="O1854" i="7"/>
  <c r="K1854" i="7"/>
  <c r="L1854" i="7" s="1"/>
  <c r="H1854" i="7"/>
  <c r="I1854" i="7"/>
  <c r="N1853" i="7"/>
  <c r="O1853" i="7" s="1"/>
  <c r="K1853" i="7"/>
  <c r="L1853" i="7" s="1"/>
  <c r="H1853" i="7"/>
  <c r="I1853" i="7"/>
  <c r="N1852" i="7"/>
  <c r="O1852" i="7" s="1"/>
  <c r="K1852" i="7"/>
  <c r="L1852" i="7" s="1"/>
  <c r="H1852" i="7"/>
  <c r="I1852" i="7"/>
  <c r="N1851" i="7"/>
  <c r="O1851" i="7" s="1"/>
  <c r="K1851" i="7"/>
  <c r="L1851" i="7"/>
  <c r="H1851" i="7"/>
  <c r="I1851" i="7" s="1"/>
  <c r="N1850" i="7"/>
  <c r="O1850" i="7" s="1"/>
  <c r="K1850" i="7"/>
  <c r="L1850" i="7" s="1"/>
  <c r="H1850" i="7"/>
  <c r="I1850" i="7" s="1"/>
  <c r="N1849" i="7"/>
  <c r="O1849" i="7"/>
  <c r="K1849" i="7"/>
  <c r="L1849" i="7" s="1"/>
  <c r="H1849" i="7"/>
  <c r="I1849" i="7" s="1"/>
  <c r="N1848" i="7"/>
  <c r="O1848" i="7"/>
  <c r="K1848" i="7"/>
  <c r="L1848" i="7"/>
  <c r="H1848" i="7"/>
  <c r="I1848" i="7" s="1"/>
  <c r="N1847" i="7"/>
  <c r="O1847" i="7" s="1"/>
  <c r="K1847" i="7"/>
  <c r="L1847" i="7" s="1"/>
  <c r="H1847" i="7"/>
  <c r="I1847" i="7" s="1"/>
  <c r="N1846" i="7"/>
  <c r="O1846" i="7"/>
  <c r="K1846" i="7"/>
  <c r="L1846" i="7" s="1"/>
  <c r="H1846" i="7"/>
  <c r="I1846" i="7" s="1"/>
  <c r="N1845" i="7"/>
  <c r="O1845" i="7"/>
  <c r="K1845" i="7"/>
  <c r="L1845" i="7" s="1"/>
  <c r="H1845" i="7"/>
  <c r="I1845" i="7"/>
  <c r="N1844" i="7"/>
  <c r="O1844" i="7" s="1"/>
  <c r="K1844" i="7"/>
  <c r="L1844" i="7" s="1"/>
  <c r="H1844" i="7"/>
  <c r="I1844" i="7"/>
  <c r="N1843" i="7"/>
  <c r="O1843" i="7"/>
  <c r="K1843" i="7"/>
  <c r="L1843" i="7" s="1"/>
  <c r="H1843" i="7"/>
  <c r="I1843" i="7" s="1"/>
  <c r="N1842" i="7"/>
  <c r="O1842" i="7"/>
  <c r="K1842" i="7"/>
  <c r="L1842" i="7"/>
  <c r="H1842" i="7"/>
  <c r="I1842" i="7" s="1"/>
  <c r="N1841" i="7"/>
  <c r="O1841" i="7" s="1"/>
  <c r="K1841" i="7"/>
  <c r="L1841" i="7" s="1"/>
  <c r="H1841" i="7"/>
  <c r="I1841" i="7"/>
  <c r="N1840" i="7"/>
  <c r="O1840" i="7"/>
  <c r="K1840" i="7"/>
  <c r="L1840" i="7" s="1"/>
  <c r="H1840" i="7"/>
  <c r="I1840" i="7" s="1"/>
  <c r="N1839" i="7"/>
  <c r="O1839" i="7" s="1"/>
  <c r="K1839" i="7"/>
  <c r="L1839" i="7"/>
  <c r="H1839" i="7"/>
  <c r="I1839" i="7"/>
  <c r="N1838" i="7"/>
  <c r="O1838" i="7" s="1"/>
  <c r="K1838" i="7"/>
  <c r="L1838" i="7" s="1"/>
  <c r="H1838" i="7"/>
  <c r="I1838" i="7" s="1"/>
  <c r="N1837" i="7"/>
  <c r="O1837" i="7"/>
  <c r="K1837" i="7"/>
  <c r="L1837" i="7"/>
  <c r="H1837" i="7"/>
  <c r="I1837" i="7" s="1"/>
  <c r="N1836" i="7"/>
  <c r="O1836" i="7" s="1"/>
  <c r="K1836" i="7"/>
  <c r="L1836" i="7" s="1"/>
  <c r="H1836" i="7"/>
  <c r="I1836" i="7"/>
  <c r="N1835" i="7"/>
  <c r="O1835" i="7" s="1"/>
  <c r="K1835" i="7"/>
  <c r="L1835" i="7"/>
  <c r="H1835" i="7"/>
  <c r="I1835" i="7" s="1"/>
  <c r="N1834" i="7"/>
  <c r="O1834" i="7" s="1"/>
  <c r="K1834" i="7"/>
  <c r="L1834" i="7"/>
  <c r="H1834" i="7"/>
  <c r="I1834" i="7" s="1"/>
  <c r="N1833" i="7"/>
  <c r="O1833" i="7" s="1"/>
  <c r="K1833" i="7"/>
  <c r="L1833" i="7" s="1"/>
  <c r="H1833" i="7"/>
  <c r="I1833" i="7" s="1"/>
  <c r="N1832" i="7"/>
  <c r="O1832" i="7"/>
  <c r="K1832" i="7"/>
  <c r="L1832" i="7"/>
  <c r="H1832" i="7"/>
  <c r="I1832" i="7" s="1"/>
  <c r="N1831" i="7"/>
  <c r="O1831" i="7" s="1"/>
  <c r="K1831" i="7"/>
  <c r="L1831" i="7" s="1"/>
  <c r="H1831" i="7"/>
  <c r="I1831" i="7" s="1"/>
  <c r="N1830" i="7"/>
  <c r="O1830" i="7"/>
  <c r="K1830" i="7"/>
  <c r="L1830" i="7" s="1"/>
  <c r="H1830" i="7"/>
  <c r="I1830" i="7" s="1"/>
  <c r="N1829" i="7"/>
  <c r="O1829" i="7" s="1"/>
  <c r="K1829" i="7"/>
  <c r="L1829" i="7"/>
  <c r="H1829" i="7"/>
  <c r="I1829" i="7" s="1"/>
  <c r="N1828" i="7"/>
  <c r="O1828" i="7" s="1"/>
  <c r="K1828" i="7"/>
  <c r="L1828" i="7"/>
  <c r="H1828" i="7"/>
  <c r="I1828" i="7" s="1"/>
  <c r="N1827" i="7"/>
  <c r="O1827" i="7"/>
  <c r="K1827" i="7"/>
  <c r="L1827" i="7" s="1"/>
  <c r="H1827" i="7"/>
  <c r="I1827" i="7" s="1"/>
  <c r="N1826" i="7"/>
  <c r="O1826" i="7"/>
  <c r="K1826" i="7"/>
  <c r="L1826" i="7" s="1"/>
  <c r="H1826" i="7"/>
  <c r="I1826" i="7" s="1"/>
  <c r="N1825" i="7"/>
  <c r="O1825" i="7" s="1"/>
  <c r="K1825" i="7"/>
  <c r="L1825" i="7" s="1"/>
  <c r="H1825" i="7"/>
  <c r="I1825" i="7" s="1"/>
  <c r="N1824" i="7"/>
  <c r="O1824" i="7" s="1"/>
  <c r="K1824" i="7"/>
  <c r="L1824" i="7" s="1"/>
  <c r="H1824" i="7"/>
  <c r="I1824" i="7" s="1"/>
  <c r="N1823" i="7"/>
  <c r="O1823" i="7" s="1"/>
  <c r="K1823" i="7"/>
  <c r="L1823" i="7" s="1"/>
  <c r="H1823" i="7"/>
  <c r="I1823" i="7"/>
  <c r="N1822" i="7"/>
  <c r="O1822" i="7" s="1"/>
  <c r="K1822" i="7"/>
  <c r="L1822" i="7" s="1"/>
  <c r="H1822" i="7"/>
  <c r="I1822" i="7" s="1"/>
  <c r="N1821" i="7"/>
  <c r="O1821" i="7" s="1"/>
  <c r="K1821" i="7"/>
  <c r="L1821" i="7" s="1"/>
  <c r="H1821" i="7"/>
  <c r="I1821" i="7"/>
  <c r="N1820" i="7"/>
  <c r="O1820" i="7" s="1"/>
  <c r="K1820" i="7"/>
  <c r="L1820" i="7" s="1"/>
  <c r="H1820" i="7"/>
  <c r="I1820" i="7" s="1"/>
  <c r="N1819" i="7"/>
  <c r="O1819" i="7" s="1"/>
  <c r="K1819" i="7"/>
  <c r="L1819" i="7"/>
  <c r="H1819" i="7"/>
  <c r="I1819" i="7"/>
  <c r="N1818" i="7"/>
  <c r="O1818" i="7" s="1"/>
  <c r="K1818" i="7"/>
  <c r="L1818" i="7" s="1"/>
  <c r="H1818" i="7"/>
  <c r="I1818" i="7"/>
  <c r="N1817" i="7"/>
  <c r="O1817" i="7"/>
  <c r="K1817" i="7"/>
  <c r="L1817" i="7" s="1"/>
  <c r="H1817" i="7"/>
  <c r="I1817" i="7" s="1"/>
  <c r="N1816" i="7"/>
  <c r="O1816" i="7"/>
  <c r="K1816" i="7"/>
  <c r="L1816" i="7" s="1"/>
  <c r="H1816" i="7"/>
  <c r="I1816" i="7" s="1"/>
  <c r="N1815" i="7"/>
  <c r="O1815" i="7" s="1"/>
  <c r="K1815" i="7"/>
  <c r="L1815" i="7" s="1"/>
  <c r="H1815" i="7"/>
  <c r="I1815" i="7" s="1"/>
  <c r="N1814" i="7"/>
  <c r="O1814" i="7" s="1"/>
  <c r="K1814" i="7"/>
  <c r="L1814" i="7" s="1"/>
  <c r="H1814" i="7"/>
  <c r="I1814" i="7"/>
  <c r="N1813" i="7"/>
  <c r="O1813" i="7" s="1"/>
  <c r="K1813" i="7"/>
  <c r="L1813" i="7" s="1"/>
  <c r="H1813" i="7"/>
  <c r="I1813" i="7"/>
  <c r="N1812" i="7"/>
  <c r="O1812" i="7" s="1"/>
  <c r="K1812" i="7"/>
  <c r="L1812" i="7" s="1"/>
  <c r="H1812" i="7"/>
  <c r="I1812" i="7" s="1"/>
  <c r="N1811" i="7"/>
  <c r="O1811" i="7" s="1"/>
  <c r="K1811" i="7"/>
  <c r="L1811" i="7" s="1"/>
  <c r="H1811" i="7"/>
  <c r="I1811" i="7" s="1"/>
  <c r="N1810" i="7"/>
  <c r="O1810" i="7" s="1"/>
  <c r="K1810" i="7"/>
  <c r="L1810" i="7" s="1"/>
  <c r="H1810" i="7"/>
  <c r="I1810" i="7" s="1"/>
  <c r="N1809" i="7"/>
  <c r="O1809" i="7" s="1"/>
  <c r="K1809" i="7"/>
  <c r="L1809" i="7" s="1"/>
  <c r="H1809" i="7"/>
  <c r="I1809" i="7" s="1"/>
  <c r="N1808" i="7"/>
  <c r="O1808" i="7" s="1"/>
  <c r="K1808" i="7"/>
  <c r="L1808" i="7" s="1"/>
  <c r="H1808" i="7"/>
  <c r="I1808" i="7" s="1"/>
  <c r="N1807" i="7"/>
  <c r="O1807" i="7" s="1"/>
  <c r="K1807" i="7"/>
  <c r="L1807" i="7"/>
  <c r="H1807" i="7"/>
  <c r="I1807" i="7" s="1"/>
  <c r="N1806" i="7"/>
  <c r="O1806" i="7" s="1"/>
  <c r="K1806" i="7"/>
  <c r="L1806" i="7" s="1"/>
  <c r="H1806" i="7"/>
  <c r="I1806" i="7"/>
  <c r="N1805" i="7"/>
  <c r="O1805" i="7" s="1"/>
  <c r="K1805" i="7"/>
  <c r="L1805" i="7" s="1"/>
  <c r="H1805" i="7"/>
  <c r="I1805" i="7" s="1"/>
  <c r="N1804" i="7"/>
  <c r="O1804" i="7" s="1"/>
  <c r="K1804" i="7"/>
  <c r="L1804" i="7" s="1"/>
  <c r="H1804" i="7"/>
  <c r="I1804" i="7"/>
  <c r="N1803" i="7"/>
  <c r="O1803" i="7" s="1"/>
  <c r="K1803" i="7"/>
  <c r="L1803" i="7" s="1"/>
  <c r="H1803" i="7"/>
  <c r="I1803" i="7" s="1"/>
  <c r="N1802" i="7"/>
  <c r="O1802" i="7" s="1"/>
  <c r="K1802" i="7"/>
  <c r="L1802" i="7"/>
  <c r="H1802" i="7"/>
  <c r="I1802" i="7" s="1"/>
  <c r="N1801" i="7"/>
  <c r="O1801" i="7" s="1"/>
  <c r="K1801" i="7"/>
  <c r="L1801" i="7" s="1"/>
  <c r="H1801" i="7"/>
  <c r="I1801" i="7" s="1"/>
  <c r="N1800" i="7"/>
  <c r="O1800" i="7"/>
  <c r="K1800" i="7"/>
  <c r="L1800" i="7" s="1"/>
  <c r="H1800" i="7"/>
  <c r="I1800" i="7" s="1"/>
  <c r="N1799" i="7"/>
  <c r="O1799" i="7" s="1"/>
  <c r="K1799" i="7"/>
  <c r="L1799" i="7" s="1"/>
  <c r="H1799" i="7"/>
  <c r="I1799" i="7" s="1"/>
  <c r="N1798" i="7"/>
  <c r="O1798" i="7"/>
  <c r="K1798" i="7"/>
  <c r="L1798" i="7" s="1"/>
  <c r="H1798" i="7"/>
  <c r="I1798" i="7" s="1"/>
  <c r="N1797" i="7"/>
  <c r="O1797" i="7" s="1"/>
  <c r="K1797" i="7"/>
  <c r="L1797" i="7" s="1"/>
  <c r="H1797" i="7"/>
  <c r="I1797" i="7" s="1"/>
  <c r="N1796" i="7"/>
  <c r="O1796" i="7" s="1"/>
  <c r="K1796" i="7"/>
  <c r="L1796" i="7"/>
  <c r="H1796" i="7"/>
  <c r="I1796" i="7" s="1"/>
  <c r="N1795" i="7"/>
  <c r="O1795" i="7" s="1"/>
  <c r="K1795" i="7"/>
  <c r="L1795" i="7" s="1"/>
  <c r="H1795" i="7"/>
  <c r="I1795" i="7"/>
  <c r="N1794" i="7"/>
  <c r="O1794" i="7" s="1"/>
  <c r="K1794" i="7"/>
  <c r="L1794" i="7" s="1"/>
  <c r="H1794" i="7"/>
  <c r="I1794" i="7" s="1"/>
  <c r="N1793" i="7"/>
  <c r="O1793" i="7" s="1"/>
  <c r="K1793" i="7"/>
  <c r="L1793" i="7"/>
  <c r="H1793" i="7"/>
  <c r="I1793" i="7" s="1"/>
  <c r="N1792" i="7"/>
  <c r="O1792" i="7" s="1"/>
  <c r="K1792" i="7"/>
  <c r="L1792" i="7" s="1"/>
  <c r="H1792" i="7"/>
  <c r="I1792" i="7" s="1"/>
  <c r="N1791" i="7"/>
  <c r="O1791" i="7"/>
  <c r="K1791" i="7"/>
  <c r="L1791" i="7" s="1"/>
  <c r="H1791" i="7"/>
  <c r="I1791" i="7" s="1"/>
  <c r="N1790" i="7"/>
  <c r="O1790" i="7" s="1"/>
  <c r="K1790" i="7"/>
  <c r="L1790" i="7" s="1"/>
  <c r="H1790" i="7"/>
  <c r="I1790" i="7" s="1"/>
  <c r="N1789" i="7"/>
  <c r="O1789" i="7"/>
  <c r="K1789" i="7"/>
  <c r="L1789" i="7" s="1"/>
  <c r="H1789" i="7"/>
  <c r="I1789" i="7" s="1"/>
  <c r="N1788" i="7"/>
  <c r="O1788" i="7" s="1"/>
  <c r="K1788" i="7"/>
  <c r="L1788" i="7" s="1"/>
  <c r="H1788" i="7"/>
  <c r="I1788" i="7"/>
  <c r="N1787" i="7"/>
  <c r="O1787" i="7" s="1"/>
  <c r="K1787" i="7"/>
  <c r="L1787" i="7" s="1"/>
  <c r="H1787" i="7"/>
  <c r="I1787" i="7" s="1"/>
  <c r="N1786" i="7"/>
  <c r="O1786" i="7"/>
  <c r="K1786" i="7"/>
  <c r="L1786" i="7" s="1"/>
  <c r="H1786" i="7"/>
  <c r="I1786" i="7" s="1"/>
  <c r="N1785" i="7"/>
  <c r="O1785" i="7" s="1"/>
  <c r="K1785" i="7"/>
  <c r="L1785" i="7" s="1"/>
  <c r="H1785" i="7"/>
  <c r="I1785" i="7" s="1"/>
  <c r="N1784" i="7"/>
  <c r="O1784" i="7" s="1"/>
  <c r="K1784" i="7"/>
  <c r="L1784" i="7" s="1"/>
  <c r="H1784" i="7"/>
  <c r="I1784" i="7" s="1"/>
  <c r="N1783" i="7"/>
  <c r="O1783" i="7" s="1"/>
  <c r="K1783" i="7"/>
  <c r="L1783" i="7" s="1"/>
  <c r="H1783" i="7"/>
  <c r="I1783" i="7" s="1"/>
  <c r="N1782" i="7"/>
  <c r="O1782" i="7"/>
  <c r="K1782" i="7"/>
  <c r="L1782" i="7" s="1"/>
  <c r="H1782" i="7"/>
  <c r="I1782" i="7" s="1"/>
  <c r="N1781" i="7"/>
  <c r="O1781" i="7" s="1"/>
  <c r="K1781" i="7"/>
  <c r="L1781" i="7" s="1"/>
  <c r="H1781" i="7"/>
  <c r="I1781" i="7"/>
  <c r="N1780" i="7"/>
  <c r="O1780" i="7"/>
  <c r="K1780" i="7"/>
  <c r="L1780" i="7" s="1"/>
  <c r="H1780" i="7"/>
  <c r="I1780" i="7" s="1"/>
  <c r="N1779" i="7"/>
  <c r="O1779" i="7" s="1"/>
  <c r="K1779" i="7"/>
  <c r="L1779" i="7" s="1"/>
  <c r="H1779" i="7"/>
  <c r="I1779" i="7" s="1"/>
  <c r="N1778" i="7"/>
  <c r="O1778" i="7" s="1"/>
  <c r="K1778" i="7"/>
  <c r="L1778" i="7" s="1"/>
  <c r="H1778" i="7"/>
  <c r="I1778" i="7" s="1"/>
  <c r="N1777" i="7"/>
  <c r="O1777" i="7" s="1"/>
  <c r="K1777" i="7"/>
  <c r="L1777" i="7"/>
  <c r="H1777" i="7"/>
  <c r="I1777" i="7"/>
  <c r="N1776" i="7"/>
  <c r="O1776" i="7" s="1"/>
  <c r="K1776" i="7"/>
  <c r="L1776" i="7"/>
  <c r="H1776" i="7"/>
  <c r="I1776" i="7" s="1"/>
  <c r="N1775" i="7"/>
  <c r="O1775" i="7" s="1"/>
  <c r="K1775" i="7"/>
  <c r="L1775" i="7" s="1"/>
  <c r="H1775" i="7"/>
  <c r="I1775" i="7"/>
  <c r="N1774" i="7"/>
  <c r="O1774" i="7" s="1"/>
  <c r="K1774" i="7"/>
  <c r="L1774" i="7" s="1"/>
  <c r="H1774" i="7"/>
  <c r="I1774" i="7"/>
  <c r="N1773" i="7"/>
  <c r="O1773" i="7"/>
  <c r="K1773" i="7"/>
  <c r="L1773" i="7" s="1"/>
  <c r="H1773" i="7"/>
  <c r="I1773" i="7"/>
  <c r="N1772" i="7"/>
  <c r="O1772" i="7" s="1"/>
  <c r="K1772" i="7"/>
  <c r="L1772" i="7" s="1"/>
  <c r="H1772" i="7"/>
  <c r="I1772" i="7" s="1"/>
  <c r="N1771" i="7"/>
  <c r="O1771" i="7" s="1"/>
  <c r="K1771" i="7"/>
  <c r="L1771" i="7" s="1"/>
  <c r="H1771" i="7"/>
  <c r="I1771" i="7" s="1"/>
  <c r="N1770" i="7"/>
  <c r="O1770" i="7" s="1"/>
  <c r="K1770" i="7"/>
  <c r="L1770" i="7" s="1"/>
  <c r="H1770" i="7"/>
  <c r="I1770" i="7" s="1"/>
  <c r="N1769" i="7"/>
  <c r="O1769" i="7" s="1"/>
  <c r="K1769" i="7"/>
  <c r="L1769" i="7"/>
  <c r="H1769" i="7"/>
  <c r="I1769" i="7"/>
  <c r="N1768" i="7"/>
  <c r="O1768" i="7" s="1"/>
  <c r="K1768" i="7"/>
  <c r="L1768" i="7" s="1"/>
  <c r="H1768" i="7"/>
  <c r="I1768" i="7" s="1"/>
  <c r="N1767" i="7"/>
  <c r="O1767" i="7" s="1"/>
  <c r="K1767" i="7"/>
  <c r="L1767" i="7" s="1"/>
  <c r="H1767" i="7"/>
  <c r="I1767" i="7" s="1"/>
  <c r="N1766" i="7"/>
  <c r="O1766" i="7"/>
  <c r="K1766" i="7"/>
  <c r="L1766" i="7" s="1"/>
  <c r="H1766" i="7"/>
  <c r="I1766" i="7" s="1"/>
  <c r="N1765" i="7"/>
  <c r="O1765" i="7" s="1"/>
  <c r="K1765" i="7"/>
  <c r="L1765" i="7" s="1"/>
  <c r="H1765" i="7"/>
  <c r="I1765" i="7" s="1"/>
  <c r="N1764" i="7"/>
  <c r="O1764" i="7" s="1"/>
  <c r="K1764" i="7"/>
  <c r="L1764" i="7"/>
  <c r="H1764" i="7"/>
  <c r="I1764" i="7" s="1"/>
  <c r="N1763" i="7"/>
  <c r="O1763" i="7" s="1"/>
  <c r="K1763" i="7"/>
  <c r="L1763" i="7" s="1"/>
  <c r="H1763" i="7"/>
  <c r="I1763" i="7" s="1"/>
  <c r="N1762" i="7"/>
  <c r="O1762" i="7" s="1"/>
  <c r="K1762" i="7"/>
  <c r="L1762" i="7" s="1"/>
  <c r="H1762" i="7"/>
  <c r="I1762" i="7" s="1"/>
  <c r="N1761" i="7"/>
  <c r="O1761" i="7" s="1"/>
  <c r="K1761" i="7"/>
  <c r="L1761" i="7"/>
  <c r="H1761" i="7"/>
  <c r="I1761" i="7" s="1"/>
  <c r="N1760" i="7"/>
  <c r="O1760" i="7" s="1"/>
  <c r="K1760" i="7"/>
  <c r="L1760" i="7"/>
  <c r="H1760" i="7"/>
  <c r="I1760" i="7"/>
  <c r="N1759" i="7"/>
  <c r="O1759" i="7" s="1"/>
  <c r="K1759" i="7"/>
  <c r="L1759" i="7"/>
  <c r="H1759" i="7"/>
  <c r="I1759" i="7"/>
  <c r="N1758" i="7"/>
  <c r="O1758" i="7" s="1"/>
  <c r="K1758" i="7"/>
  <c r="L1758" i="7" s="1"/>
  <c r="H1758" i="7"/>
  <c r="I1758" i="7" s="1"/>
  <c r="N1757" i="7"/>
  <c r="O1757" i="7" s="1"/>
  <c r="K1757" i="7"/>
  <c r="L1757" i="7" s="1"/>
  <c r="H1757" i="7"/>
  <c r="I1757" i="7"/>
  <c r="N1756" i="7"/>
  <c r="O1756" i="7" s="1"/>
  <c r="K1756" i="7"/>
  <c r="L1756" i="7" s="1"/>
  <c r="H1756" i="7"/>
  <c r="I1756" i="7" s="1"/>
  <c r="N1755" i="7"/>
  <c r="O1755" i="7" s="1"/>
  <c r="K1755" i="7"/>
  <c r="L1755" i="7"/>
  <c r="H1755" i="7"/>
  <c r="I1755" i="7"/>
  <c r="N1754" i="7"/>
  <c r="O1754" i="7" s="1"/>
  <c r="K1754" i="7"/>
  <c r="L1754" i="7" s="1"/>
  <c r="H1754" i="7"/>
  <c r="I1754" i="7" s="1"/>
  <c r="N1753" i="7"/>
  <c r="O1753" i="7" s="1"/>
  <c r="K1753" i="7"/>
  <c r="L1753" i="7" s="1"/>
  <c r="H1753" i="7"/>
  <c r="I1753" i="7" s="1"/>
  <c r="N1752" i="7"/>
  <c r="O1752" i="7" s="1"/>
  <c r="K1752" i="7"/>
  <c r="L1752" i="7" s="1"/>
  <c r="H1752" i="7"/>
  <c r="I1752" i="7"/>
  <c r="N1751" i="7"/>
  <c r="O1751" i="7" s="1"/>
  <c r="K1751" i="7"/>
  <c r="L1751" i="7" s="1"/>
  <c r="H1751" i="7"/>
  <c r="I1751" i="7" s="1"/>
  <c r="N1750" i="7"/>
  <c r="O1750" i="7" s="1"/>
  <c r="K1750" i="7"/>
  <c r="L1750" i="7" s="1"/>
  <c r="H1750" i="7"/>
  <c r="I1750" i="7"/>
  <c r="N1749" i="7"/>
  <c r="O1749" i="7"/>
  <c r="K1749" i="7"/>
  <c r="L1749" i="7" s="1"/>
  <c r="H1749" i="7"/>
  <c r="I1749" i="7" s="1"/>
  <c r="N1748" i="7"/>
  <c r="O1748" i="7" s="1"/>
  <c r="K1748" i="7"/>
  <c r="L1748" i="7" s="1"/>
  <c r="H1748" i="7"/>
  <c r="I1748" i="7" s="1"/>
  <c r="N1747" i="7"/>
  <c r="O1747" i="7" s="1"/>
  <c r="K1747" i="7"/>
  <c r="L1747" i="7" s="1"/>
  <c r="H1747" i="7"/>
  <c r="I1747" i="7" s="1"/>
  <c r="N1746" i="7"/>
  <c r="O1746" i="7" s="1"/>
  <c r="K1746" i="7"/>
  <c r="L1746" i="7" s="1"/>
  <c r="H1746" i="7"/>
  <c r="I1746" i="7" s="1"/>
  <c r="N1745" i="7"/>
  <c r="O1745" i="7" s="1"/>
  <c r="K1745" i="7"/>
  <c r="L1745" i="7" s="1"/>
  <c r="H1745" i="7"/>
  <c r="I1745" i="7"/>
  <c r="N1744" i="7"/>
  <c r="O1744" i="7"/>
  <c r="K1744" i="7"/>
  <c r="L1744" i="7" s="1"/>
  <c r="H1744" i="7"/>
  <c r="I1744" i="7"/>
  <c r="N1743" i="7"/>
  <c r="O1743" i="7"/>
  <c r="K1743" i="7"/>
  <c r="L1743" i="7" s="1"/>
  <c r="H1743" i="7"/>
  <c r="I1743" i="7" s="1"/>
  <c r="N1742" i="7"/>
  <c r="O1742" i="7"/>
  <c r="K1742" i="7"/>
  <c r="L1742" i="7" s="1"/>
  <c r="H1742" i="7"/>
  <c r="I1742" i="7" s="1"/>
  <c r="N1741" i="7"/>
  <c r="O1741" i="7" s="1"/>
  <c r="K1741" i="7"/>
  <c r="L1741" i="7" s="1"/>
  <c r="H1741" i="7"/>
  <c r="I1741" i="7" s="1"/>
  <c r="N1740" i="7"/>
  <c r="O1740" i="7" s="1"/>
  <c r="K1740" i="7"/>
  <c r="L1740" i="7" s="1"/>
  <c r="H1740" i="7"/>
  <c r="I1740" i="7"/>
  <c r="N1739" i="7"/>
  <c r="O1739" i="7"/>
  <c r="K1739" i="7"/>
  <c r="L1739" i="7" s="1"/>
  <c r="H1739" i="7"/>
  <c r="I1739" i="7" s="1"/>
  <c r="N1738" i="7"/>
  <c r="O1738" i="7"/>
  <c r="K1738" i="7"/>
  <c r="L1738" i="7"/>
  <c r="H1738" i="7"/>
  <c r="I1738" i="7" s="1"/>
  <c r="N1737" i="7"/>
  <c r="O1737" i="7" s="1"/>
  <c r="K1737" i="7"/>
  <c r="L1737" i="7" s="1"/>
  <c r="H1737" i="7"/>
  <c r="I1737" i="7" s="1"/>
  <c r="N1736" i="7"/>
  <c r="O1736" i="7" s="1"/>
  <c r="K1736" i="7"/>
  <c r="L1736" i="7" s="1"/>
  <c r="H1736" i="7"/>
  <c r="I1736" i="7" s="1"/>
  <c r="N1735" i="7"/>
  <c r="O1735" i="7" s="1"/>
  <c r="K1735" i="7"/>
  <c r="L1735" i="7" s="1"/>
  <c r="H1735" i="7"/>
  <c r="I1735" i="7" s="1"/>
  <c r="N1734" i="7"/>
  <c r="O1734" i="7" s="1"/>
  <c r="K1734" i="7"/>
  <c r="L1734" i="7" s="1"/>
  <c r="H1734" i="7"/>
  <c r="I1734" i="7" s="1"/>
  <c r="N1733" i="7"/>
  <c r="O1733" i="7"/>
  <c r="K1733" i="7"/>
  <c r="L1733" i="7"/>
  <c r="H1733" i="7"/>
  <c r="I1733" i="7" s="1"/>
  <c r="N1732" i="7"/>
  <c r="O1732" i="7" s="1"/>
  <c r="K1732" i="7"/>
  <c r="L1732" i="7"/>
  <c r="H1732" i="7"/>
  <c r="I1732" i="7"/>
  <c r="N1731" i="7"/>
  <c r="O1731" i="7" s="1"/>
  <c r="K1731" i="7"/>
  <c r="L1731" i="7"/>
  <c r="H1731" i="7"/>
  <c r="I1731" i="7" s="1"/>
  <c r="N1730" i="7"/>
  <c r="O1730" i="7" s="1"/>
  <c r="K1730" i="7"/>
  <c r="L1730" i="7"/>
  <c r="H1730" i="7"/>
  <c r="I1730" i="7" s="1"/>
  <c r="N1729" i="7"/>
  <c r="O1729" i="7" s="1"/>
  <c r="K1729" i="7"/>
  <c r="L1729" i="7" s="1"/>
  <c r="H1729" i="7"/>
  <c r="I1729" i="7" s="1"/>
  <c r="N1728" i="7"/>
  <c r="O1728" i="7" s="1"/>
  <c r="K1728" i="7"/>
  <c r="L1728" i="7" s="1"/>
  <c r="H1728" i="7"/>
  <c r="I1728" i="7" s="1"/>
  <c r="N1727" i="7"/>
  <c r="O1727" i="7" s="1"/>
  <c r="K1727" i="7"/>
  <c r="L1727" i="7" s="1"/>
  <c r="H1727" i="7"/>
  <c r="I1727" i="7" s="1"/>
  <c r="N1726" i="7"/>
  <c r="O1726" i="7"/>
  <c r="K1726" i="7"/>
  <c r="L1726" i="7"/>
  <c r="H1726" i="7"/>
  <c r="I1726" i="7" s="1"/>
  <c r="N1725" i="7"/>
  <c r="O1725" i="7" s="1"/>
  <c r="K1725" i="7"/>
  <c r="L1725" i="7" s="1"/>
  <c r="H1725" i="7"/>
  <c r="I1725" i="7" s="1"/>
  <c r="N1724" i="7"/>
  <c r="O1724" i="7" s="1"/>
  <c r="K1724" i="7"/>
  <c r="L1724" i="7" s="1"/>
  <c r="H1724" i="7"/>
  <c r="I1724" i="7" s="1"/>
  <c r="N1723" i="7"/>
  <c r="O1723" i="7"/>
  <c r="K1723" i="7"/>
  <c r="L1723" i="7" s="1"/>
  <c r="H1723" i="7"/>
  <c r="I1723" i="7"/>
  <c r="N1722" i="7"/>
  <c r="O1722" i="7" s="1"/>
  <c r="K1722" i="7"/>
  <c r="L1722" i="7" s="1"/>
  <c r="H1722" i="7"/>
  <c r="I1722" i="7" s="1"/>
  <c r="N1721" i="7"/>
  <c r="O1721" i="7" s="1"/>
  <c r="K1721" i="7"/>
  <c r="L1721" i="7"/>
  <c r="H1721" i="7"/>
  <c r="I1721" i="7"/>
  <c r="N1720" i="7"/>
  <c r="O1720" i="7" s="1"/>
  <c r="K1720" i="7"/>
  <c r="L1720" i="7" s="1"/>
  <c r="H1720" i="7"/>
  <c r="I1720" i="7" s="1"/>
  <c r="N1719" i="7"/>
  <c r="O1719" i="7" s="1"/>
  <c r="K1719" i="7"/>
  <c r="L1719" i="7" s="1"/>
  <c r="H1719" i="7"/>
  <c r="I1719" i="7" s="1"/>
  <c r="N1718" i="7"/>
  <c r="O1718" i="7" s="1"/>
  <c r="K1718" i="7"/>
  <c r="L1718" i="7" s="1"/>
  <c r="H1718" i="7"/>
  <c r="I1718" i="7" s="1"/>
  <c r="N1717" i="7"/>
  <c r="O1717" i="7" s="1"/>
  <c r="K1717" i="7"/>
  <c r="L1717" i="7" s="1"/>
  <c r="H1717" i="7"/>
  <c r="I1717" i="7" s="1"/>
  <c r="N1716" i="7"/>
  <c r="O1716" i="7" s="1"/>
  <c r="K1716" i="7"/>
  <c r="L1716" i="7"/>
  <c r="H1716" i="7"/>
  <c r="I1716" i="7" s="1"/>
  <c r="N1715" i="7"/>
  <c r="O1715" i="7" s="1"/>
  <c r="K1715" i="7"/>
  <c r="L1715" i="7"/>
  <c r="H1715" i="7"/>
  <c r="I1715" i="7"/>
  <c r="N1714" i="7"/>
  <c r="O1714" i="7" s="1"/>
  <c r="K1714" i="7"/>
  <c r="L1714" i="7" s="1"/>
  <c r="H1714" i="7"/>
  <c r="I1714" i="7" s="1"/>
  <c r="N1713" i="7"/>
  <c r="O1713" i="7" s="1"/>
  <c r="K1713" i="7"/>
  <c r="L1713" i="7"/>
  <c r="H1713" i="7"/>
  <c r="I1713" i="7" s="1"/>
  <c r="N1712" i="7"/>
  <c r="O1712" i="7"/>
  <c r="K1712" i="7"/>
  <c r="L1712" i="7" s="1"/>
  <c r="H1712" i="7"/>
  <c r="I1712" i="7" s="1"/>
  <c r="N1711" i="7"/>
  <c r="O1711" i="7" s="1"/>
  <c r="K1711" i="7"/>
  <c r="L1711" i="7" s="1"/>
  <c r="H1711" i="7"/>
  <c r="I1711" i="7"/>
  <c r="N1710" i="7"/>
  <c r="O1710" i="7" s="1"/>
  <c r="K1710" i="7"/>
  <c r="L1710" i="7" s="1"/>
  <c r="H1710" i="7"/>
  <c r="I1710" i="7" s="1"/>
  <c r="N1709" i="7"/>
  <c r="O1709" i="7" s="1"/>
  <c r="K1709" i="7"/>
  <c r="L1709" i="7"/>
  <c r="H1709" i="7"/>
  <c r="I1709" i="7" s="1"/>
  <c r="N1708" i="7"/>
  <c r="O1708" i="7" s="1"/>
  <c r="K1708" i="7"/>
  <c r="L1708" i="7" s="1"/>
  <c r="H1708" i="7"/>
  <c r="I1708" i="7"/>
  <c r="N1707" i="7"/>
  <c r="O1707" i="7" s="1"/>
  <c r="K1707" i="7"/>
  <c r="L1707" i="7" s="1"/>
  <c r="H1707" i="7"/>
  <c r="I1707" i="7" s="1"/>
  <c r="N1706" i="7"/>
  <c r="O1706" i="7" s="1"/>
  <c r="K1706" i="7"/>
  <c r="L1706" i="7" s="1"/>
  <c r="H1706" i="7"/>
  <c r="I1706" i="7"/>
  <c r="N1705" i="7"/>
  <c r="O1705" i="7" s="1"/>
  <c r="K1705" i="7"/>
  <c r="L1705" i="7" s="1"/>
  <c r="H1705" i="7"/>
  <c r="I1705" i="7" s="1"/>
  <c r="N1704" i="7"/>
  <c r="O1704" i="7" s="1"/>
  <c r="K1704" i="7"/>
  <c r="L1704" i="7" s="1"/>
  <c r="H1704" i="7"/>
  <c r="I1704" i="7"/>
  <c r="N1703" i="7"/>
  <c r="O1703" i="7"/>
  <c r="K1703" i="7"/>
  <c r="L1703" i="7" s="1"/>
  <c r="H1703" i="7"/>
  <c r="I1703" i="7" s="1"/>
  <c r="N1702" i="7"/>
  <c r="O1702" i="7" s="1"/>
  <c r="K1702" i="7"/>
  <c r="L1702" i="7"/>
  <c r="H1702" i="7"/>
  <c r="I1702" i="7" s="1"/>
  <c r="N1701" i="7"/>
  <c r="O1701" i="7" s="1"/>
  <c r="K1701" i="7"/>
  <c r="L1701" i="7" s="1"/>
  <c r="H1701" i="7"/>
  <c r="I1701" i="7" s="1"/>
  <c r="N1700" i="7"/>
  <c r="O1700" i="7" s="1"/>
  <c r="K1700" i="7"/>
  <c r="L1700" i="7" s="1"/>
  <c r="H1700" i="7"/>
  <c r="I1700" i="7"/>
  <c r="N1699" i="7"/>
  <c r="O1699" i="7" s="1"/>
  <c r="K1699" i="7"/>
  <c r="L1699" i="7"/>
  <c r="H1699" i="7"/>
  <c r="I1699" i="7"/>
  <c r="N1698" i="7"/>
  <c r="O1698" i="7" s="1"/>
  <c r="K1698" i="7"/>
  <c r="L1698" i="7" s="1"/>
  <c r="H1698" i="7"/>
  <c r="I1698" i="7" s="1"/>
  <c r="N1697" i="7"/>
  <c r="O1697" i="7" s="1"/>
  <c r="K1697" i="7"/>
  <c r="L1697" i="7"/>
  <c r="H1697" i="7"/>
  <c r="I1697" i="7" s="1"/>
  <c r="N1696" i="7"/>
  <c r="O1696" i="7" s="1"/>
  <c r="K1696" i="7"/>
  <c r="L1696" i="7" s="1"/>
  <c r="H1696" i="7"/>
  <c r="I1696" i="7" s="1"/>
  <c r="N1695" i="7"/>
  <c r="O1695" i="7" s="1"/>
  <c r="K1695" i="7"/>
  <c r="L1695" i="7"/>
  <c r="H1695" i="7"/>
  <c r="I1695" i="7"/>
  <c r="N1694" i="7"/>
  <c r="O1694" i="7" s="1"/>
  <c r="K1694" i="7"/>
  <c r="L1694" i="7" s="1"/>
  <c r="H1694" i="7"/>
  <c r="I1694" i="7" s="1"/>
  <c r="N1693" i="7"/>
  <c r="O1693" i="7"/>
  <c r="K1693" i="7"/>
  <c r="L1693" i="7"/>
  <c r="H1693" i="7"/>
  <c r="I1693" i="7" s="1"/>
  <c r="N1692" i="7"/>
  <c r="O1692" i="7" s="1"/>
  <c r="K1692" i="7"/>
  <c r="L1692" i="7" s="1"/>
  <c r="H1692" i="7"/>
  <c r="I1692" i="7" s="1"/>
  <c r="N1691" i="7"/>
  <c r="O1691" i="7" s="1"/>
  <c r="K1691" i="7"/>
  <c r="L1691" i="7" s="1"/>
  <c r="H1691" i="7"/>
  <c r="I1691" i="7" s="1"/>
  <c r="N1690" i="7"/>
  <c r="O1690" i="7"/>
  <c r="K1690" i="7"/>
  <c r="L1690" i="7"/>
  <c r="H1690" i="7"/>
  <c r="I1690" i="7" s="1"/>
  <c r="N1689" i="7"/>
  <c r="O1689" i="7"/>
  <c r="K1689" i="7"/>
  <c r="L1689" i="7" s="1"/>
  <c r="H1689" i="7"/>
  <c r="I1689" i="7" s="1"/>
  <c r="N1688" i="7"/>
  <c r="O1688" i="7" s="1"/>
  <c r="K1688" i="7"/>
  <c r="L1688" i="7" s="1"/>
  <c r="H1688" i="7"/>
  <c r="I1688" i="7" s="1"/>
  <c r="N1687" i="7"/>
  <c r="O1687" i="7" s="1"/>
  <c r="K1687" i="7"/>
  <c r="L1687" i="7" s="1"/>
  <c r="H1687" i="7"/>
  <c r="I1687" i="7"/>
  <c r="N1686" i="7"/>
  <c r="O1686" i="7"/>
  <c r="K1686" i="7"/>
  <c r="L1686" i="7" s="1"/>
  <c r="H1686" i="7"/>
  <c r="I1686" i="7"/>
  <c r="N1685" i="7"/>
  <c r="O1685" i="7" s="1"/>
  <c r="K1685" i="7"/>
  <c r="L1685" i="7" s="1"/>
  <c r="H1685" i="7"/>
  <c r="I1685" i="7" s="1"/>
  <c r="N1684" i="7"/>
  <c r="O1684" i="7" s="1"/>
  <c r="K1684" i="7"/>
  <c r="L1684" i="7" s="1"/>
  <c r="H1684" i="7"/>
  <c r="I1684" i="7" s="1"/>
  <c r="N1683" i="7"/>
  <c r="O1683" i="7" s="1"/>
  <c r="K1683" i="7"/>
  <c r="L1683" i="7" s="1"/>
  <c r="H1683" i="7"/>
  <c r="I1683" i="7" s="1"/>
  <c r="N1682" i="7"/>
  <c r="O1682" i="7" s="1"/>
  <c r="K1682" i="7"/>
  <c r="L1682" i="7" s="1"/>
  <c r="H1682" i="7"/>
  <c r="I1682" i="7" s="1"/>
  <c r="N1681" i="7"/>
  <c r="O1681" i="7" s="1"/>
  <c r="K1681" i="7"/>
  <c r="L1681" i="7" s="1"/>
  <c r="H1681" i="7"/>
  <c r="I1681" i="7" s="1"/>
  <c r="N1680" i="7"/>
  <c r="O1680" i="7"/>
  <c r="K1680" i="7"/>
  <c r="L1680" i="7" s="1"/>
  <c r="H1680" i="7"/>
  <c r="I1680" i="7" s="1"/>
  <c r="N1679" i="7"/>
  <c r="O1679" i="7" s="1"/>
  <c r="K1679" i="7"/>
  <c r="L1679" i="7"/>
  <c r="H1679" i="7"/>
  <c r="I1679" i="7" s="1"/>
  <c r="N1678" i="7"/>
  <c r="O1678" i="7" s="1"/>
  <c r="K1678" i="7"/>
  <c r="L1678" i="7"/>
  <c r="H1678" i="7"/>
  <c r="I1678" i="7" s="1"/>
  <c r="N1677" i="7"/>
  <c r="O1677" i="7" s="1"/>
  <c r="K1677" i="7"/>
  <c r="L1677" i="7"/>
  <c r="H1677" i="7"/>
  <c r="I1677" i="7" s="1"/>
  <c r="N1676" i="7"/>
  <c r="O1676" i="7" s="1"/>
  <c r="K1676" i="7"/>
  <c r="L1676" i="7" s="1"/>
  <c r="H1676" i="7"/>
  <c r="I1676" i="7" s="1"/>
  <c r="N1675" i="7"/>
  <c r="O1675" i="7"/>
  <c r="K1675" i="7"/>
  <c r="L1675" i="7"/>
  <c r="H1675" i="7"/>
  <c r="I1675" i="7" s="1"/>
  <c r="N1674" i="7"/>
  <c r="O1674" i="7"/>
  <c r="K1674" i="7"/>
  <c r="L1674" i="7" s="1"/>
  <c r="H1674" i="7"/>
  <c r="I1674" i="7"/>
  <c r="N1673" i="7"/>
  <c r="O1673" i="7" s="1"/>
  <c r="K1673" i="7"/>
  <c r="L1673" i="7" s="1"/>
  <c r="H1673" i="7"/>
  <c r="I1673" i="7" s="1"/>
  <c r="N1672" i="7"/>
  <c r="O1672" i="7" s="1"/>
  <c r="K1672" i="7"/>
  <c r="L1672" i="7" s="1"/>
  <c r="H1672" i="7"/>
  <c r="I1672" i="7" s="1"/>
  <c r="N1671" i="7"/>
  <c r="O1671" i="7" s="1"/>
  <c r="K1671" i="7"/>
  <c r="L1671" i="7" s="1"/>
  <c r="H1671" i="7"/>
  <c r="I1671" i="7"/>
  <c r="N1670" i="7"/>
  <c r="O1670" i="7"/>
  <c r="K1670" i="7"/>
  <c r="L1670" i="7" s="1"/>
  <c r="H1670" i="7"/>
  <c r="I1670" i="7"/>
  <c r="N1669" i="7"/>
  <c r="O1669" i="7" s="1"/>
  <c r="K1669" i="7"/>
  <c r="L1669" i="7"/>
  <c r="H1669" i="7"/>
  <c r="I1669" i="7"/>
  <c r="N1668" i="7"/>
  <c r="O1668" i="7" s="1"/>
  <c r="K1668" i="7"/>
  <c r="L1668" i="7" s="1"/>
  <c r="H1668" i="7"/>
  <c r="I1668" i="7" s="1"/>
  <c r="N1667" i="7"/>
  <c r="O1667" i="7" s="1"/>
  <c r="K1667" i="7"/>
  <c r="L1667" i="7" s="1"/>
  <c r="H1667" i="7"/>
  <c r="I1667" i="7" s="1"/>
  <c r="N1666" i="7"/>
  <c r="O1666" i="7" s="1"/>
  <c r="K1666" i="7"/>
  <c r="L1666" i="7"/>
  <c r="H1666" i="7"/>
  <c r="I1666" i="7" s="1"/>
  <c r="N1665" i="7"/>
  <c r="O1665" i="7"/>
  <c r="K1665" i="7"/>
  <c r="L1665" i="7"/>
  <c r="H1665" i="7"/>
  <c r="I1665" i="7" s="1"/>
  <c r="N1664" i="7"/>
  <c r="O1664" i="7" s="1"/>
  <c r="K1664" i="7"/>
  <c r="L1664" i="7" s="1"/>
  <c r="H1664" i="7"/>
  <c r="I1664" i="7" s="1"/>
  <c r="N1663" i="7"/>
  <c r="O1663" i="7" s="1"/>
  <c r="K1663" i="7"/>
  <c r="L1663" i="7" s="1"/>
  <c r="H1663" i="7"/>
  <c r="I1663" i="7" s="1"/>
  <c r="N1662" i="7"/>
  <c r="O1662" i="7" s="1"/>
  <c r="K1662" i="7"/>
  <c r="L1662" i="7"/>
  <c r="H1662" i="7"/>
  <c r="I1662" i="7" s="1"/>
  <c r="N1661" i="7"/>
  <c r="O1661" i="7" s="1"/>
  <c r="K1661" i="7"/>
  <c r="L1661" i="7" s="1"/>
  <c r="H1661" i="7"/>
  <c r="I1661" i="7" s="1"/>
  <c r="N1660" i="7"/>
  <c r="O1660" i="7" s="1"/>
  <c r="K1660" i="7"/>
  <c r="L1660" i="7" s="1"/>
  <c r="H1660" i="7"/>
  <c r="I1660" i="7" s="1"/>
  <c r="N1659" i="7"/>
  <c r="O1659" i="7" s="1"/>
  <c r="K1659" i="7"/>
  <c r="L1659" i="7" s="1"/>
  <c r="H1659" i="7"/>
  <c r="I1659" i="7" s="1"/>
  <c r="N1658" i="7"/>
  <c r="O1658" i="7" s="1"/>
  <c r="K1658" i="7"/>
  <c r="L1658" i="7" s="1"/>
  <c r="H1658" i="7"/>
  <c r="I1658" i="7" s="1"/>
  <c r="N1657" i="7"/>
  <c r="O1657" i="7"/>
  <c r="K1657" i="7"/>
  <c r="L1657" i="7"/>
  <c r="H1657" i="7"/>
  <c r="I1657" i="7" s="1"/>
  <c r="N1656" i="7"/>
  <c r="O1656" i="7" s="1"/>
  <c r="K1656" i="7"/>
  <c r="L1656" i="7" s="1"/>
  <c r="H1656" i="7"/>
  <c r="I1656" i="7" s="1"/>
  <c r="N1655" i="7"/>
  <c r="O1655" i="7" s="1"/>
  <c r="K1655" i="7"/>
  <c r="L1655" i="7" s="1"/>
  <c r="H1655" i="7"/>
  <c r="I1655" i="7" s="1"/>
  <c r="N1654" i="7"/>
  <c r="O1654" i="7" s="1"/>
  <c r="K1654" i="7"/>
  <c r="L1654" i="7"/>
  <c r="H1654" i="7"/>
  <c r="I1654" i="7"/>
  <c r="N1653" i="7"/>
  <c r="O1653" i="7" s="1"/>
  <c r="K1653" i="7"/>
  <c r="L1653" i="7" s="1"/>
  <c r="H1653" i="7"/>
  <c r="I1653" i="7" s="1"/>
  <c r="N1652" i="7"/>
  <c r="O1652" i="7" s="1"/>
  <c r="K1652" i="7"/>
  <c r="L1652" i="7" s="1"/>
  <c r="H1652" i="7"/>
  <c r="I1652" i="7"/>
  <c r="N1651" i="7"/>
  <c r="O1651" i="7"/>
  <c r="K1651" i="7"/>
  <c r="L1651" i="7" s="1"/>
  <c r="H1651" i="7"/>
  <c r="I1651" i="7" s="1"/>
  <c r="N1650" i="7"/>
  <c r="O1650" i="7" s="1"/>
  <c r="K1650" i="7"/>
  <c r="L1650" i="7" s="1"/>
  <c r="H1650" i="7"/>
  <c r="I1650" i="7" s="1"/>
  <c r="N1649" i="7"/>
  <c r="O1649" i="7" s="1"/>
  <c r="K1649" i="7"/>
  <c r="L1649" i="7"/>
  <c r="H1649" i="7"/>
  <c r="I1649" i="7" s="1"/>
  <c r="N1648" i="7"/>
  <c r="O1648" i="7" s="1"/>
  <c r="K1648" i="7"/>
  <c r="L1648" i="7" s="1"/>
  <c r="H1648" i="7"/>
  <c r="I1648" i="7"/>
  <c r="N1647" i="7"/>
  <c r="O1647" i="7" s="1"/>
  <c r="K1647" i="7"/>
  <c r="L1647" i="7" s="1"/>
  <c r="H1647" i="7"/>
  <c r="I1647" i="7" s="1"/>
  <c r="N1646" i="7"/>
  <c r="O1646" i="7" s="1"/>
  <c r="K1646" i="7"/>
  <c r="L1646" i="7" s="1"/>
  <c r="H1646" i="7"/>
  <c r="I1646" i="7" s="1"/>
  <c r="N1645" i="7"/>
  <c r="O1645" i="7" s="1"/>
  <c r="K1645" i="7"/>
  <c r="L1645" i="7" s="1"/>
  <c r="H1645" i="7"/>
  <c r="I1645" i="7" s="1"/>
  <c r="N1644" i="7"/>
  <c r="O1644" i="7" s="1"/>
  <c r="K1644" i="7"/>
  <c r="L1644" i="7" s="1"/>
  <c r="H1644" i="7"/>
  <c r="I1644" i="7" s="1"/>
  <c r="N1643" i="7"/>
  <c r="O1643" i="7" s="1"/>
  <c r="K1643" i="7"/>
  <c r="L1643" i="7" s="1"/>
  <c r="H1643" i="7"/>
  <c r="I1643" i="7"/>
  <c r="N1642" i="7"/>
  <c r="O1642" i="7"/>
  <c r="K1642" i="7"/>
  <c r="L1642" i="7" s="1"/>
  <c r="H1642" i="7"/>
  <c r="I1642" i="7" s="1"/>
  <c r="N1641" i="7"/>
  <c r="O1641" i="7" s="1"/>
  <c r="K1641" i="7"/>
  <c r="L1641" i="7" s="1"/>
  <c r="H1641" i="7"/>
  <c r="I1641" i="7" s="1"/>
  <c r="N1640" i="7"/>
  <c r="O1640" i="7" s="1"/>
  <c r="K1640" i="7"/>
  <c r="L1640" i="7"/>
  <c r="H1640" i="7"/>
  <c r="I1640" i="7" s="1"/>
  <c r="N1639" i="7"/>
  <c r="O1639" i="7" s="1"/>
  <c r="K1639" i="7"/>
  <c r="L1639" i="7" s="1"/>
  <c r="H1639" i="7"/>
  <c r="I1639" i="7"/>
  <c r="N1638" i="7"/>
  <c r="O1638" i="7" s="1"/>
  <c r="K1638" i="7"/>
  <c r="L1638" i="7" s="1"/>
  <c r="H1638" i="7"/>
  <c r="I1638" i="7" s="1"/>
  <c r="N1637" i="7"/>
  <c r="O1637" i="7" s="1"/>
  <c r="K1637" i="7"/>
  <c r="L1637" i="7" s="1"/>
  <c r="H1637" i="7"/>
  <c r="I1637" i="7" s="1"/>
  <c r="N1636" i="7"/>
  <c r="O1636" i="7"/>
  <c r="K1636" i="7"/>
  <c r="L1636" i="7" s="1"/>
  <c r="H1636" i="7"/>
  <c r="I1636" i="7" s="1"/>
  <c r="N1635" i="7"/>
  <c r="O1635" i="7"/>
  <c r="K1635" i="7"/>
  <c r="L1635" i="7"/>
  <c r="H1635" i="7"/>
  <c r="I1635" i="7" s="1"/>
  <c r="N1634" i="7"/>
  <c r="O1634" i="7" s="1"/>
  <c r="K1634" i="7"/>
  <c r="L1634" i="7"/>
  <c r="H1634" i="7"/>
  <c r="I1634" i="7" s="1"/>
  <c r="N1633" i="7"/>
  <c r="O1633" i="7"/>
  <c r="K1633" i="7"/>
  <c r="L1633" i="7" s="1"/>
  <c r="H1633" i="7"/>
  <c r="I1633" i="7" s="1"/>
  <c r="N1632" i="7"/>
  <c r="O1632" i="7" s="1"/>
  <c r="K1632" i="7"/>
  <c r="L1632" i="7" s="1"/>
  <c r="H1632" i="7"/>
  <c r="I1632" i="7"/>
  <c r="N1631" i="7"/>
  <c r="O1631" i="7"/>
  <c r="K1631" i="7"/>
  <c r="L1631" i="7" s="1"/>
  <c r="H1631" i="7"/>
  <c r="I1631" i="7" s="1"/>
  <c r="N1630" i="7"/>
  <c r="O1630" i="7" s="1"/>
  <c r="K1630" i="7"/>
  <c r="L1630" i="7" s="1"/>
  <c r="H1630" i="7"/>
  <c r="I1630" i="7" s="1"/>
  <c r="N1629" i="7"/>
  <c r="O1629" i="7" s="1"/>
  <c r="K1629" i="7"/>
  <c r="L1629" i="7" s="1"/>
  <c r="H1629" i="7"/>
  <c r="I1629" i="7" s="1"/>
  <c r="N1628" i="7"/>
  <c r="O1628" i="7" s="1"/>
  <c r="K1628" i="7"/>
  <c r="L1628" i="7" s="1"/>
  <c r="H1628" i="7"/>
  <c r="I1628" i="7" s="1"/>
  <c r="N1627" i="7"/>
  <c r="O1627" i="7" s="1"/>
  <c r="K1627" i="7"/>
  <c r="L1627" i="7" s="1"/>
  <c r="H1627" i="7"/>
  <c r="I1627" i="7" s="1"/>
  <c r="N1626" i="7"/>
  <c r="O1626" i="7" s="1"/>
  <c r="K1626" i="7"/>
  <c r="L1626" i="7" s="1"/>
  <c r="H1626" i="7"/>
  <c r="I1626" i="7"/>
  <c r="N1625" i="7"/>
  <c r="O1625" i="7" s="1"/>
  <c r="K1625" i="7"/>
  <c r="L1625" i="7" s="1"/>
  <c r="H1625" i="7"/>
  <c r="I1625" i="7" s="1"/>
  <c r="N1624" i="7"/>
  <c r="O1624" i="7" s="1"/>
  <c r="K1624" i="7"/>
  <c r="L1624" i="7"/>
  <c r="H1624" i="7"/>
  <c r="I1624" i="7"/>
  <c r="N1623" i="7"/>
  <c r="O1623" i="7" s="1"/>
  <c r="K1623" i="7"/>
  <c r="L1623" i="7" s="1"/>
  <c r="H1623" i="7"/>
  <c r="I1623" i="7" s="1"/>
  <c r="N1622" i="7"/>
  <c r="O1622" i="7" s="1"/>
  <c r="K1622" i="7"/>
  <c r="L1622" i="7" s="1"/>
  <c r="H1622" i="7"/>
  <c r="I1622" i="7" s="1"/>
  <c r="N1621" i="7"/>
  <c r="O1621" i="7"/>
  <c r="K1621" i="7"/>
  <c r="L1621" i="7" s="1"/>
  <c r="H1621" i="7"/>
  <c r="I1621" i="7" s="1"/>
  <c r="N1620" i="7"/>
  <c r="O1620" i="7" s="1"/>
  <c r="K1620" i="7"/>
  <c r="L1620" i="7"/>
  <c r="H1620" i="7"/>
  <c r="I1620" i="7" s="1"/>
  <c r="N1619" i="7"/>
  <c r="O1619" i="7" s="1"/>
  <c r="K1619" i="7"/>
  <c r="L1619" i="7" s="1"/>
  <c r="H1619" i="7"/>
  <c r="I1619" i="7" s="1"/>
  <c r="N1618" i="7"/>
  <c r="O1618" i="7" s="1"/>
  <c r="K1618" i="7"/>
  <c r="L1618" i="7"/>
  <c r="H1618" i="7"/>
  <c r="I1618" i="7" s="1"/>
  <c r="N1617" i="7"/>
  <c r="O1617" i="7"/>
  <c r="K1617" i="7"/>
  <c r="L1617" i="7" s="1"/>
  <c r="H1617" i="7"/>
  <c r="I1617" i="7" s="1"/>
  <c r="N1616" i="7"/>
  <c r="O1616" i="7" s="1"/>
  <c r="K1616" i="7"/>
  <c r="L1616" i="7" s="1"/>
  <c r="H1616" i="7"/>
  <c r="I1616" i="7" s="1"/>
  <c r="N1615" i="7"/>
  <c r="O1615" i="7" s="1"/>
  <c r="K1615" i="7"/>
  <c r="L1615" i="7" s="1"/>
  <c r="H1615" i="7"/>
  <c r="I1615" i="7" s="1"/>
  <c r="N1614" i="7"/>
  <c r="O1614" i="7" s="1"/>
  <c r="K1614" i="7"/>
  <c r="L1614" i="7" s="1"/>
  <c r="H1614" i="7"/>
  <c r="I1614" i="7" s="1"/>
  <c r="N1613" i="7"/>
  <c r="O1613" i="7"/>
  <c r="K1613" i="7"/>
  <c r="L1613" i="7" s="1"/>
  <c r="H1613" i="7"/>
  <c r="I1613" i="7" s="1"/>
  <c r="N1612" i="7"/>
  <c r="O1612" i="7" s="1"/>
  <c r="K1612" i="7"/>
  <c r="L1612" i="7"/>
  <c r="H1612" i="7"/>
  <c r="I1612" i="7" s="1"/>
  <c r="N1611" i="7"/>
  <c r="O1611" i="7" s="1"/>
  <c r="K1611" i="7"/>
  <c r="L1611" i="7"/>
  <c r="H1611" i="7"/>
  <c r="I1611" i="7" s="1"/>
  <c r="N1610" i="7"/>
  <c r="O1610" i="7"/>
  <c r="K1610" i="7"/>
  <c r="L1610" i="7" s="1"/>
  <c r="H1610" i="7"/>
  <c r="I1610" i="7" s="1"/>
  <c r="N1609" i="7"/>
  <c r="O1609" i="7" s="1"/>
  <c r="K1609" i="7"/>
  <c r="L1609" i="7"/>
  <c r="H1609" i="7"/>
  <c r="I1609" i="7" s="1"/>
  <c r="N1608" i="7"/>
  <c r="O1608" i="7"/>
  <c r="K1608" i="7"/>
  <c r="L1608" i="7" s="1"/>
  <c r="H1608" i="7"/>
  <c r="I1608" i="7" s="1"/>
  <c r="N1607" i="7"/>
  <c r="O1607" i="7"/>
  <c r="K1607" i="7"/>
  <c r="L1607" i="7" s="1"/>
  <c r="H1607" i="7"/>
  <c r="I1607" i="7"/>
  <c r="N1606" i="7"/>
  <c r="O1606" i="7" s="1"/>
  <c r="K1606" i="7"/>
  <c r="L1606" i="7" s="1"/>
  <c r="H1606" i="7"/>
  <c r="I1606" i="7"/>
  <c r="N1605" i="7"/>
  <c r="O1605" i="7" s="1"/>
  <c r="K1605" i="7"/>
  <c r="L1605" i="7" s="1"/>
  <c r="H1605" i="7"/>
  <c r="I1605" i="7" s="1"/>
  <c r="N1604" i="7"/>
  <c r="O1604" i="7" s="1"/>
  <c r="K1604" i="7"/>
  <c r="L1604" i="7" s="1"/>
  <c r="H1604" i="7"/>
  <c r="I1604" i="7" s="1"/>
  <c r="N1603" i="7"/>
  <c r="O1603" i="7" s="1"/>
  <c r="K1603" i="7"/>
  <c r="L1603" i="7" s="1"/>
  <c r="H1603" i="7"/>
  <c r="I1603" i="7" s="1"/>
  <c r="N1602" i="7"/>
  <c r="O1602" i="7" s="1"/>
  <c r="K1602" i="7"/>
  <c r="L1602" i="7" s="1"/>
  <c r="H1602" i="7"/>
  <c r="I1602" i="7" s="1"/>
  <c r="N1601" i="7"/>
  <c r="O1601" i="7" s="1"/>
  <c r="K1601" i="7"/>
  <c r="L1601" i="7" s="1"/>
  <c r="H1601" i="7"/>
  <c r="I1601" i="7" s="1"/>
  <c r="N1600" i="7"/>
  <c r="O1600" i="7" s="1"/>
  <c r="K1600" i="7"/>
  <c r="L1600" i="7"/>
  <c r="H1600" i="7"/>
  <c r="I1600" i="7" s="1"/>
  <c r="N1599" i="7"/>
  <c r="O1599" i="7"/>
  <c r="K1599" i="7"/>
  <c r="L1599" i="7"/>
  <c r="H1599" i="7"/>
  <c r="I1599" i="7" s="1"/>
  <c r="N1598" i="7"/>
  <c r="O1598" i="7" s="1"/>
  <c r="K1598" i="7"/>
  <c r="L1598" i="7"/>
  <c r="H1598" i="7"/>
  <c r="I1598" i="7"/>
  <c r="N1597" i="7"/>
  <c r="O1597" i="7" s="1"/>
  <c r="K1597" i="7"/>
  <c r="L1597" i="7" s="1"/>
  <c r="H1597" i="7"/>
  <c r="I1597" i="7" s="1"/>
  <c r="N1596" i="7"/>
  <c r="O1596" i="7" s="1"/>
  <c r="K1596" i="7"/>
  <c r="L1596" i="7"/>
  <c r="H1596" i="7"/>
  <c r="I1596" i="7" s="1"/>
  <c r="N1595" i="7"/>
  <c r="O1595" i="7" s="1"/>
  <c r="K1595" i="7"/>
  <c r="L1595" i="7" s="1"/>
  <c r="H1595" i="7"/>
  <c r="I1595" i="7" s="1"/>
  <c r="N1594" i="7"/>
  <c r="O1594" i="7" s="1"/>
  <c r="K1594" i="7"/>
  <c r="L1594" i="7" s="1"/>
  <c r="H1594" i="7"/>
  <c r="I1594" i="7" s="1"/>
  <c r="N1593" i="7"/>
  <c r="O1593" i="7" s="1"/>
  <c r="K1593" i="7"/>
  <c r="L1593" i="7" s="1"/>
  <c r="H1593" i="7"/>
  <c r="I1593" i="7" s="1"/>
  <c r="N1592" i="7"/>
  <c r="O1592" i="7" s="1"/>
  <c r="K1592" i="7"/>
  <c r="L1592" i="7" s="1"/>
  <c r="H1592" i="7"/>
  <c r="I1592" i="7"/>
  <c r="N1591" i="7"/>
  <c r="O1591" i="7" s="1"/>
  <c r="K1591" i="7"/>
  <c r="L1591" i="7" s="1"/>
  <c r="H1591" i="7"/>
  <c r="I1591" i="7"/>
  <c r="N1590" i="7"/>
  <c r="O1590" i="7"/>
  <c r="K1590" i="7"/>
  <c r="L1590" i="7"/>
  <c r="H1590" i="7"/>
  <c r="I1590" i="7" s="1"/>
  <c r="N1589" i="7"/>
  <c r="O1589" i="7"/>
  <c r="K1589" i="7"/>
  <c r="L1589" i="7" s="1"/>
  <c r="H1589" i="7"/>
  <c r="I1589" i="7" s="1"/>
  <c r="N1588" i="7"/>
  <c r="O1588" i="7" s="1"/>
  <c r="K1588" i="7"/>
  <c r="L1588" i="7" s="1"/>
  <c r="H1588" i="7"/>
  <c r="I1588" i="7"/>
  <c r="N1587" i="7"/>
  <c r="O1587" i="7"/>
  <c r="K1587" i="7"/>
  <c r="L1587" i="7" s="1"/>
  <c r="H1587" i="7"/>
  <c r="I1587" i="7" s="1"/>
  <c r="N1586" i="7"/>
  <c r="O1586" i="7" s="1"/>
  <c r="K1586" i="7"/>
  <c r="L1586" i="7" s="1"/>
  <c r="H1586" i="7"/>
  <c r="I1586" i="7" s="1"/>
  <c r="N1585" i="7"/>
  <c r="O1585" i="7"/>
  <c r="K1585" i="7"/>
  <c r="L1585" i="7" s="1"/>
  <c r="H1585" i="7"/>
  <c r="I1585" i="7" s="1"/>
  <c r="N1584" i="7"/>
  <c r="O1584" i="7" s="1"/>
  <c r="K1584" i="7"/>
  <c r="L1584" i="7" s="1"/>
  <c r="H1584" i="7"/>
  <c r="I1584" i="7" s="1"/>
  <c r="N1583" i="7"/>
  <c r="O1583" i="7" s="1"/>
  <c r="K1583" i="7"/>
  <c r="L1583" i="7" s="1"/>
  <c r="H1583" i="7"/>
  <c r="I1583" i="7" s="1"/>
  <c r="N1582" i="7"/>
  <c r="O1582" i="7" s="1"/>
  <c r="K1582" i="7"/>
  <c r="L1582" i="7" s="1"/>
  <c r="H1582" i="7"/>
  <c r="I1582" i="7" s="1"/>
  <c r="N1581" i="7"/>
  <c r="O1581" i="7" s="1"/>
  <c r="K1581" i="7"/>
  <c r="L1581" i="7"/>
  <c r="H1581" i="7"/>
  <c r="I1581" i="7"/>
  <c r="N1580" i="7"/>
  <c r="O1580" i="7" s="1"/>
  <c r="K1580" i="7"/>
  <c r="L1580" i="7"/>
  <c r="H1580" i="7"/>
  <c r="I1580" i="7" s="1"/>
  <c r="N1579" i="7"/>
  <c r="O1579" i="7"/>
  <c r="K1579" i="7"/>
  <c r="L1579" i="7" s="1"/>
  <c r="H1579" i="7"/>
  <c r="I1579" i="7" s="1"/>
  <c r="N1578" i="7"/>
  <c r="O1578" i="7" s="1"/>
  <c r="K1578" i="7"/>
  <c r="L1578" i="7"/>
  <c r="H1578" i="7"/>
  <c r="I1578" i="7"/>
  <c r="N1577" i="7"/>
  <c r="O1577" i="7" s="1"/>
  <c r="K1577" i="7"/>
  <c r="L1577" i="7" s="1"/>
  <c r="H1577" i="7"/>
  <c r="I1577" i="7"/>
  <c r="N1576" i="7"/>
  <c r="O1576" i="7"/>
  <c r="K1576" i="7"/>
  <c r="L1576" i="7" s="1"/>
  <c r="H1576" i="7"/>
  <c r="I1576" i="7"/>
  <c r="N1575" i="7"/>
  <c r="O1575" i="7" s="1"/>
  <c r="K1575" i="7"/>
  <c r="L1575" i="7" s="1"/>
  <c r="H1575" i="7"/>
  <c r="I1575" i="7"/>
  <c r="N1574" i="7"/>
  <c r="O1574" i="7" s="1"/>
  <c r="K1574" i="7"/>
  <c r="L1574" i="7" s="1"/>
  <c r="H1574" i="7"/>
  <c r="I1574" i="7" s="1"/>
  <c r="N1573" i="7"/>
  <c r="O1573" i="7" s="1"/>
  <c r="K1573" i="7"/>
  <c r="L1573" i="7" s="1"/>
  <c r="H1573" i="7"/>
  <c r="I1573" i="7"/>
  <c r="N1572" i="7"/>
  <c r="O1572" i="7" s="1"/>
  <c r="K1572" i="7"/>
  <c r="L1572" i="7" s="1"/>
  <c r="H1572" i="7"/>
  <c r="I1572" i="7" s="1"/>
  <c r="N1571" i="7"/>
  <c r="O1571" i="7" s="1"/>
  <c r="K1571" i="7"/>
  <c r="L1571" i="7" s="1"/>
  <c r="H1571" i="7"/>
  <c r="I1571" i="7" s="1"/>
  <c r="N1570" i="7"/>
  <c r="O1570" i="7"/>
  <c r="K1570" i="7"/>
  <c r="L1570" i="7" s="1"/>
  <c r="H1570" i="7"/>
  <c r="I1570" i="7" s="1"/>
  <c r="N1569" i="7"/>
  <c r="O1569" i="7" s="1"/>
  <c r="K1569" i="7"/>
  <c r="L1569" i="7" s="1"/>
  <c r="H1569" i="7"/>
  <c r="I1569" i="7"/>
  <c r="N1568" i="7"/>
  <c r="O1568" i="7" s="1"/>
  <c r="K1568" i="7"/>
  <c r="L1568" i="7" s="1"/>
  <c r="H1568" i="7"/>
  <c r="I1568" i="7" s="1"/>
  <c r="N1567" i="7"/>
  <c r="O1567" i="7" s="1"/>
  <c r="K1567" i="7"/>
  <c r="L1567" i="7" s="1"/>
  <c r="H1567" i="7"/>
  <c r="I1567" i="7" s="1"/>
  <c r="N1566" i="7"/>
  <c r="O1566" i="7" s="1"/>
  <c r="K1566" i="7"/>
  <c r="L1566" i="7" s="1"/>
  <c r="H1566" i="7"/>
  <c r="I1566" i="7"/>
  <c r="N1565" i="7"/>
  <c r="O1565" i="7"/>
  <c r="K1565" i="7"/>
  <c r="L1565" i="7" s="1"/>
  <c r="H1565" i="7"/>
  <c r="I1565" i="7" s="1"/>
  <c r="N1564" i="7"/>
  <c r="O1564" i="7" s="1"/>
  <c r="K1564" i="7"/>
  <c r="L1564" i="7" s="1"/>
  <c r="H1564" i="7"/>
  <c r="I1564" i="7"/>
  <c r="N1563" i="7"/>
  <c r="O1563" i="7" s="1"/>
  <c r="K1563" i="7"/>
  <c r="L1563" i="7" s="1"/>
  <c r="H1563" i="7"/>
  <c r="I1563" i="7" s="1"/>
  <c r="N1562" i="7"/>
  <c r="O1562" i="7" s="1"/>
  <c r="K1562" i="7"/>
  <c r="L1562" i="7" s="1"/>
  <c r="H1562" i="7"/>
  <c r="I1562" i="7"/>
  <c r="N1561" i="7"/>
  <c r="O1561" i="7" s="1"/>
  <c r="K1561" i="7"/>
  <c r="L1561" i="7" s="1"/>
  <c r="H1561" i="7"/>
  <c r="I1561" i="7" s="1"/>
  <c r="N1560" i="7"/>
  <c r="O1560" i="7" s="1"/>
  <c r="K1560" i="7"/>
  <c r="L1560" i="7" s="1"/>
  <c r="H1560" i="7"/>
  <c r="I1560" i="7"/>
  <c r="N1559" i="7"/>
  <c r="O1559" i="7" s="1"/>
  <c r="K1559" i="7"/>
  <c r="L1559" i="7" s="1"/>
  <c r="H1559" i="7"/>
  <c r="I1559" i="7"/>
  <c r="N1558" i="7"/>
  <c r="O1558" i="7" s="1"/>
  <c r="K1558" i="7"/>
  <c r="L1558" i="7" s="1"/>
  <c r="H1558" i="7"/>
  <c r="I1558" i="7"/>
  <c r="N1557" i="7"/>
  <c r="O1557" i="7" s="1"/>
  <c r="K1557" i="7"/>
  <c r="L1557" i="7" s="1"/>
  <c r="H1557" i="7"/>
  <c r="I1557" i="7" s="1"/>
  <c r="N1556" i="7"/>
  <c r="O1556" i="7" s="1"/>
  <c r="K1556" i="7"/>
  <c r="L1556" i="7" s="1"/>
  <c r="H1556" i="7"/>
  <c r="I1556" i="7"/>
  <c r="N1555" i="7"/>
  <c r="O1555" i="7" s="1"/>
  <c r="K1555" i="7"/>
  <c r="L1555" i="7" s="1"/>
  <c r="H1555" i="7"/>
  <c r="I1555" i="7" s="1"/>
  <c r="N1554" i="7"/>
  <c r="O1554" i="7" s="1"/>
  <c r="K1554" i="7"/>
  <c r="L1554" i="7" s="1"/>
  <c r="H1554" i="7"/>
  <c r="I1554" i="7" s="1"/>
  <c r="N1553" i="7"/>
  <c r="O1553" i="7" s="1"/>
  <c r="K1553" i="7"/>
  <c r="L1553" i="7" s="1"/>
  <c r="H1553" i="7"/>
  <c r="I1553" i="7" s="1"/>
  <c r="N1552" i="7"/>
  <c r="O1552" i="7" s="1"/>
  <c r="K1552" i="7"/>
  <c r="L1552" i="7"/>
  <c r="H1552" i="7"/>
  <c r="I1552" i="7"/>
  <c r="N1551" i="7"/>
  <c r="O1551" i="7" s="1"/>
  <c r="K1551" i="7"/>
  <c r="L1551" i="7" s="1"/>
  <c r="H1551" i="7"/>
  <c r="I1551" i="7"/>
  <c r="N1550" i="7"/>
  <c r="O1550" i="7" s="1"/>
  <c r="K1550" i="7"/>
  <c r="L1550" i="7" s="1"/>
  <c r="H1550" i="7"/>
  <c r="I1550" i="7" s="1"/>
  <c r="N1549" i="7"/>
  <c r="O1549" i="7" s="1"/>
  <c r="K1549" i="7"/>
  <c r="L1549" i="7" s="1"/>
  <c r="H1549" i="7"/>
  <c r="I1549" i="7" s="1"/>
  <c r="N1548" i="7"/>
  <c r="O1548" i="7" s="1"/>
  <c r="K1548" i="7"/>
  <c r="L1548" i="7" s="1"/>
  <c r="H1548" i="7"/>
  <c r="I1548" i="7" s="1"/>
  <c r="N1547" i="7"/>
  <c r="O1547" i="7" s="1"/>
  <c r="K1547" i="7"/>
  <c r="L1547" i="7" s="1"/>
  <c r="H1547" i="7"/>
  <c r="I1547" i="7" s="1"/>
  <c r="N1546" i="7"/>
  <c r="O1546" i="7" s="1"/>
  <c r="K1546" i="7"/>
  <c r="L1546" i="7"/>
  <c r="H1546" i="7"/>
  <c r="I1546" i="7"/>
  <c r="N1545" i="7"/>
  <c r="O1545" i="7" s="1"/>
  <c r="K1545" i="7"/>
  <c r="L1545" i="7" s="1"/>
  <c r="H1545" i="7"/>
  <c r="I1545" i="7" s="1"/>
  <c r="N1544" i="7"/>
  <c r="O1544" i="7" s="1"/>
  <c r="K1544" i="7"/>
  <c r="L1544" i="7"/>
  <c r="H1544" i="7"/>
  <c r="I1544" i="7"/>
  <c r="N1543" i="7"/>
  <c r="O1543" i="7"/>
  <c r="K1543" i="7"/>
  <c r="L1543" i="7" s="1"/>
  <c r="H1543" i="7"/>
  <c r="I1543" i="7" s="1"/>
  <c r="N1542" i="7"/>
  <c r="O1542" i="7" s="1"/>
  <c r="K1542" i="7"/>
  <c r="L1542" i="7"/>
  <c r="H1542" i="7"/>
  <c r="I1542" i="7" s="1"/>
  <c r="N1541" i="7"/>
  <c r="O1541" i="7"/>
  <c r="K1541" i="7"/>
  <c r="L1541" i="7" s="1"/>
  <c r="H1541" i="7"/>
  <c r="I1541" i="7" s="1"/>
  <c r="N1540" i="7"/>
  <c r="O1540" i="7" s="1"/>
  <c r="K1540" i="7"/>
  <c r="L1540" i="7"/>
  <c r="H1540" i="7"/>
  <c r="I1540" i="7" s="1"/>
  <c r="N1539" i="7"/>
  <c r="O1539" i="7"/>
  <c r="K1539" i="7"/>
  <c r="L1539" i="7"/>
  <c r="H1539" i="7"/>
  <c r="I1539" i="7" s="1"/>
  <c r="N1538" i="7"/>
  <c r="O1538" i="7" s="1"/>
  <c r="K1538" i="7"/>
  <c r="L1538" i="7" s="1"/>
  <c r="H1538" i="7"/>
  <c r="I1538" i="7" s="1"/>
  <c r="N1537" i="7"/>
  <c r="O1537" i="7" s="1"/>
  <c r="K1537" i="7"/>
  <c r="L1537" i="7" s="1"/>
  <c r="H1537" i="7"/>
  <c r="I1537" i="7"/>
  <c r="N1536" i="7"/>
  <c r="O1536" i="7" s="1"/>
  <c r="K1536" i="7"/>
  <c r="L1536" i="7"/>
  <c r="H1536" i="7"/>
  <c r="I1536" i="7"/>
  <c r="N1535" i="7"/>
  <c r="O1535" i="7"/>
  <c r="K1535" i="7"/>
  <c r="L1535" i="7" s="1"/>
  <c r="H1535" i="7"/>
  <c r="I1535" i="7" s="1"/>
  <c r="N1534" i="7"/>
  <c r="O1534" i="7" s="1"/>
  <c r="K1534" i="7"/>
  <c r="L1534" i="7" s="1"/>
  <c r="H1534" i="7"/>
  <c r="I1534" i="7" s="1"/>
  <c r="N1533" i="7"/>
  <c r="O1533" i="7"/>
  <c r="K1533" i="7"/>
  <c r="L1533" i="7"/>
  <c r="H1533" i="7"/>
  <c r="I1533" i="7" s="1"/>
  <c r="N1532" i="7"/>
  <c r="O1532" i="7" s="1"/>
  <c r="K1532" i="7"/>
  <c r="L1532" i="7"/>
  <c r="H1532" i="7"/>
  <c r="I1532" i="7" s="1"/>
  <c r="N1531" i="7"/>
  <c r="O1531" i="7"/>
  <c r="K1531" i="7"/>
  <c r="L1531" i="7"/>
  <c r="H1531" i="7"/>
  <c r="I1531" i="7"/>
  <c r="N1530" i="7"/>
  <c r="O1530" i="7" s="1"/>
  <c r="K1530" i="7"/>
  <c r="L1530" i="7"/>
  <c r="H1530" i="7"/>
  <c r="I1530" i="7"/>
  <c r="N1529" i="7"/>
  <c r="O1529" i="7" s="1"/>
  <c r="K1529" i="7"/>
  <c r="L1529" i="7"/>
  <c r="H1529" i="7"/>
  <c r="I1529" i="7" s="1"/>
  <c r="N1528" i="7"/>
  <c r="O1528" i="7"/>
  <c r="K1528" i="7"/>
  <c r="L1528" i="7" s="1"/>
  <c r="H1528" i="7"/>
  <c r="I1528" i="7" s="1"/>
  <c r="N1527" i="7"/>
  <c r="O1527" i="7" s="1"/>
  <c r="K1527" i="7"/>
  <c r="L1527" i="7" s="1"/>
  <c r="H1527" i="7"/>
  <c r="I1527" i="7" s="1"/>
  <c r="N1526" i="7"/>
  <c r="O1526" i="7"/>
  <c r="K1526" i="7"/>
  <c r="L1526" i="7" s="1"/>
  <c r="H1526" i="7"/>
  <c r="I1526" i="7" s="1"/>
  <c r="N1525" i="7"/>
  <c r="O1525" i="7" s="1"/>
  <c r="K1525" i="7"/>
  <c r="L1525" i="7"/>
  <c r="H1525" i="7"/>
  <c r="I1525" i="7" s="1"/>
  <c r="N1524" i="7"/>
  <c r="O1524" i="7" s="1"/>
  <c r="K1524" i="7"/>
  <c r="L1524" i="7" s="1"/>
  <c r="H1524" i="7"/>
  <c r="I1524" i="7"/>
  <c r="N1523" i="7"/>
  <c r="O1523" i="7" s="1"/>
  <c r="K1523" i="7"/>
  <c r="L1523" i="7" s="1"/>
  <c r="H1523" i="7"/>
  <c r="I1523" i="7" s="1"/>
  <c r="N1522" i="7"/>
  <c r="O1522" i="7" s="1"/>
  <c r="K1522" i="7"/>
  <c r="L1522" i="7"/>
  <c r="H1522" i="7"/>
  <c r="I1522" i="7" s="1"/>
  <c r="N1521" i="7"/>
  <c r="O1521" i="7" s="1"/>
  <c r="K1521" i="7"/>
  <c r="L1521" i="7" s="1"/>
  <c r="H1521" i="7"/>
  <c r="I1521" i="7" s="1"/>
  <c r="N1520" i="7"/>
  <c r="O1520" i="7"/>
  <c r="K1520" i="7"/>
  <c r="L1520" i="7" s="1"/>
  <c r="H1520" i="7"/>
  <c r="I1520" i="7"/>
  <c r="N1519" i="7"/>
  <c r="O1519" i="7" s="1"/>
  <c r="K1519" i="7"/>
  <c r="L1519" i="7" s="1"/>
  <c r="H1519" i="7"/>
  <c r="I1519" i="7" s="1"/>
  <c r="N1518" i="7"/>
  <c r="O1518" i="7" s="1"/>
  <c r="K1518" i="7"/>
  <c r="L1518" i="7" s="1"/>
  <c r="H1518" i="7"/>
  <c r="I1518" i="7" s="1"/>
  <c r="N1517" i="7"/>
  <c r="O1517" i="7"/>
  <c r="K1517" i="7"/>
  <c r="L1517" i="7"/>
  <c r="H1517" i="7"/>
  <c r="I1517" i="7" s="1"/>
  <c r="N1516" i="7"/>
  <c r="O1516" i="7" s="1"/>
  <c r="K1516" i="7"/>
  <c r="L1516" i="7" s="1"/>
  <c r="H1516" i="7"/>
  <c r="I1516" i="7"/>
  <c r="N1515" i="7"/>
  <c r="O1515" i="7"/>
  <c r="K1515" i="7"/>
  <c r="L1515" i="7" s="1"/>
  <c r="H1515" i="7"/>
  <c r="I1515" i="7" s="1"/>
  <c r="N1514" i="7"/>
  <c r="O1514" i="7" s="1"/>
  <c r="K1514" i="7"/>
  <c r="L1514" i="7" s="1"/>
  <c r="H1514" i="7"/>
  <c r="I1514" i="7" s="1"/>
  <c r="N1513" i="7"/>
  <c r="O1513" i="7"/>
  <c r="K1513" i="7"/>
  <c r="L1513" i="7"/>
  <c r="H1513" i="7"/>
  <c r="I1513" i="7" s="1"/>
  <c r="N1512" i="7"/>
  <c r="O1512" i="7" s="1"/>
  <c r="K1512" i="7"/>
  <c r="L1512" i="7" s="1"/>
  <c r="H1512" i="7"/>
  <c r="I1512" i="7"/>
  <c r="N1511" i="7"/>
  <c r="O1511" i="7" s="1"/>
  <c r="K1511" i="7"/>
  <c r="L1511" i="7" s="1"/>
  <c r="H1511" i="7"/>
  <c r="I1511" i="7" s="1"/>
  <c r="N1510" i="7"/>
  <c r="O1510" i="7" s="1"/>
  <c r="K1510" i="7"/>
  <c r="L1510" i="7" s="1"/>
  <c r="H1510" i="7"/>
  <c r="I1510" i="7"/>
  <c r="N1509" i="7"/>
  <c r="O1509" i="7" s="1"/>
  <c r="K1509" i="7"/>
  <c r="L1509" i="7" s="1"/>
  <c r="H1509" i="7"/>
  <c r="I1509" i="7" s="1"/>
  <c r="N1508" i="7"/>
  <c r="O1508" i="7" s="1"/>
  <c r="K1508" i="7"/>
  <c r="L1508" i="7" s="1"/>
  <c r="H1508" i="7"/>
  <c r="I1508" i="7"/>
  <c r="N1507" i="7"/>
  <c r="O1507" i="7" s="1"/>
  <c r="K1507" i="7"/>
  <c r="L1507" i="7" s="1"/>
  <c r="H1507" i="7"/>
  <c r="I1507" i="7" s="1"/>
  <c r="N1506" i="7"/>
  <c r="O1506" i="7" s="1"/>
  <c r="K1506" i="7"/>
  <c r="L1506" i="7"/>
  <c r="H1506" i="7"/>
  <c r="I1506" i="7" s="1"/>
  <c r="N1505" i="7"/>
  <c r="O1505" i="7"/>
  <c r="K1505" i="7"/>
  <c r="L1505" i="7" s="1"/>
  <c r="H1505" i="7"/>
  <c r="I1505" i="7"/>
  <c r="N1504" i="7"/>
  <c r="O1504" i="7"/>
  <c r="K1504" i="7"/>
  <c r="L1504" i="7" s="1"/>
  <c r="H1504" i="7"/>
  <c r="I1504" i="7"/>
  <c r="N1503" i="7"/>
  <c r="O1503" i="7" s="1"/>
  <c r="K1503" i="7"/>
  <c r="L1503" i="7"/>
  <c r="H1503" i="7"/>
  <c r="I1503" i="7" s="1"/>
  <c r="N1502" i="7"/>
  <c r="O1502" i="7" s="1"/>
  <c r="K1502" i="7"/>
  <c r="L1502" i="7" s="1"/>
  <c r="H1502" i="7"/>
  <c r="I1502" i="7" s="1"/>
  <c r="N1501" i="7"/>
  <c r="O1501" i="7" s="1"/>
  <c r="K1501" i="7"/>
  <c r="L1501" i="7"/>
  <c r="H1501" i="7"/>
  <c r="I1501" i="7" s="1"/>
  <c r="N1500" i="7"/>
  <c r="O1500" i="7" s="1"/>
  <c r="K1500" i="7"/>
  <c r="L1500" i="7" s="1"/>
  <c r="H1500" i="7"/>
  <c r="I1500" i="7" s="1"/>
  <c r="N1499" i="7"/>
  <c r="O1499" i="7" s="1"/>
  <c r="K1499" i="7"/>
  <c r="L1499" i="7" s="1"/>
  <c r="H1499" i="7"/>
  <c r="I1499" i="7" s="1"/>
  <c r="N1498" i="7"/>
  <c r="O1498" i="7" s="1"/>
  <c r="K1498" i="7"/>
  <c r="L1498" i="7"/>
  <c r="H1498" i="7"/>
  <c r="I1498" i="7"/>
  <c r="N1497" i="7"/>
  <c r="O1497" i="7" s="1"/>
  <c r="K1497" i="7"/>
  <c r="L1497" i="7"/>
  <c r="H1497" i="7"/>
  <c r="I1497" i="7" s="1"/>
  <c r="N1496" i="7"/>
  <c r="O1496" i="7" s="1"/>
  <c r="K1496" i="7"/>
  <c r="L1496" i="7" s="1"/>
  <c r="H1496" i="7"/>
  <c r="I1496" i="7" s="1"/>
  <c r="N1495" i="7"/>
  <c r="O1495" i="7" s="1"/>
  <c r="K1495" i="7"/>
  <c r="L1495" i="7" s="1"/>
  <c r="H1495" i="7"/>
  <c r="I1495" i="7"/>
  <c r="N1494" i="7"/>
  <c r="O1494" i="7" s="1"/>
  <c r="K1494" i="7"/>
  <c r="L1494" i="7" s="1"/>
  <c r="H1494" i="7"/>
  <c r="I1494" i="7"/>
  <c r="N1493" i="7"/>
  <c r="O1493" i="7" s="1"/>
  <c r="K1493" i="7"/>
  <c r="L1493" i="7" s="1"/>
  <c r="H1493" i="7"/>
  <c r="I1493" i="7" s="1"/>
  <c r="N1492" i="7"/>
  <c r="O1492" i="7" s="1"/>
  <c r="K1492" i="7"/>
  <c r="L1492" i="7" s="1"/>
  <c r="H1492" i="7"/>
  <c r="I1492" i="7" s="1"/>
  <c r="N1491" i="7"/>
  <c r="O1491" i="7" s="1"/>
  <c r="K1491" i="7"/>
  <c r="L1491" i="7" s="1"/>
  <c r="H1491" i="7"/>
  <c r="I1491" i="7"/>
  <c r="N1490" i="7"/>
  <c r="O1490" i="7"/>
  <c r="K1490" i="7"/>
  <c r="L1490" i="7" s="1"/>
  <c r="H1490" i="7"/>
  <c r="I1490" i="7"/>
  <c r="N1489" i="7"/>
  <c r="O1489" i="7" s="1"/>
  <c r="K1489" i="7"/>
  <c r="L1489" i="7" s="1"/>
  <c r="H1489" i="7"/>
  <c r="I1489" i="7"/>
  <c r="N1488" i="7"/>
  <c r="O1488" i="7" s="1"/>
  <c r="K1488" i="7"/>
  <c r="L1488" i="7" s="1"/>
  <c r="H1488" i="7"/>
  <c r="I1488" i="7" s="1"/>
  <c r="N1487" i="7"/>
  <c r="O1487" i="7"/>
  <c r="K1487" i="7"/>
  <c r="L1487" i="7" s="1"/>
  <c r="H1487" i="7"/>
  <c r="I1487" i="7" s="1"/>
  <c r="N1486" i="7"/>
  <c r="O1486" i="7"/>
  <c r="K1486" i="7"/>
  <c r="L1486" i="7" s="1"/>
  <c r="H1486" i="7"/>
  <c r="I1486" i="7" s="1"/>
  <c r="N1485" i="7"/>
  <c r="O1485" i="7" s="1"/>
  <c r="K1485" i="7"/>
  <c r="L1485" i="7" s="1"/>
  <c r="H1485" i="7"/>
  <c r="I1485" i="7" s="1"/>
  <c r="N1484" i="7"/>
  <c r="O1484" i="7" s="1"/>
  <c r="K1484" i="7"/>
  <c r="L1484" i="7" s="1"/>
  <c r="H1484" i="7"/>
  <c r="I1484" i="7" s="1"/>
  <c r="N1483" i="7"/>
  <c r="O1483" i="7"/>
  <c r="K1483" i="7"/>
  <c r="L1483" i="7" s="1"/>
  <c r="H1483" i="7"/>
  <c r="I1483" i="7" s="1"/>
  <c r="N1482" i="7"/>
  <c r="O1482" i="7"/>
  <c r="K1482" i="7"/>
  <c r="L1482" i="7"/>
  <c r="H1482" i="7"/>
  <c r="I1482" i="7" s="1"/>
  <c r="N1481" i="7"/>
  <c r="O1481" i="7"/>
  <c r="K1481" i="7"/>
  <c r="L1481" i="7" s="1"/>
  <c r="H1481" i="7"/>
  <c r="I1481" i="7" s="1"/>
  <c r="N1480" i="7"/>
  <c r="O1480" i="7"/>
  <c r="K1480" i="7"/>
  <c r="L1480" i="7" s="1"/>
  <c r="H1480" i="7"/>
  <c r="I1480" i="7"/>
  <c r="N1479" i="7"/>
  <c r="O1479" i="7" s="1"/>
  <c r="K1479" i="7"/>
  <c r="L1479" i="7" s="1"/>
  <c r="H1479" i="7"/>
  <c r="I1479" i="7" s="1"/>
  <c r="N1478" i="7"/>
  <c r="O1478" i="7"/>
  <c r="K1478" i="7"/>
  <c r="L1478" i="7"/>
  <c r="H1478" i="7"/>
  <c r="I1478" i="7" s="1"/>
  <c r="N1477" i="7"/>
  <c r="O1477" i="7" s="1"/>
  <c r="K1477" i="7"/>
  <c r="L1477" i="7" s="1"/>
  <c r="H1477" i="7"/>
  <c r="I1477" i="7" s="1"/>
  <c r="N1476" i="7"/>
  <c r="O1476" i="7" s="1"/>
  <c r="K1476" i="7"/>
  <c r="L1476" i="7" s="1"/>
  <c r="H1476" i="7"/>
  <c r="I1476" i="7" s="1"/>
  <c r="N1475" i="7"/>
  <c r="O1475" i="7" s="1"/>
  <c r="K1475" i="7"/>
  <c r="L1475" i="7"/>
  <c r="H1475" i="7"/>
  <c r="I1475" i="7"/>
  <c r="N1474" i="7"/>
  <c r="O1474" i="7" s="1"/>
  <c r="K1474" i="7"/>
  <c r="L1474" i="7" s="1"/>
  <c r="H1474" i="7"/>
  <c r="I1474" i="7" s="1"/>
  <c r="N1473" i="7"/>
  <c r="O1473" i="7"/>
  <c r="K1473" i="7"/>
  <c r="L1473" i="7"/>
  <c r="H1473" i="7"/>
  <c r="I1473" i="7" s="1"/>
  <c r="N1472" i="7"/>
  <c r="O1472" i="7" s="1"/>
  <c r="K1472" i="7"/>
  <c r="L1472" i="7"/>
  <c r="H1472" i="7"/>
  <c r="I1472" i="7"/>
  <c r="N1471" i="7"/>
  <c r="O1471" i="7" s="1"/>
  <c r="K1471" i="7"/>
  <c r="L1471" i="7" s="1"/>
  <c r="H1471" i="7"/>
  <c r="I1471" i="7"/>
  <c r="N1470" i="7"/>
  <c r="O1470" i="7" s="1"/>
  <c r="K1470" i="7"/>
  <c r="L1470" i="7" s="1"/>
  <c r="H1470" i="7"/>
  <c r="I1470" i="7" s="1"/>
  <c r="N1469" i="7"/>
  <c r="O1469" i="7" s="1"/>
  <c r="K1469" i="7"/>
  <c r="L1469" i="7"/>
  <c r="H1469" i="7"/>
  <c r="I1469" i="7"/>
  <c r="N1468" i="7"/>
  <c r="O1468" i="7" s="1"/>
  <c r="K1468" i="7"/>
  <c r="L1468" i="7" s="1"/>
  <c r="H1468" i="7"/>
  <c r="I1468" i="7" s="1"/>
  <c r="N1467" i="7"/>
  <c r="O1467" i="7"/>
  <c r="K1467" i="7"/>
  <c r="L1467" i="7"/>
  <c r="H1467" i="7"/>
  <c r="I1467" i="7" s="1"/>
  <c r="N1466" i="7"/>
  <c r="O1466" i="7" s="1"/>
  <c r="K1466" i="7"/>
  <c r="L1466" i="7" s="1"/>
  <c r="H1466" i="7"/>
  <c r="I1466" i="7" s="1"/>
  <c r="N1465" i="7"/>
  <c r="O1465" i="7"/>
  <c r="K1465" i="7"/>
  <c r="L1465" i="7" s="1"/>
  <c r="H1465" i="7"/>
  <c r="I1465" i="7" s="1"/>
  <c r="N1464" i="7"/>
  <c r="O1464" i="7" s="1"/>
  <c r="K1464" i="7"/>
  <c r="L1464" i="7"/>
  <c r="H1464" i="7"/>
  <c r="I1464" i="7" s="1"/>
  <c r="N1463" i="7"/>
  <c r="O1463" i="7" s="1"/>
  <c r="K1463" i="7"/>
  <c r="L1463" i="7" s="1"/>
  <c r="H1463" i="7"/>
  <c r="I1463" i="7" s="1"/>
  <c r="N1462" i="7"/>
  <c r="O1462" i="7"/>
  <c r="K1462" i="7"/>
  <c r="L1462" i="7" s="1"/>
  <c r="H1462" i="7"/>
  <c r="I1462" i="7" s="1"/>
  <c r="N1461" i="7"/>
  <c r="O1461" i="7" s="1"/>
  <c r="K1461" i="7"/>
  <c r="L1461" i="7" s="1"/>
  <c r="H1461" i="7"/>
  <c r="I1461" i="7"/>
  <c r="N1460" i="7"/>
  <c r="O1460" i="7" s="1"/>
  <c r="K1460" i="7"/>
  <c r="L1460" i="7" s="1"/>
  <c r="H1460" i="7"/>
  <c r="I1460" i="7" s="1"/>
  <c r="N1459" i="7"/>
  <c r="O1459" i="7"/>
  <c r="K1459" i="7"/>
  <c r="L1459" i="7"/>
  <c r="H1459" i="7"/>
  <c r="I1459" i="7" s="1"/>
  <c r="N1458" i="7"/>
  <c r="O1458" i="7"/>
  <c r="K1458" i="7"/>
  <c r="L1458" i="7" s="1"/>
  <c r="H1458" i="7"/>
  <c r="I1458" i="7" s="1"/>
  <c r="N1457" i="7"/>
  <c r="O1457" i="7" s="1"/>
  <c r="K1457" i="7"/>
  <c r="L1457" i="7"/>
  <c r="H1457" i="7"/>
  <c r="I1457" i="7" s="1"/>
  <c r="N1456" i="7"/>
  <c r="O1456" i="7" s="1"/>
  <c r="K1456" i="7"/>
  <c r="L1456" i="7" s="1"/>
  <c r="H1456" i="7"/>
  <c r="I1456" i="7" s="1"/>
  <c r="N1455" i="7"/>
  <c r="O1455" i="7"/>
  <c r="K1455" i="7"/>
  <c r="L1455" i="7" s="1"/>
  <c r="H1455" i="7"/>
  <c r="I1455" i="7"/>
  <c r="N1454" i="7"/>
  <c r="O1454" i="7" s="1"/>
  <c r="K1454" i="7"/>
  <c r="L1454" i="7" s="1"/>
  <c r="H1454" i="7"/>
  <c r="I1454" i="7" s="1"/>
  <c r="N1453" i="7"/>
  <c r="O1453" i="7" s="1"/>
  <c r="K1453" i="7"/>
  <c r="L1453" i="7" s="1"/>
  <c r="H1453" i="7"/>
  <c r="I1453" i="7" s="1"/>
  <c r="N1452" i="7"/>
  <c r="O1452" i="7" s="1"/>
  <c r="K1452" i="7"/>
  <c r="L1452" i="7" s="1"/>
  <c r="H1452" i="7"/>
  <c r="I1452" i="7"/>
  <c r="N1451" i="7"/>
  <c r="O1451" i="7"/>
  <c r="K1451" i="7"/>
  <c r="L1451" i="7" s="1"/>
  <c r="H1451" i="7"/>
  <c r="I1451" i="7" s="1"/>
  <c r="N1450" i="7"/>
  <c r="O1450" i="7" s="1"/>
  <c r="K1450" i="7"/>
  <c r="L1450" i="7" s="1"/>
  <c r="H1450" i="7"/>
  <c r="I1450" i="7" s="1"/>
  <c r="N1449" i="7"/>
  <c r="O1449" i="7" s="1"/>
  <c r="K1449" i="7"/>
  <c r="L1449" i="7" s="1"/>
  <c r="H1449" i="7"/>
  <c r="I1449" i="7"/>
  <c r="N1448" i="7"/>
  <c r="O1448" i="7"/>
  <c r="K1448" i="7"/>
  <c r="L1448" i="7" s="1"/>
  <c r="H1448" i="7"/>
  <c r="I1448" i="7" s="1"/>
  <c r="N1447" i="7"/>
  <c r="O1447" i="7" s="1"/>
  <c r="K1447" i="7"/>
  <c r="L1447" i="7" s="1"/>
  <c r="H1447" i="7"/>
  <c r="I1447" i="7" s="1"/>
  <c r="N1446" i="7"/>
  <c r="O1446" i="7" s="1"/>
  <c r="K1446" i="7"/>
  <c r="L1446" i="7" s="1"/>
  <c r="H1446" i="7"/>
  <c r="I1446" i="7"/>
  <c r="N1445" i="7"/>
  <c r="O1445" i="7" s="1"/>
  <c r="K1445" i="7"/>
  <c r="L1445" i="7"/>
  <c r="H1445" i="7"/>
  <c r="I1445" i="7" s="1"/>
  <c r="N1444" i="7"/>
  <c r="O1444" i="7" s="1"/>
  <c r="K1444" i="7"/>
  <c r="L1444" i="7" s="1"/>
  <c r="H1444" i="7"/>
  <c r="I1444" i="7" s="1"/>
  <c r="N1443" i="7"/>
  <c r="O1443" i="7" s="1"/>
  <c r="K1443" i="7"/>
  <c r="L1443" i="7"/>
  <c r="H1443" i="7"/>
  <c r="I1443" i="7" s="1"/>
  <c r="N1442" i="7"/>
  <c r="O1442" i="7" s="1"/>
  <c r="K1442" i="7"/>
  <c r="L1442" i="7"/>
  <c r="H1442" i="7"/>
  <c r="I1442" i="7"/>
  <c r="N1441" i="7"/>
  <c r="O1441" i="7" s="1"/>
  <c r="K1441" i="7"/>
  <c r="L1441" i="7" s="1"/>
  <c r="H1441" i="7"/>
  <c r="I1441" i="7"/>
  <c r="N1440" i="7"/>
  <c r="O1440" i="7"/>
  <c r="K1440" i="7"/>
  <c r="L1440" i="7" s="1"/>
  <c r="H1440" i="7"/>
  <c r="I1440" i="7"/>
  <c r="N1439" i="7"/>
  <c r="O1439" i="7" s="1"/>
  <c r="K1439" i="7"/>
  <c r="L1439" i="7" s="1"/>
  <c r="H1439" i="7"/>
  <c r="I1439" i="7" s="1"/>
  <c r="N1438" i="7"/>
  <c r="O1438" i="7" s="1"/>
  <c r="K1438" i="7"/>
  <c r="L1438" i="7" s="1"/>
  <c r="H1438" i="7"/>
  <c r="I1438" i="7" s="1"/>
  <c r="N1437" i="7"/>
  <c r="O1437" i="7" s="1"/>
  <c r="K1437" i="7"/>
  <c r="L1437" i="7" s="1"/>
  <c r="H1437" i="7"/>
  <c r="I1437" i="7" s="1"/>
  <c r="N1436" i="7"/>
  <c r="O1436" i="7"/>
  <c r="K1436" i="7"/>
  <c r="L1436" i="7" s="1"/>
  <c r="H1436" i="7"/>
  <c r="I1436" i="7" s="1"/>
  <c r="N1435" i="7"/>
  <c r="O1435" i="7"/>
  <c r="K1435" i="7"/>
  <c r="L1435" i="7"/>
  <c r="H1435" i="7"/>
  <c r="I1435" i="7" s="1"/>
  <c r="N1434" i="7"/>
  <c r="O1434" i="7" s="1"/>
  <c r="K1434" i="7"/>
  <c r="L1434" i="7" s="1"/>
  <c r="H1434" i="7"/>
  <c r="I1434" i="7" s="1"/>
  <c r="N1433" i="7"/>
  <c r="O1433" i="7" s="1"/>
  <c r="K1433" i="7"/>
  <c r="L1433" i="7" s="1"/>
  <c r="H1433" i="7"/>
  <c r="I1433" i="7" s="1"/>
  <c r="N1432" i="7"/>
  <c r="O1432" i="7" s="1"/>
  <c r="K1432" i="7"/>
  <c r="L1432" i="7" s="1"/>
  <c r="H1432" i="7"/>
  <c r="I1432" i="7" s="1"/>
  <c r="N1431" i="7"/>
  <c r="O1431" i="7" s="1"/>
  <c r="K1431" i="7"/>
  <c r="L1431" i="7" s="1"/>
  <c r="H1431" i="7"/>
  <c r="I1431" i="7" s="1"/>
  <c r="N1430" i="7"/>
  <c r="O1430" i="7" s="1"/>
  <c r="K1430" i="7"/>
  <c r="L1430" i="7"/>
  <c r="H1430" i="7"/>
  <c r="I1430" i="7"/>
  <c r="N1428" i="7"/>
  <c r="O1428" i="7" s="1"/>
  <c r="K1428" i="7"/>
  <c r="L1428" i="7" s="1"/>
  <c r="H1428" i="7"/>
  <c r="I1428" i="7"/>
  <c r="N1427" i="7"/>
  <c r="O1427" i="7" s="1"/>
  <c r="K1427" i="7"/>
  <c r="L1427" i="7" s="1"/>
  <c r="H1427" i="7"/>
  <c r="I1427" i="7" s="1"/>
  <c r="N1426" i="7"/>
  <c r="O1426" i="7" s="1"/>
  <c r="K1426" i="7"/>
  <c r="L1426" i="7" s="1"/>
  <c r="H1426" i="7"/>
  <c r="I1426" i="7" s="1"/>
  <c r="N1425" i="7"/>
  <c r="O1425" i="7" s="1"/>
  <c r="K1425" i="7"/>
  <c r="L1425" i="7" s="1"/>
  <c r="H1425" i="7"/>
  <c r="I1425" i="7" s="1"/>
  <c r="N1424" i="7"/>
  <c r="O1424" i="7" s="1"/>
  <c r="K1424" i="7"/>
  <c r="L1424" i="7"/>
  <c r="H1424" i="7"/>
  <c r="I1424" i="7"/>
  <c r="N1423" i="7"/>
  <c r="O1423" i="7" s="1"/>
  <c r="K1423" i="7"/>
  <c r="L1423" i="7" s="1"/>
  <c r="H1423" i="7"/>
  <c r="I1423" i="7" s="1"/>
  <c r="N1422" i="7"/>
  <c r="O1422" i="7" s="1"/>
  <c r="K1422" i="7"/>
  <c r="L1422" i="7" s="1"/>
  <c r="H1422" i="7"/>
  <c r="I1422" i="7" s="1"/>
  <c r="N1421" i="7"/>
  <c r="O1421" i="7"/>
  <c r="K1421" i="7"/>
  <c r="L1421" i="7" s="1"/>
  <c r="H1421" i="7"/>
  <c r="I1421" i="7" s="1"/>
  <c r="N1420" i="7"/>
  <c r="O1420" i="7" s="1"/>
  <c r="K1420" i="7"/>
  <c r="L1420" i="7" s="1"/>
  <c r="H1420" i="7"/>
  <c r="I1420" i="7" s="1"/>
  <c r="N1419" i="7"/>
  <c r="O1419" i="7" s="1"/>
  <c r="K1419" i="7"/>
  <c r="L1419" i="7" s="1"/>
  <c r="H1419" i="7"/>
  <c r="I1419" i="7" s="1"/>
  <c r="N1418" i="7"/>
  <c r="O1418" i="7"/>
  <c r="K1418" i="7"/>
  <c r="L1418" i="7" s="1"/>
  <c r="H1418" i="7"/>
  <c r="I1418" i="7" s="1"/>
  <c r="N1417" i="7"/>
  <c r="O1417" i="7"/>
  <c r="K1417" i="7"/>
  <c r="L1417" i="7" s="1"/>
  <c r="H1417" i="7"/>
  <c r="I1417" i="7" s="1"/>
  <c r="N1416" i="7"/>
  <c r="O1416" i="7" s="1"/>
  <c r="K1416" i="7"/>
  <c r="L1416" i="7" s="1"/>
  <c r="H1416" i="7"/>
  <c r="I1416" i="7"/>
  <c r="N1415" i="7"/>
  <c r="O1415" i="7"/>
  <c r="K1415" i="7"/>
  <c r="L1415" i="7" s="1"/>
  <c r="H1415" i="7"/>
  <c r="I1415" i="7" s="1"/>
  <c r="N1414" i="7"/>
  <c r="O1414" i="7" s="1"/>
  <c r="K1414" i="7"/>
  <c r="L1414" i="7" s="1"/>
  <c r="H1414" i="7"/>
  <c r="I1414" i="7" s="1"/>
  <c r="N1413" i="7"/>
  <c r="O1413" i="7" s="1"/>
  <c r="K1413" i="7"/>
  <c r="L1413" i="7" s="1"/>
  <c r="H1413" i="7"/>
  <c r="I1413" i="7"/>
  <c r="N1412" i="7"/>
  <c r="O1412" i="7" s="1"/>
  <c r="K1412" i="7"/>
  <c r="L1412" i="7" s="1"/>
  <c r="H1412" i="7"/>
  <c r="I1412" i="7" s="1"/>
  <c r="N1411" i="7"/>
  <c r="O1411" i="7" s="1"/>
  <c r="K1411" i="7"/>
  <c r="L1411" i="7" s="1"/>
  <c r="H1411" i="7"/>
  <c r="I1411" i="7" s="1"/>
  <c r="N1410" i="7"/>
  <c r="O1410" i="7" s="1"/>
  <c r="K1410" i="7"/>
  <c r="L1410" i="7" s="1"/>
  <c r="H1410" i="7"/>
  <c r="I1410" i="7"/>
  <c r="N1409" i="7"/>
  <c r="O1409" i="7" s="1"/>
  <c r="K1409" i="7"/>
  <c r="L1409" i="7" s="1"/>
  <c r="H1409" i="7"/>
  <c r="I1409" i="7" s="1"/>
  <c r="N1408" i="7"/>
  <c r="O1408" i="7" s="1"/>
  <c r="K1408" i="7"/>
  <c r="L1408" i="7" s="1"/>
  <c r="H1408" i="7"/>
  <c r="I1408" i="7"/>
  <c r="N1407" i="7"/>
  <c r="O1407" i="7"/>
  <c r="K1407" i="7"/>
  <c r="L1407" i="7" s="1"/>
  <c r="H1407" i="7"/>
  <c r="I1407" i="7" s="1"/>
  <c r="N1406" i="7"/>
  <c r="O1406" i="7" s="1"/>
  <c r="K1406" i="7"/>
  <c r="L1406" i="7" s="1"/>
  <c r="H1406" i="7"/>
  <c r="I1406" i="7" s="1"/>
  <c r="N1405" i="7"/>
  <c r="O1405" i="7"/>
  <c r="K1405" i="7"/>
  <c r="L1405" i="7" s="1"/>
  <c r="H1405" i="7"/>
  <c r="I1405" i="7" s="1"/>
  <c r="N1404" i="7"/>
  <c r="O1404" i="7" s="1"/>
  <c r="K1404" i="7"/>
  <c r="L1404" i="7"/>
  <c r="H1404" i="7"/>
  <c r="I1404" i="7"/>
  <c r="N1403" i="7"/>
  <c r="O1403" i="7" s="1"/>
  <c r="K1403" i="7"/>
  <c r="L1403" i="7" s="1"/>
  <c r="H1403" i="7"/>
  <c r="I1403" i="7"/>
  <c r="N1402" i="7"/>
  <c r="O1402" i="7"/>
  <c r="K1402" i="7"/>
  <c r="L1402" i="7" s="1"/>
  <c r="H1402" i="7"/>
  <c r="I1402" i="7" s="1"/>
  <c r="N1401" i="7"/>
  <c r="O1401" i="7"/>
  <c r="K1401" i="7"/>
  <c r="L1401" i="7" s="1"/>
  <c r="H1401" i="7"/>
  <c r="I1401" i="7" s="1"/>
  <c r="N1400" i="7"/>
  <c r="O1400" i="7" s="1"/>
  <c r="K1400" i="7"/>
  <c r="L1400" i="7" s="1"/>
  <c r="H1400" i="7"/>
  <c r="I1400" i="7" s="1"/>
  <c r="N1399" i="7"/>
  <c r="O1399" i="7" s="1"/>
  <c r="K1399" i="7"/>
  <c r="L1399" i="7" s="1"/>
  <c r="H1399" i="7"/>
  <c r="I1399" i="7"/>
  <c r="N1398" i="7"/>
  <c r="O1398" i="7" s="1"/>
  <c r="K1398" i="7"/>
  <c r="L1398" i="7" s="1"/>
  <c r="H1398" i="7"/>
  <c r="I1398" i="7" s="1"/>
  <c r="N1397" i="7"/>
  <c r="O1397" i="7" s="1"/>
  <c r="K1397" i="7"/>
  <c r="L1397" i="7" s="1"/>
  <c r="H1397" i="7"/>
  <c r="I1397" i="7"/>
  <c r="N1396" i="7"/>
  <c r="O1396" i="7" s="1"/>
  <c r="K1396" i="7"/>
  <c r="L1396" i="7" s="1"/>
  <c r="H1396" i="7"/>
  <c r="I1396" i="7" s="1"/>
  <c r="N1395" i="7"/>
  <c r="O1395" i="7" s="1"/>
  <c r="K1395" i="7"/>
  <c r="L1395" i="7" s="1"/>
  <c r="H1395" i="7"/>
  <c r="I1395" i="7" s="1"/>
  <c r="N1394" i="7"/>
  <c r="O1394" i="7" s="1"/>
  <c r="K1394" i="7"/>
  <c r="L1394" i="7" s="1"/>
  <c r="H1394" i="7"/>
  <c r="I1394" i="7" s="1"/>
  <c r="N1393" i="7"/>
  <c r="O1393" i="7" s="1"/>
  <c r="K1393" i="7"/>
  <c r="L1393" i="7" s="1"/>
  <c r="H1393" i="7"/>
  <c r="I1393" i="7" s="1"/>
  <c r="N1392" i="7"/>
  <c r="O1392" i="7"/>
  <c r="K1392" i="7"/>
  <c r="L1392" i="7"/>
  <c r="H1392" i="7"/>
  <c r="I1392" i="7" s="1"/>
  <c r="N1391" i="7"/>
  <c r="O1391" i="7" s="1"/>
  <c r="K1391" i="7"/>
  <c r="L1391" i="7"/>
  <c r="H1391" i="7"/>
  <c r="I1391" i="7"/>
  <c r="N1390" i="7"/>
  <c r="O1390" i="7" s="1"/>
  <c r="K1390" i="7"/>
  <c r="L1390" i="7" s="1"/>
  <c r="H1390" i="7"/>
  <c r="I1390" i="7" s="1"/>
  <c r="N1389" i="7"/>
  <c r="O1389" i="7" s="1"/>
  <c r="K1389" i="7"/>
  <c r="L1389" i="7" s="1"/>
  <c r="H1389" i="7"/>
  <c r="I1389" i="7" s="1"/>
  <c r="N1388" i="7"/>
  <c r="O1388" i="7" s="1"/>
  <c r="K1388" i="7"/>
  <c r="L1388" i="7" s="1"/>
  <c r="H1388" i="7"/>
  <c r="I1388" i="7" s="1"/>
  <c r="N1387" i="7"/>
  <c r="O1387" i="7"/>
  <c r="K1387" i="7"/>
  <c r="L1387" i="7"/>
  <c r="H1387" i="7"/>
  <c r="I1387" i="7" s="1"/>
  <c r="N1386" i="7"/>
  <c r="O1386" i="7" s="1"/>
  <c r="K1386" i="7"/>
  <c r="L1386" i="7"/>
  <c r="H1386" i="7"/>
  <c r="I1386" i="7" s="1"/>
  <c r="N1385" i="7"/>
  <c r="O1385" i="7" s="1"/>
  <c r="K1385" i="7"/>
  <c r="L1385" i="7" s="1"/>
  <c r="H1385" i="7"/>
  <c r="I1385" i="7" s="1"/>
  <c r="N1384" i="7"/>
  <c r="O1384" i="7" s="1"/>
  <c r="K1384" i="7"/>
  <c r="L1384" i="7"/>
  <c r="H1384" i="7"/>
  <c r="I1384" i="7"/>
  <c r="N1383" i="7"/>
  <c r="O1383" i="7" s="1"/>
  <c r="K1383" i="7"/>
  <c r="L1383" i="7" s="1"/>
  <c r="H1383" i="7"/>
  <c r="I1383" i="7" s="1"/>
  <c r="N1382" i="7"/>
  <c r="O1382" i="7" s="1"/>
  <c r="K1382" i="7"/>
  <c r="L1382" i="7" s="1"/>
  <c r="H1382" i="7"/>
  <c r="I1382" i="7" s="1"/>
  <c r="N1381" i="7"/>
  <c r="O1381" i="7" s="1"/>
  <c r="K1381" i="7"/>
  <c r="L1381" i="7" s="1"/>
  <c r="H1381" i="7"/>
  <c r="I1381" i="7"/>
  <c r="N1380" i="7"/>
  <c r="O1380" i="7"/>
  <c r="K1380" i="7"/>
  <c r="L1380" i="7" s="1"/>
  <c r="H1380" i="7"/>
  <c r="I1380" i="7" s="1"/>
  <c r="N1379" i="7"/>
  <c r="O1379" i="7" s="1"/>
  <c r="K1379" i="7"/>
  <c r="L1379" i="7" s="1"/>
  <c r="H1379" i="7"/>
  <c r="I1379" i="7"/>
  <c r="N1378" i="7"/>
  <c r="O1378" i="7" s="1"/>
  <c r="K1378" i="7"/>
  <c r="L1378" i="7" s="1"/>
  <c r="H1378" i="7"/>
  <c r="I1378" i="7" s="1"/>
  <c r="N1377" i="7"/>
  <c r="O1377" i="7" s="1"/>
  <c r="K1377" i="7"/>
  <c r="L1377" i="7" s="1"/>
  <c r="H1377" i="7"/>
  <c r="I1377" i="7" s="1"/>
  <c r="N1376" i="7"/>
  <c r="O1376" i="7" s="1"/>
  <c r="K1376" i="7"/>
  <c r="L1376" i="7" s="1"/>
  <c r="H1376" i="7"/>
  <c r="I1376" i="7"/>
  <c r="N1375" i="7"/>
  <c r="O1375" i="7" s="1"/>
  <c r="K1375" i="7"/>
  <c r="L1375" i="7" s="1"/>
  <c r="H1375" i="7"/>
  <c r="I1375" i="7" s="1"/>
  <c r="N1374" i="7"/>
  <c r="O1374" i="7" s="1"/>
  <c r="K1374" i="7"/>
  <c r="L1374" i="7" s="1"/>
  <c r="H1374" i="7"/>
  <c r="I1374" i="7" s="1"/>
  <c r="N1373" i="7"/>
  <c r="O1373" i="7" s="1"/>
  <c r="K1373" i="7"/>
  <c r="L1373" i="7" s="1"/>
  <c r="H1373" i="7"/>
  <c r="I1373" i="7" s="1"/>
  <c r="N1372" i="7"/>
  <c r="O1372" i="7" s="1"/>
  <c r="K1372" i="7"/>
  <c r="L1372" i="7" s="1"/>
  <c r="H1372" i="7"/>
  <c r="I1372" i="7" s="1"/>
  <c r="N1371" i="7"/>
  <c r="O1371" i="7" s="1"/>
  <c r="K1371" i="7"/>
  <c r="L1371" i="7" s="1"/>
  <c r="H1371" i="7"/>
  <c r="I1371" i="7"/>
  <c r="N1370" i="7"/>
  <c r="O1370" i="7" s="1"/>
  <c r="K1370" i="7"/>
  <c r="L1370" i="7" s="1"/>
  <c r="H1370" i="7"/>
  <c r="I1370" i="7" s="1"/>
  <c r="N1369" i="7"/>
  <c r="O1369" i="7" s="1"/>
  <c r="K1369" i="7"/>
  <c r="L1369" i="7" s="1"/>
  <c r="H1369" i="7"/>
  <c r="I1369" i="7" s="1"/>
  <c r="N1368" i="7"/>
  <c r="O1368" i="7" s="1"/>
  <c r="K1368" i="7"/>
  <c r="L1368" i="7"/>
  <c r="H1368" i="7"/>
  <c r="I1368" i="7"/>
  <c r="N1367" i="7"/>
  <c r="O1367" i="7" s="1"/>
  <c r="K1367" i="7"/>
  <c r="L1367" i="7" s="1"/>
  <c r="H1367" i="7"/>
  <c r="I1367" i="7" s="1"/>
  <c r="N1366" i="7"/>
  <c r="O1366" i="7" s="1"/>
  <c r="K1366" i="7"/>
  <c r="L1366" i="7" s="1"/>
  <c r="H1366" i="7"/>
  <c r="I1366" i="7" s="1"/>
  <c r="N1365" i="7"/>
  <c r="O1365" i="7" s="1"/>
  <c r="K1365" i="7"/>
  <c r="L1365" i="7" s="1"/>
  <c r="H1365" i="7"/>
  <c r="I1365" i="7"/>
  <c r="N1364" i="7"/>
  <c r="O1364" i="7"/>
  <c r="K1364" i="7"/>
  <c r="L1364" i="7" s="1"/>
  <c r="H1364" i="7"/>
  <c r="I1364" i="7" s="1"/>
  <c r="N1363" i="7"/>
  <c r="O1363" i="7" s="1"/>
  <c r="K1363" i="7"/>
  <c r="L1363" i="7" s="1"/>
  <c r="H1363" i="7"/>
  <c r="I1363" i="7" s="1"/>
  <c r="N1362" i="7"/>
  <c r="O1362" i="7" s="1"/>
  <c r="K1362" i="7"/>
  <c r="L1362" i="7" s="1"/>
  <c r="H1362" i="7"/>
  <c r="I1362" i="7"/>
  <c r="N1361" i="7"/>
  <c r="O1361" i="7" s="1"/>
  <c r="K1361" i="7"/>
  <c r="L1361" i="7"/>
  <c r="H1361" i="7"/>
  <c r="I1361" i="7"/>
  <c r="N1360" i="7"/>
  <c r="O1360" i="7" s="1"/>
  <c r="K1360" i="7"/>
  <c r="L1360" i="7"/>
  <c r="H1360" i="7"/>
  <c r="I1360" i="7" s="1"/>
  <c r="N1359" i="7"/>
  <c r="O1359" i="7" s="1"/>
  <c r="K1359" i="7"/>
  <c r="L1359" i="7" s="1"/>
  <c r="H1359" i="7"/>
  <c r="I1359" i="7" s="1"/>
  <c r="N1358" i="7"/>
  <c r="O1358" i="7" s="1"/>
  <c r="K1358" i="7"/>
  <c r="L1358" i="7" s="1"/>
  <c r="H1358" i="7"/>
  <c r="I1358" i="7" s="1"/>
  <c r="N1357" i="7"/>
  <c r="O1357" i="7" s="1"/>
  <c r="K1357" i="7"/>
  <c r="L1357" i="7" s="1"/>
  <c r="H1357" i="7"/>
  <c r="I1357" i="7"/>
  <c r="N1356" i="7"/>
  <c r="O1356" i="7" s="1"/>
  <c r="K1356" i="7"/>
  <c r="L1356" i="7" s="1"/>
  <c r="H1356" i="7"/>
  <c r="I1356" i="7" s="1"/>
  <c r="N1355" i="7"/>
  <c r="O1355" i="7" s="1"/>
  <c r="K1355" i="7"/>
  <c r="L1355" i="7" s="1"/>
  <c r="H1355" i="7"/>
  <c r="I1355" i="7"/>
  <c r="N1354" i="7"/>
  <c r="O1354" i="7"/>
  <c r="K1354" i="7"/>
  <c r="L1354" i="7" s="1"/>
  <c r="H1354" i="7"/>
  <c r="I1354" i="7" s="1"/>
  <c r="N1353" i="7"/>
  <c r="O1353" i="7" s="1"/>
  <c r="K1353" i="7"/>
  <c r="L1353" i="7" s="1"/>
  <c r="H1353" i="7"/>
  <c r="I1353" i="7" s="1"/>
  <c r="N1352" i="7"/>
  <c r="O1352" i="7" s="1"/>
  <c r="K1352" i="7"/>
  <c r="L1352" i="7" s="1"/>
  <c r="H1352" i="7"/>
  <c r="I1352" i="7" s="1"/>
  <c r="N1351" i="7"/>
  <c r="O1351" i="7" s="1"/>
  <c r="K1351" i="7"/>
  <c r="L1351" i="7" s="1"/>
  <c r="H1351" i="7"/>
  <c r="I1351" i="7"/>
  <c r="N1350" i="7"/>
  <c r="O1350" i="7" s="1"/>
  <c r="K1350" i="7"/>
  <c r="L1350" i="7" s="1"/>
  <c r="H1350" i="7"/>
  <c r="I1350" i="7"/>
  <c r="N1349" i="7"/>
  <c r="O1349" i="7"/>
  <c r="K1349" i="7"/>
  <c r="L1349" i="7" s="1"/>
  <c r="H1349" i="7"/>
  <c r="I1349" i="7" s="1"/>
  <c r="N1348" i="7"/>
  <c r="O1348" i="7" s="1"/>
  <c r="K1348" i="7"/>
  <c r="L1348" i="7" s="1"/>
  <c r="H1348" i="7"/>
  <c r="I1348" i="7" s="1"/>
  <c r="N1347" i="7"/>
  <c r="O1347" i="7" s="1"/>
  <c r="K1347" i="7"/>
  <c r="L1347" i="7" s="1"/>
  <c r="H1347" i="7"/>
  <c r="I1347" i="7" s="1"/>
  <c r="N1346" i="7"/>
  <c r="O1346" i="7" s="1"/>
  <c r="K1346" i="7"/>
  <c r="L1346" i="7" s="1"/>
  <c r="H1346" i="7"/>
  <c r="I1346" i="7" s="1"/>
  <c r="N1345" i="7"/>
  <c r="O1345" i="7"/>
  <c r="K1345" i="7"/>
  <c r="L1345" i="7" s="1"/>
  <c r="H1345" i="7"/>
  <c r="I1345" i="7" s="1"/>
  <c r="N1344" i="7"/>
  <c r="O1344" i="7" s="1"/>
  <c r="K1344" i="7"/>
  <c r="L1344" i="7"/>
  <c r="H1344" i="7"/>
  <c r="I1344" i="7" s="1"/>
  <c r="N1343" i="7"/>
  <c r="O1343" i="7" s="1"/>
  <c r="K1343" i="7"/>
  <c r="L1343" i="7"/>
  <c r="H1343" i="7"/>
  <c r="I1343" i="7" s="1"/>
  <c r="N1342" i="7"/>
  <c r="O1342" i="7" s="1"/>
  <c r="K1342" i="7"/>
  <c r="L1342" i="7" s="1"/>
  <c r="H1342" i="7"/>
  <c r="I1342" i="7" s="1"/>
  <c r="N1341" i="7"/>
  <c r="O1341" i="7"/>
  <c r="K1341" i="7"/>
  <c r="L1341" i="7" s="1"/>
  <c r="H1341" i="7"/>
  <c r="I1341" i="7" s="1"/>
  <c r="N1340" i="7"/>
  <c r="O1340" i="7" s="1"/>
  <c r="K1340" i="7"/>
  <c r="L1340" i="7" s="1"/>
  <c r="H1340" i="7"/>
  <c r="I1340" i="7" s="1"/>
  <c r="N1339" i="7"/>
  <c r="O1339" i="7" s="1"/>
  <c r="K1339" i="7"/>
  <c r="L1339" i="7" s="1"/>
  <c r="H1339" i="7"/>
  <c r="I1339" i="7"/>
  <c r="N1338" i="7"/>
  <c r="O1338" i="7" s="1"/>
  <c r="K1338" i="7"/>
  <c r="L1338" i="7" s="1"/>
  <c r="H1338" i="7"/>
  <c r="I1338" i="7" s="1"/>
  <c r="N1337" i="7"/>
  <c r="O1337" i="7" s="1"/>
  <c r="K1337" i="7"/>
  <c r="L1337" i="7" s="1"/>
  <c r="H1337" i="7"/>
  <c r="I1337" i="7" s="1"/>
  <c r="N1336" i="7"/>
  <c r="O1336" i="7" s="1"/>
  <c r="K1336" i="7"/>
  <c r="L1336" i="7"/>
  <c r="H1336" i="7"/>
  <c r="I1336" i="7"/>
  <c r="N1335" i="7"/>
  <c r="O1335" i="7" s="1"/>
  <c r="K1335" i="7"/>
  <c r="L1335" i="7" s="1"/>
  <c r="H1335" i="7"/>
  <c r="I1335" i="7"/>
  <c r="N1334" i="7"/>
  <c r="O1334" i="7" s="1"/>
  <c r="K1334" i="7"/>
  <c r="L1334" i="7"/>
  <c r="H1334" i="7"/>
  <c r="I1334" i="7" s="1"/>
  <c r="N1333" i="7"/>
  <c r="O1333" i="7" s="1"/>
  <c r="K1333" i="7"/>
  <c r="L1333" i="7"/>
  <c r="H1333" i="7"/>
  <c r="I1333" i="7"/>
  <c r="N1332" i="7"/>
  <c r="O1332" i="7" s="1"/>
  <c r="K1332" i="7"/>
  <c r="L1332" i="7"/>
  <c r="H1332" i="7"/>
  <c r="I1332" i="7" s="1"/>
  <c r="N1331" i="7"/>
  <c r="O1331" i="7" s="1"/>
  <c r="K1331" i="7"/>
  <c r="L1331" i="7" s="1"/>
  <c r="H1331" i="7"/>
  <c r="I1331" i="7"/>
  <c r="N1330" i="7"/>
  <c r="O1330" i="7" s="1"/>
  <c r="K1330" i="7"/>
  <c r="L1330" i="7" s="1"/>
  <c r="H1330" i="7"/>
  <c r="I1330" i="7"/>
  <c r="N1329" i="7"/>
  <c r="O1329" i="7" s="1"/>
  <c r="K1329" i="7"/>
  <c r="L1329" i="7" s="1"/>
  <c r="H1329" i="7"/>
  <c r="I1329" i="7" s="1"/>
  <c r="N1328" i="7"/>
  <c r="O1328" i="7" s="1"/>
  <c r="K1328" i="7"/>
  <c r="L1328" i="7"/>
  <c r="H1328" i="7"/>
  <c r="I1328" i="7" s="1"/>
  <c r="N1327" i="7"/>
  <c r="O1327" i="7" s="1"/>
  <c r="K1327" i="7"/>
  <c r="L1327" i="7"/>
  <c r="H1327" i="7"/>
  <c r="I1327" i="7"/>
  <c r="N1326" i="7"/>
  <c r="O1326" i="7" s="1"/>
  <c r="K1326" i="7"/>
  <c r="L1326" i="7" s="1"/>
  <c r="H1326" i="7"/>
  <c r="I1326" i="7" s="1"/>
  <c r="N1325" i="7"/>
  <c r="O1325" i="7"/>
  <c r="K1325" i="7"/>
  <c r="L1325" i="7" s="1"/>
  <c r="H1325" i="7"/>
  <c r="I1325" i="7" s="1"/>
  <c r="N1324" i="7"/>
  <c r="O1324" i="7" s="1"/>
  <c r="K1324" i="7"/>
  <c r="L1324" i="7" s="1"/>
  <c r="H1324" i="7"/>
  <c r="I1324" i="7" s="1"/>
  <c r="N1323" i="7"/>
  <c r="O1323" i="7" s="1"/>
  <c r="K1323" i="7"/>
  <c r="L1323" i="7" s="1"/>
  <c r="H1323" i="7"/>
  <c r="I1323" i="7"/>
  <c r="N1322" i="7"/>
  <c r="O1322" i="7"/>
  <c r="K1322" i="7"/>
  <c r="L1322" i="7" s="1"/>
  <c r="H1322" i="7"/>
  <c r="I1322" i="7" s="1"/>
  <c r="N1321" i="7"/>
  <c r="O1321" i="7" s="1"/>
  <c r="K1321" i="7"/>
  <c r="L1321" i="7"/>
  <c r="H1321" i="7"/>
  <c r="I1321" i="7" s="1"/>
  <c r="N1320" i="7"/>
  <c r="O1320" i="7" s="1"/>
  <c r="K1320" i="7"/>
  <c r="L1320" i="7" s="1"/>
  <c r="H1320" i="7"/>
  <c r="I1320" i="7" s="1"/>
  <c r="N1319" i="7"/>
  <c r="O1319" i="7" s="1"/>
  <c r="K1319" i="7"/>
  <c r="L1319" i="7" s="1"/>
  <c r="H1319" i="7"/>
  <c r="I1319" i="7" s="1"/>
  <c r="N1318" i="7"/>
  <c r="O1318" i="7" s="1"/>
  <c r="K1318" i="7"/>
  <c r="L1318" i="7"/>
  <c r="H1318" i="7"/>
  <c r="I1318" i="7" s="1"/>
  <c r="N1317" i="7"/>
  <c r="O1317" i="7"/>
  <c r="K1317" i="7"/>
  <c r="L1317" i="7"/>
  <c r="H1317" i="7"/>
  <c r="I1317" i="7" s="1"/>
  <c r="N1316" i="7"/>
  <c r="O1316" i="7" s="1"/>
  <c r="K1316" i="7"/>
  <c r="L1316" i="7" s="1"/>
  <c r="H1316" i="7"/>
  <c r="I1316" i="7"/>
  <c r="N1315" i="7"/>
  <c r="O1315" i="7" s="1"/>
  <c r="K1315" i="7"/>
  <c r="L1315" i="7" s="1"/>
  <c r="H1315" i="7"/>
  <c r="I1315" i="7" s="1"/>
  <c r="N1314" i="7"/>
  <c r="O1314" i="7" s="1"/>
  <c r="K1314" i="7"/>
  <c r="L1314" i="7" s="1"/>
  <c r="H1314" i="7"/>
  <c r="I1314" i="7" s="1"/>
  <c r="N1313" i="7"/>
  <c r="O1313" i="7" s="1"/>
  <c r="K1313" i="7"/>
  <c r="L1313" i="7" s="1"/>
  <c r="H1313" i="7"/>
  <c r="I1313" i="7" s="1"/>
  <c r="N1312" i="7"/>
  <c r="O1312" i="7" s="1"/>
  <c r="K1312" i="7"/>
  <c r="L1312" i="7" s="1"/>
  <c r="H1312" i="7"/>
  <c r="I1312" i="7" s="1"/>
  <c r="N1311" i="7"/>
  <c r="O1311" i="7"/>
  <c r="K1311" i="7"/>
  <c r="L1311" i="7" s="1"/>
  <c r="H1311" i="7"/>
  <c r="I1311" i="7" s="1"/>
  <c r="N1310" i="7"/>
  <c r="O1310" i="7" s="1"/>
  <c r="K1310" i="7"/>
  <c r="L1310" i="7" s="1"/>
  <c r="H1310" i="7"/>
  <c r="I1310" i="7" s="1"/>
  <c r="N1309" i="7"/>
  <c r="O1309" i="7" s="1"/>
  <c r="K1309" i="7"/>
  <c r="L1309" i="7"/>
  <c r="H1309" i="7"/>
  <c r="I1309" i="7"/>
  <c r="N1308" i="7"/>
  <c r="O1308" i="7" s="1"/>
  <c r="K1308" i="7"/>
  <c r="L1308" i="7" s="1"/>
  <c r="H1308" i="7"/>
  <c r="I1308" i="7"/>
  <c r="N1307" i="7"/>
  <c r="O1307" i="7"/>
  <c r="K1307" i="7"/>
  <c r="L1307" i="7" s="1"/>
  <c r="H1307" i="7"/>
  <c r="I1307" i="7"/>
  <c r="N1306" i="7"/>
  <c r="O1306" i="7"/>
  <c r="K1306" i="7"/>
  <c r="L1306" i="7" s="1"/>
  <c r="H1306" i="7"/>
  <c r="I1306" i="7" s="1"/>
  <c r="N1305" i="7"/>
  <c r="O1305" i="7" s="1"/>
  <c r="K1305" i="7"/>
  <c r="L1305" i="7" s="1"/>
  <c r="H1305" i="7"/>
  <c r="I1305" i="7" s="1"/>
  <c r="N1304" i="7"/>
  <c r="O1304" i="7" s="1"/>
  <c r="K1304" i="7"/>
  <c r="L1304" i="7"/>
  <c r="H1304" i="7"/>
  <c r="I1304" i="7" s="1"/>
  <c r="N1303" i="7"/>
  <c r="O1303" i="7" s="1"/>
  <c r="K1303" i="7"/>
  <c r="L1303" i="7" s="1"/>
  <c r="H1303" i="7"/>
  <c r="I1303" i="7" s="1"/>
  <c r="N1302" i="7"/>
  <c r="O1302" i="7" s="1"/>
  <c r="K1302" i="7"/>
  <c r="L1302" i="7" s="1"/>
  <c r="H1302" i="7"/>
  <c r="I1302" i="7"/>
  <c r="N1301" i="7"/>
  <c r="O1301" i="7"/>
  <c r="K1301" i="7"/>
  <c r="L1301" i="7" s="1"/>
  <c r="H1301" i="7"/>
  <c r="I1301" i="7" s="1"/>
  <c r="N1300" i="7"/>
  <c r="O1300" i="7" s="1"/>
  <c r="K1300" i="7"/>
  <c r="L1300" i="7" s="1"/>
  <c r="H1300" i="7"/>
  <c r="I1300" i="7" s="1"/>
  <c r="N1299" i="7"/>
  <c r="O1299" i="7"/>
  <c r="K1299" i="7"/>
  <c r="L1299" i="7" s="1"/>
  <c r="H1299" i="7"/>
  <c r="I1299" i="7" s="1"/>
  <c r="N1298" i="7"/>
  <c r="O1298" i="7"/>
  <c r="K1298" i="7"/>
  <c r="L1298" i="7"/>
  <c r="H1298" i="7"/>
  <c r="I1298" i="7" s="1"/>
  <c r="N1297" i="7"/>
  <c r="O1297" i="7" s="1"/>
  <c r="K1297" i="7"/>
  <c r="L1297" i="7" s="1"/>
  <c r="H1297" i="7"/>
  <c r="I1297" i="7" s="1"/>
  <c r="N1296" i="7"/>
  <c r="O1296" i="7"/>
  <c r="K1296" i="7"/>
  <c r="L1296" i="7"/>
  <c r="H1296" i="7"/>
  <c r="I1296" i="7" s="1"/>
  <c r="N1295" i="7"/>
  <c r="O1295" i="7" s="1"/>
  <c r="K1295" i="7"/>
  <c r="L1295" i="7" s="1"/>
  <c r="H1295" i="7"/>
  <c r="I1295" i="7" s="1"/>
  <c r="N1294" i="7"/>
  <c r="O1294" i="7" s="1"/>
  <c r="K1294" i="7"/>
  <c r="L1294" i="7" s="1"/>
  <c r="H1294" i="7"/>
  <c r="I1294" i="7" s="1"/>
  <c r="N1293" i="7"/>
  <c r="O1293" i="7"/>
  <c r="K1293" i="7"/>
  <c r="L1293" i="7" s="1"/>
  <c r="H1293" i="7"/>
  <c r="I1293" i="7" s="1"/>
  <c r="N1292" i="7"/>
  <c r="O1292" i="7"/>
  <c r="K1292" i="7"/>
  <c r="L1292" i="7"/>
  <c r="H1292" i="7"/>
  <c r="I1292" i="7" s="1"/>
  <c r="N1291" i="7"/>
  <c r="O1291" i="7"/>
  <c r="K1291" i="7"/>
  <c r="L1291" i="7" s="1"/>
  <c r="H1291" i="7"/>
  <c r="I1291" i="7" s="1"/>
  <c r="N1290" i="7"/>
  <c r="O1290" i="7"/>
  <c r="K1290" i="7"/>
  <c r="L1290" i="7"/>
  <c r="H1290" i="7"/>
  <c r="I1290" i="7" s="1"/>
  <c r="N1289" i="7"/>
  <c r="O1289" i="7" s="1"/>
  <c r="K1289" i="7"/>
  <c r="L1289" i="7" s="1"/>
  <c r="H1289" i="7"/>
  <c r="I1289" i="7" s="1"/>
  <c r="N1288" i="7"/>
  <c r="O1288" i="7" s="1"/>
  <c r="K1288" i="7"/>
  <c r="L1288" i="7"/>
  <c r="H1288" i="7"/>
  <c r="I1288" i="7" s="1"/>
  <c r="N1287" i="7"/>
  <c r="O1287" i="7" s="1"/>
  <c r="K1287" i="7"/>
  <c r="L1287" i="7"/>
  <c r="H1287" i="7"/>
  <c r="I1287" i="7"/>
  <c r="N1286" i="7"/>
  <c r="O1286" i="7" s="1"/>
  <c r="K1286" i="7"/>
  <c r="L1286" i="7" s="1"/>
  <c r="H1286" i="7"/>
  <c r="I1286" i="7" s="1"/>
  <c r="N1285" i="7"/>
  <c r="O1285" i="7" s="1"/>
  <c r="K1285" i="7"/>
  <c r="L1285" i="7" s="1"/>
  <c r="H1285" i="7"/>
  <c r="I1285" i="7"/>
  <c r="N1284" i="7"/>
  <c r="O1284" i="7" s="1"/>
  <c r="K1284" i="7"/>
  <c r="L1284" i="7" s="1"/>
  <c r="H1284" i="7"/>
  <c r="I1284" i="7" s="1"/>
  <c r="N1283" i="7"/>
  <c r="O1283" i="7" s="1"/>
  <c r="K1283" i="7"/>
  <c r="L1283" i="7" s="1"/>
  <c r="H1283" i="7"/>
  <c r="I1283" i="7" s="1"/>
  <c r="N1282" i="7"/>
  <c r="O1282" i="7"/>
  <c r="K1282" i="7"/>
  <c r="L1282" i="7"/>
  <c r="H1282" i="7"/>
  <c r="I1282" i="7" s="1"/>
  <c r="N1281" i="7"/>
  <c r="O1281" i="7" s="1"/>
  <c r="K1281" i="7"/>
  <c r="L1281" i="7" s="1"/>
  <c r="H1281" i="7"/>
  <c r="I1281" i="7"/>
  <c r="N1280" i="7"/>
  <c r="O1280" i="7" s="1"/>
  <c r="K1280" i="7"/>
  <c r="L1280" i="7"/>
  <c r="H1280" i="7"/>
  <c r="I1280" i="7" s="1"/>
  <c r="N1279" i="7"/>
  <c r="O1279" i="7" s="1"/>
  <c r="K1279" i="7"/>
  <c r="L1279" i="7" s="1"/>
  <c r="H1279" i="7"/>
  <c r="I1279" i="7" s="1"/>
  <c r="N1278" i="7"/>
  <c r="O1278" i="7" s="1"/>
  <c r="K1278" i="7"/>
  <c r="L1278" i="7" s="1"/>
  <c r="H1278" i="7"/>
  <c r="I1278" i="7" s="1"/>
  <c r="N1277" i="7"/>
  <c r="O1277" i="7"/>
  <c r="K1277" i="7"/>
  <c r="L1277" i="7" s="1"/>
  <c r="H1277" i="7"/>
  <c r="I1277" i="7" s="1"/>
  <c r="N1276" i="7"/>
  <c r="O1276" i="7" s="1"/>
  <c r="K1276" i="7"/>
  <c r="L1276" i="7"/>
  <c r="H1276" i="7"/>
  <c r="I1276" i="7" s="1"/>
  <c r="N1275" i="7"/>
  <c r="O1275" i="7"/>
  <c r="K1275" i="7"/>
  <c r="L1275" i="7"/>
  <c r="H1275" i="7"/>
  <c r="I1275" i="7" s="1"/>
  <c r="N1274" i="7"/>
  <c r="O1274" i="7" s="1"/>
  <c r="K1274" i="7"/>
  <c r="L1274" i="7"/>
  <c r="H1274" i="7"/>
  <c r="I1274" i="7"/>
  <c r="N1273" i="7"/>
  <c r="O1273" i="7" s="1"/>
  <c r="K1273" i="7"/>
  <c r="L1273" i="7" s="1"/>
  <c r="H1273" i="7"/>
  <c r="I1273" i="7" s="1"/>
  <c r="N1272" i="7"/>
  <c r="O1272" i="7" s="1"/>
  <c r="K1272" i="7"/>
  <c r="L1272" i="7" s="1"/>
  <c r="H1272" i="7"/>
  <c r="I1272" i="7" s="1"/>
  <c r="N1271" i="7"/>
  <c r="O1271" i="7"/>
  <c r="K1271" i="7"/>
  <c r="L1271" i="7"/>
  <c r="H1271" i="7"/>
  <c r="I1271" i="7" s="1"/>
  <c r="N1270" i="7"/>
  <c r="O1270" i="7" s="1"/>
  <c r="K1270" i="7"/>
  <c r="L1270" i="7" s="1"/>
  <c r="H1270" i="7"/>
  <c r="I1270" i="7"/>
  <c r="N1269" i="7"/>
  <c r="O1269" i="7"/>
  <c r="K1269" i="7"/>
  <c r="L1269" i="7" s="1"/>
  <c r="H1269" i="7"/>
  <c r="I1269" i="7" s="1"/>
  <c r="N1268" i="7"/>
  <c r="O1268" i="7" s="1"/>
  <c r="K1268" i="7"/>
  <c r="L1268" i="7" s="1"/>
  <c r="H1268" i="7"/>
  <c r="I1268" i="7"/>
  <c r="N1267" i="7"/>
  <c r="O1267" i="7" s="1"/>
  <c r="K1267" i="7"/>
  <c r="L1267" i="7" s="1"/>
  <c r="H1267" i="7"/>
  <c r="I1267" i="7" s="1"/>
  <c r="N1266" i="7"/>
  <c r="O1266" i="7"/>
  <c r="K1266" i="7"/>
  <c r="L1266" i="7" s="1"/>
  <c r="H1266" i="7"/>
  <c r="I1266" i="7" s="1"/>
  <c r="N1265" i="7"/>
  <c r="O1265" i="7" s="1"/>
  <c r="K1265" i="7"/>
  <c r="L1265" i="7" s="1"/>
  <c r="H1265" i="7"/>
  <c r="I1265" i="7"/>
  <c r="N1264" i="7"/>
  <c r="O1264" i="7" s="1"/>
  <c r="K1264" i="7"/>
  <c r="L1264" i="7"/>
  <c r="H1264" i="7"/>
  <c r="I1264" i="7"/>
  <c r="N1263" i="7"/>
  <c r="O1263" i="7" s="1"/>
  <c r="K1263" i="7"/>
  <c r="L1263" i="7" s="1"/>
  <c r="H1263" i="7"/>
  <c r="I1263" i="7"/>
  <c r="N1262" i="7"/>
  <c r="O1262" i="7" s="1"/>
  <c r="K1262" i="7"/>
  <c r="L1262" i="7" s="1"/>
  <c r="H1262" i="7"/>
  <c r="I1262" i="7" s="1"/>
  <c r="N1261" i="7"/>
  <c r="O1261" i="7" s="1"/>
  <c r="K1261" i="7"/>
  <c r="L1261" i="7" s="1"/>
  <c r="H1261" i="7"/>
  <c r="I1261" i="7"/>
  <c r="N1260" i="7"/>
  <c r="O1260" i="7" s="1"/>
  <c r="K1260" i="7"/>
  <c r="L1260" i="7" s="1"/>
  <c r="H1260" i="7"/>
  <c r="I1260" i="7"/>
  <c r="N1259" i="7"/>
  <c r="O1259" i="7"/>
  <c r="K1259" i="7"/>
  <c r="L1259" i="7" s="1"/>
  <c r="H1259" i="7"/>
  <c r="I1259" i="7" s="1"/>
  <c r="N1258" i="7"/>
  <c r="O1258" i="7"/>
  <c r="K1258" i="7"/>
  <c r="L1258" i="7"/>
  <c r="H1258" i="7"/>
  <c r="I1258" i="7" s="1"/>
  <c r="N1257" i="7"/>
  <c r="O1257" i="7" s="1"/>
  <c r="K1257" i="7"/>
  <c r="L1257" i="7" s="1"/>
  <c r="H1257" i="7"/>
  <c r="I1257" i="7"/>
  <c r="N1256" i="7"/>
  <c r="O1256" i="7" s="1"/>
  <c r="K1256" i="7"/>
  <c r="L1256" i="7"/>
  <c r="H1256" i="7"/>
  <c r="I1256" i="7"/>
  <c r="N1255" i="7"/>
  <c r="O1255" i="7" s="1"/>
  <c r="K1255" i="7"/>
  <c r="L1255" i="7" s="1"/>
  <c r="H1255" i="7"/>
  <c r="I1255" i="7" s="1"/>
  <c r="N1254" i="7"/>
  <c r="O1254" i="7"/>
  <c r="K1254" i="7"/>
  <c r="L1254" i="7"/>
  <c r="H1254" i="7"/>
  <c r="I1254" i="7" s="1"/>
  <c r="N1253" i="7"/>
  <c r="O1253" i="7" s="1"/>
  <c r="K1253" i="7"/>
  <c r="L1253" i="7"/>
  <c r="H1253" i="7"/>
  <c r="I1253" i="7"/>
  <c r="N1252" i="7"/>
  <c r="O1252" i="7" s="1"/>
  <c r="K1252" i="7"/>
  <c r="L1252" i="7"/>
  <c r="H1252" i="7"/>
  <c r="I1252" i="7"/>
  <c r="N1251" i="7"/>
  <c r="O1251" i="7" s="1"/>
  <c r="K1251" i="7"/>
  <c r="L1251" i="7" s="1"/>
  <c r="H1251" i="7"/>
  <c r="I1251" i="7" s="1"/>
  <c r="N1250" i="7"/>
  <c r="O1250" i="7"/>
  <c r="K1250" i="7"/>
  <c r="L1250" i="7"/>
  <c r="H1250" i="7"/>
  <c r="I1250" i="7" s="1"/>
  <c r="N1249" i="7"/>
  <c r="O1249" i="7"/>
  <c r="K1249" i="7"/>
  <c r="L1249" i="7" s="1"/>
  <c r="H1249" i="7"/>
  <c r="I1249" i="7" s="1"/>
  <c r="N1248" i="7"/>
  <c r="O1248" i="7" s="1"/>
  <c r="K1248" i="7"/>
  <c r="L1248" i="7" s="1"/>
  <c r="H1248" i="7"/>
  <c r="I1248" i="7"/>
  <c r="N1247" i="7"/>
  <c r="O1247" i="7"/>
  <c r="K1247" i="7"/>
  <c r="L1247" i="7" s="1"/>
  <c r="H1247" i="7"/>
  <c r="I1247" i="7" s="1"/>
  <c r="N1246" i="7"/>
  <c r="O1246" i="7" s="1"/>
  <c r="K1246" i="7"/>
  <c r="L1246" i="7" s="1"/>
  <c r="H1246" i="7"/>
  <c r="I1246" i="7" s="1"/>
  <c r="N1245" i="7"/>
  <c r="O1245" i="7"/>
  <c r="K1245" i="7"/>
  <c r="L1245" i="7"/>
  <c r="H1245" i="7"/>
  <c r="I1245" i="7" s="1"/>
  <c r="N1244" i="7"/>
  <c r="O1244" i="7" s="1"/>
  <c r="K1244" i="7"/>
  <c r="L1244" i="7"/>
  <c r="H1244" i="7"/>
  <c r="I1244" i="7" s="1"/>
  <c r="N1243" i="7"/>
  <c r="O1243" i="7" s="1"/>
  <c r="K1243" i="7"/>
  <c r="L1243" i="7"/>
  <c r="H1243" i="7"/>
  <c r="I1243" i="7"/>
  <c r="N1242" i="7"/>
  <c r="O1242" i="7" s="1"/>
  <c r="K1242" i="7"/>
  <c r="L1242" i="7" s="1"/>
  <c r="H1242" i="7"/>
  <c r="I1242" i="7"/>
  <c r="N1241" i="7"/>
  <c r="O1241" i="7" s="1"/>
  <c r="K1241" i="7"/>
  <c r="L1241" i="7"/>
  <c r="H1241" i="7"/>
  <c r="I1241" i="7" s="1"/>
  <c r="N1240" i="7"/>
  <c r="O1240" i="7" s="1"/>
  <c r="K1240" i="7"/>
  <c r="L1240" i="7"/>
  <c r="H1240" i="7"/>
  <c r="I1240" i="7"/>
  <c r="N1239" i="7"/>
  <c r="O1239" i="7"/>
  <c r="K1239" i="7"/>
  <c r="L1239" i="7" s="1"/>
  <c r="H1239" i="7"/>
  <c r="I1239" i="7" s="1"/>
  <c r="N1238" i="7"/>
  <c r="O1238" i="7"/>
  <c r="K1238" i="7"/>
  <c r="L1238" i="7"/>
  <c r="H1238" i="7"/>
  <c r="I1238" i="7" s="1"/>
  <c r="N1237" i="7"/>
  <c r="O1237" i="7" s="1"/>
  <c r="K1237" i="7"/>
  <c r="L1237" i="7" s="1"/>
  <c r="H1237" i="7"/>
  <c r="I1237" i="7"/>
  <c r="N1236" i="7"/>
  <c r="O1236" i="7" s="1"/>
  <c r="K1236" i="7"/>
  <c r="L1236" i="7" s="1"/>
  <c r="H1236" i="7"/>
  <c r="I1236" i="7" s="1"/>
  <c r="N1235" i="7"/>
  <c r="O1235" i="7" s="1"/>
  <c r="K1235" i="7"/>
  <c r="L1235" i="7" s="1"/>
  <c r="H1235" i="7"/>
  <c r="I1235" i="7"/>
  <c r="N1234" i="7"/>
  <c r="O1234" i="7"/>
  <c r="K1234" i="7"/>
  <c r="L1234" i="7"/>
  <c r="H1234" i="7"/>
  <c r="I1234" i="7"/>
  <c r="N1233" i="7"/>
  <c r="O1233" i="7"/>
  <c r="K1233" i="7"/>
  <c r="L1233" i="7"/>
  <c r="H1233" i="7"/>
  <c r="I1233" i="7"/>
  <c r="N1232" i="7"/>
  <c r="O1232" i="7" s="1"/>
  <c r="K1232" i="7"/>
  <c r="L1232" i="7" s="1"/>
  <c r="H1232" i="7"/>
  <c r="I1232" i="7"/>
  <c r="N1231" i="7"/>
  <c r="O1231" i="7"/>
  <c r="K1231" i="7"/>
  <c r="L1231" i="7" s="1"/>
  <c r="H1231" i="7"/>
  <c r="I1231" i="7" s="1"/>
  <c r="N1230" i="7"/>
  <c r="O1230" i="7" s="1"/>
  <c r="K1230" i="7"/>
  <c r="L1230" i="7"/>
  <c r="H1230" i="7"/>
  <c r="I1230" i="7" s="1"/>
  <c r="N1229" i="7"/>
  <c r="O1229" i="7"/>
  <c r="K1229" i="7"/>
  <c r="L1229" i="7" s="1"/>
  <c r="H1229" i="7"/>
  <c r="I1229" i="7" s="1"/>
  <c r="N1228" i="7"/>
  <c r="O1228" i="7"/>
  <c r="K1228" i="7"/>
  <c r="L1228" i="7" s="1"/>
  <c r="H1228" i="7"/>
  <c r="I1228" i="7"/>
  <c r="N1227" i="7"/>
  <c r="O1227" i="7" s="1"/>
  <c r="K1227" i="7"/>
  <c r="L1227" i="7" s="1"/>
  <c r="H1227" i="7"/>
  <c r="I1227" i="7"/>
  <c r="N1226" i="7"/>
  <c r="O1226" i="7"/>
  <c r="K1226" i="7"/>
  <c r="L1226" i="7" s="1"/>
  <c r="H1226" i="7"/>
  <c r="I1226" i="7" s="1"/>
  <c r="N1225" i="7"/>
  <c r="O1225" i="7" s="1"/>
  <c r="K1225" i="7"/>
  <c r="L1225" i="7"/>
  <c r="H1225" i="7"/>
  <c r="I1225" i="7" s="1"/>
  <c r="N1224" i="7"/>
  <c r="O1224" i="7" s="1"/>
  <c r="K1224" i="7"/>
  <c r="L1224" i="7"/>
  <c r="H1224" i="7"/>
  <c r="I1224" i="7"/>
  <c r="N1223" i="7"/>
  <c r="O1223" i="7" s="1"/>
  <c r="K1223" i="7"/>
  <c r="L1223" i="7" s="1"/>
  <c r="H1223" i="7"/>
  <c r="I1223" i="7" s="1"/>
  <c r="N1222" i="7"/>
  <c r="O1222" i="7" s="1"/>
  <c r="K1222" i="7"/>
  <c r="L1222" i="7"/>
  <c r="H1222" i="7"/>
  <c r="I1222" i="7" s="1"/>
  <c r="N1221" i="7"/>
  <c r="O1221" i="7"/>
  <c r="K1221" i="7"/>
  <c r="L1221" i="7"/>
  <c r="H1221" i="7"/>
  <c r="I1221" i="7"/>
  <c r="N1220" i="7"/>
  <c r="O1220" i="7" s="1"/>
  <c r="K1220" i="7"/>
  <c r="L1220" i="7"/>
  <c r="H1220" i="7"/>
  <c r="I1220" i="7" s="1"/>
  <c r="N1219" i="7"/>
  <c r="O1219" i="7" s="1"/>
  <c r="K1219" i="7"/>
  <c r="L1219" i="7" s="1"/>
  <c r="H1219" i="7"/>
  <c r="I1219" i="7"/>
  <c r="N1218" i="7"/>
  <c r="O1218" i="7"/>
  <c r="K1218" i="7"/>
  <c r="L1218" i="7" s="1"/>
  <c r="H1218" i="7"/>
  <c r="I1218" i="7" s="1"/>
  <c r="N1217" i="7"/>
  <c r="O1217" i="7"/>
  <c r="K1217" i="7"/>
  <c r="L1217" i="7" s="1"/>
  <c r="H1217" i="7"/>
  <c r="I1217" i="7"/>
  <c r="N1216" i="7"/>
  <c r="O1216" i="7" s="1"/>
  <c r="K1216" i="7"/>
  <c r="L1216" i="7" s="1"/>
  <c r="H1216" i="7"/>
  <c r="I1216" i="7"/>
  <c r="N1215" i="7"/>
  <c r="O1215" i="7" s="1"/>
  <c r="K1215" i="7"/>
  <c r="L1215" i="7" s="1"/>
  <c r="H1215" i="7"/>
  <c r="I1215" i="7" s="1"/>
  <c r="N1214" i="7"/>
  <c r="O1214" i="7" s="1"/>
  <c r="K1214" i="7"/>
  <c r="L1214" i="7" s="1"/>
  <c r="H1214" i="7"/>
  <c r="I1214" i="7" s="1"/>
  <c r="N1213" i="7"/>
  <c r="O1213" i="7"/>
  <c r="K1213" i="7"/>
  <c r="L1213" i="7"/>
  <c r="H1213" i="7"/>
  <c r="I1213" i="7" s="1"/>
  <c r="N1212" i="7"/>
  <c r="O1212" i="7" s="1"/>
  <c r="K1212" i="7"/>
  <c r="L1212" i="7" s="1"/>
  <c r="H1212" i="7"/>
  <c r="I1212" i="7"/>
  <c r="N1211" i="7"/>
  <c r="O1211" i="7"/>
  <c r="K1211" i="7"/>
  <c r="L1211" i="7"/>
  <c r="H1211" i="7"/>
  <c r="I1211" i="7" s="1"/>
  <c r="N1210" i="7"/>
  <c r="O1210" i="7"/>
  <c r="K1210" i="7"/>
  <c r="L1210" i="7"/>
  <c r="H1210" i="7"/>
  <c r="I1210" i="7"/>
  <c r="N1209" i="7"/>
  <c r="O1209" i="7" s="1"/>
  <c r="K1209" i="7"/>
  <c r="L1209" i="7"/>
  <c r="H1209" i="7"/>
  <c r="I1209" i="7" s="1"/>
  <c r="N1208" i="7"/>
  <c r="O1208" i="7" s="1"/>
  <c r="K1208" i="7"/>
  <c r="L1208" i="7"/>
  <c r="H1208" i="7"/>
  <c r="I1208" i="7" s="1"/>
  <c r="N1207" i="7"/>
  <c r="O1207" i="7" s="1"/>
  <c r="K1207" i="7"/>
  <c r="L1207" i="7" s="1"/>
  <c r="H1207" i="7"/>
  <c r="I1207" i="7" s="1"/>
  <c r="N1206" i="7"/>
  <c r="O1206" i="7" s="1"/>
  <c r="K1206" i="7"/>
  <c r="L1206" i="7"/>
  <c r="H1206" i="7"/>
  <c r="I1206" i="7" s="1"/>
  <c r="N1205" i="7"/>
  <c r="O1205" i="7" s="1"/>
  <c r="K1205" i="7"/>
  <c r="L1205" i="7" s="1"/>
  <c r="H1205" i="7"/>
  <c r="I1205" i="7"/>
  <c r="N1204" i="7"/>
  <c r="O1204" i="7" s="1"/>
  <c r="K1204" i="7"/>
  <c r="L1204" i="7"/>
  <c r="H1204" i="7"/>
  <c r="I1204" i="7"/>
  <c r="N1203" i="7"/>
  <c r="O1203" i="7"/>
  <c r="K1203" i="7"/>
  <c r="L1203" i="7" s="1"/>
  <c r="H1203" i="7"/>
  <c r="I1203" i="7"/>
  <c r="N1202" i="7"/>
  <c r="O1202" i="7" s="1"/>
  <c r="K1202" i="7"/>
  <c r="L1202" i="7" s="1"/>
  <c r="H1202" i="7"/>
  <c r="I1202" i="7" s="1"/>
  <c r="N1201" i="7"/>
  <c r="O1201" i="7" s="1"/>
  <c r="K1201" i="7"/>
  <c r="L1201" i="7"/>
  <c r="H1201" i="7"/>
  <c r="I1201" i="7" s="1"/>
  <c r="N1200" i="7"/>
  <c r="O1200" i="7" s="1"/>
  <c r="K1200" i="7"/>
  <c r="L1200" i="7"/>
  <c r="H1200" i="7"/>
  <c r="I1200" i="7"/>
  <c r="N1199" i="7"/>
  <c r="O1199" i="7"/>
  <c r="K1199" i="7"/>
  <c r="L1199" i="7"/>
  <c r="H1199" i="7"/>
  <c r="I1199" i="7"/>
  <c r="N1198" i="7"/>
  <c r="O1198" i="7" s="1"/>
  <c r="K1198" i="7"/>
  <c r="L1198" i="7" s="1"/>
  <c r="H1198" i="7"/>
  <c r="I1198" i="7" s="1"/>
  <c r="N1197" i="7"/>
  <c r="O1197" i="7"/>
  <c r="K1197" i="7"/>
  <c r="L1197" i="7"/>
  <c r="H1197" i="7"/>
  <c r="I1197" i="7"/>
  <c r="N1196" i="7"/>
  <c r="O1196" i="7" s="1"/>
  <c r="K1196" i="7"/>
  <c r="L1196" i="7" s="1"/>
  <c r="H1196" i="7"/>
  <c r="I1196" i="7" s="1"/>
  <c r="N1195" i="7"/>
  <c r="O1195" i="7"/>
  <c r="K1195" i="7"/>
  <c r="L1195" i="7" s="1"/>
  <c r="H1195" i="7"/>
  <c r="I1195" i="7"/>
  <c r="N1194" i="7"/>
  <c r="O1194" i="7" s="1"/>
  <c r="K1194" i="7"/>
  <c r="L1194" i="7" s="1"/>
  <c r="H1194" i="7"/>
  <c r="I1194" i="7"/>
  <c r="N1193" i="7"/>
  <c r="O1193" i="7" s="1"/>
  <c r="K1193" i="7"/>
  <c r="L1193" i="7" s="1"/>
  <c r="H1193" i="7"/>
  <c r="I1193" i="7"/>
  <c r="N1192" i="7"/>
  <c r="O1192" i="7" s="1"/>
  <c r="K1192" i="7"/>
  <c r="L1192" i="7"/>
  <c r="H1192" i="7"/>
  <c r="I1192" i="7" s="1"/>
  <c r="N1191" i="7"/>
  <c r="O1191" i="7" s="1"/>
  <c r="K1191" i="7"/>
  <c r="L1191" i="7" s="1"/>
  <c r="H1191" i="7"/>
  <c r="I1191" i="7" s="1"/>
  <c r="N1190" i="7"/>
  <c r="O1190" i="7" s="1"/>
  <c r="K1190" i="7"/>
  <c r="L1190" i="7"/>
  <c r="H1190" i="7"/>
  <c r="I1190" i="7" s="1"/>
  <c r="N1189" i="7"/>
  <c r="O1189" i="7"/>
  <c r="K1189" i="7"/>
  <c r="L1189" i="7"/>
  <c r="H1189" i="7"/>
  <c r="I1189" i="7" s="1"/>
  <c r="N1188" i="7"/>
  <c r="O1188" i="7" s="1"/>
  <c r="K1188" i="7"/>
  <c r="L1188" i="7" s="1"/>
  <c r="H1188" i="7"/>
  <c r="I1188" i="7"/>
  <c r="N1187" i="7"/>
  <c r="O1187" i="7"/>
  <c r="K1187" i="7"/>
  <c r="L1187" i="7" s="1"/>
  <c r="H1187" i="7"/>
  <c r="I1187" i="7"/>
  <c r="N1186" i="7"/>
  <c r="O1186" i="7" s="1"/>
  <c r="K1186" i="7"/>
  <c r="L1186" i="7" s="1"/>
  <c r="H1186" i="7"/>
  <c r="I1186" i="7"/>
  <c r="N1185" i="7"/>
  <c r="O1185" i="7" s="1"/>
  <c r="K1185" i="7"/>
  <c r="L1185" i="7" s="1"/>
  <c r="H1185" i="7"/>
  <c r="I1185" i="7"/>
  <c r="N1184" i="7"/>
  <c r="O1184" i="7"/>
  <c r="K1184" i="7"/>
  <c r="L1184" i="7" s="1"/>
  <c r="H1184" i="7"/>
  <c r="I1184" i="7" s="1"/>
  <c r="N1183" i="7"/>
  <c r="O1183" i="7"/>
  <c r="K1183" i="7"/>
  <c r="L1183" i="7"/>
  <c r="H1183" i="7"/>
  <c r="I1183" i="7" s="1"/>
  <c r="N1182" i="7"/>
  <c r="O1182" i="7" s="1"/>
  <c r="K1182" i="7"/>
  <c r="L1182" i="7" s="1"/>
  <c r="H1182" i="7"/>
  <c r="I1182" i="7" s="1"/>
  <c r="N1181" i="7"/>
  <c r="O1181" i="7" s="1"/>
  <c r="K1181" i="7"/>
  <c r="L1181" i="7"/>
  <c r="H1181" i="7"/>
  <c r="I1181" i="7" s="1"/>
  <c r="N1180" i="7"/>
  <c r="O1180" i="7" s="1"/>
  <c r="K1180" i="7"/>
  <c r="L1180" i="7" s="1"/>
  <c r="H1180" i="7"/>
  <c r="I1180" i="7" s="1"/>
  <c r="N1179" i="7"/>
  <c r="O1179" i="7" s="1"/>
  <c r="K1179" i="7"/>
  <c r="L1179" i="7"/>
  <c r="H1179" i="7"/>
  <c r="I1179" i="7"/>
  <c r="N1178" i="7"/>
  <c r="O1178" i="7"/>
  <c r="K1178" i="7"/>
  <c r="L1178" i="7" s="1"/>
  <c r="H1178" i="7"/>
  <c r="I1178" i="7" s="1"/>
  <c r="N1177" i="7"/>
  <c r="O1177" i="7" s="1"/>
  <c r="K1177" i="7"/>
  <c r="L1177" i="7"/>
  <c r="H1177" i="7"/>
  <c r="I1177" i="7" s="1"/>
  <c r="N1176" i="7"/>
  <c r="O1176" i="7" s="1"/>
  <c r="K1176" i="7"/>
  <c r="L1176" i="7" s="1"/>
  <c r="H1176" i="7"/>
  <c r="I1176" i="7"/>
  <c r="N1175" i="7"/>
  <c r="O1175" i="7"/>
  <c r="K1175" i="7"/>
  <c r="L1175" i="7"/>
  <c r="H1175" i="7"/>
  <c r="I1175" i="7" s="1"/>
  <c r="N1174" i="7"/>
  <c r="O1174" i="7" s="1"/>
  <c r="K1174" i="7"/>
  <c r="L1174" i="7" s="1"/>
  <c r="H1174" i="7"/>
  <c r="I1174" i="7" s="1"/>
  <c r="N1173" i="7"/>
  <c r="O1173" i="7"/>
  <c r="K1173" i="7"/>
  <c r="L1173" i="7"/>
  <c r="H1173" i="7"/>
  <c r="I1173" i="7"/>
  <c r="N1172" i="7"/>
  <c r="O1172" i="7"/>
  <c r="K1172" i="7"/>
  <c r="L1172" i="7"/>
  <c r="H1172" i="7"/>
  <c r="I1172" i="7"/>
  <c r="N1171" i="7"/>
  <c r="O1171" i="7" s="1"/>
  <c r="K1171" i="7"/>
  <c r="L1171" i="7" s="1"/>
  <c r="H1171" i="7"/>
  <c r="I1171" i="7"/>
  <c r="N1170" i="7"/>
  <c r="O1170" i="7"/>
  <c r="K1170" i="7"/>
  <c r="L1170" i="7" s="1"/>
  <c r="H1170" i="7"/>
  <c r="I1170" i="7" s="1"/>
  <c r="N1169" i="7"/>
  <c r="O1169" i="7"/>
  <c r="K1169" i="7"/>
  <c r="L1169" i="7" s="1"/>
  <c r="H1169" i="7"/>
  <c r="I1169" i="7" s="1"/>
  <c r="N1168" i="7"/>
  <c r="O1168" i="7" s="1"/>
  <c r="K1168" i="7"/>
  <c r="L1168" i="7"/>
  <c r="H1168" i="7"/>
  <c r="I1168" i="7" s="1"/>
  <c r="N1167" i="7"/>
  <c r="O1167" i="7" s="1"/>
  <c r="K1167" i="7"/>
  <c r="L1167" i="7" s="1"/>
  <c r="H1167" i="7"/>
  <c r="I1167" i="7" s="1"/>
  <c r="N1166" i="7"/>
  <c r="O1166" i="7" s="1"/>
  <c r="K1166" i="7"/>
  <c r="L1166" i="7" s="1"/>
  <c r="H1166" i="7"/>
  <c r="I1166" i="7" s="1"/>
  <c r="N1165" i="7"/>
  <c r="O1165" i="7"/>
  <c r="K1165" i="7"/>
  <c r="L1165" i="7" s="1"/>
  <c r="H1165" i="7"/>
  <c r="I1165" i="7" s="1"/>
  <c r="N1164" i="7"/>
  <c r="O1164" i="7" s="1"/>
  <c r="K1164" i="7"/>
  <c r="L1164" i="7" s="1"/>
  <c r="H1164" i="7"/>
  <c r="I1164" i="7" s="1"/>
  <c r="N1163" i="7"/>
  <c r="O1163" i="7" s="1"/>
  <c r="K1163" i="7"/>
  <c r="L1163" i="7"/>
  <c r="H1163" i="7"/>
  <c r="I1163" i="7"/>
  <c r="N1162" i="7"/>
  <c r="O1162" i="7" s="1"/>
  <c r="K1162" i="7"/>
  <c r="L1162" i="7"/>
  <c r="H1162" i="7"/>
  <c r="I1162" i="7"/>
  <c r="N1161" i="7"/>
  <c r="O1161" i="7"/>
  <c r="K1161" i="7"/>
  <c r="L1161" i="7" s="1"/>
  <c r="H1161" i="7"/>
  <c r="I1161" i="7"/>
  <c r="N1160" i="7"/>
  <c r="O1160" i="7" s="1"/>
  <c r="K1160" i="7"/>
  <c r="L1160" i="7" s="1"/>
  <c r="H1160" i="7"/>
  <c r="I1160" i="7"/>
  <c r="N1159" i="7"/>
  <c r="O1159" i="7"/>
  <c r="K1159" i="7"/>
  <c r="L1159" i="7" s="1"/>
  <c r="H1159" i="7"/>
  <c r="I1159" i="7" s="1"/>
  <c r="N1158" i="7"/>
  <c r="O1158" i="7" s="1"/>
  <c r="K1158" i="7"/>
  <c r="L1158" i="7" s="1"/>
  <c r="H1158" i="7"/>
  <c r="I1158" i="7" s="1"/>
  <c r="N1157" i="7"/>
  <c r="O1157" i="7"/>
  <c r="K1157" i="7"/>
  <c r="L1157" i="7"/>
  <c r="H1157" i="7"/>
  <c r="I1157" i="7"/>
  <c r="N1156" i="7"/>
  <c r="O1156" i="7" s="1"/>
  <c r="K1156" i="7"/>
  <c r="L1156" i="7" s="1"/>
  <c r="H1156" i="7"/>
  <c r="I1156" i="7" s="1"/>
  <c r="N1155" i="7"/>
  <c r="O1155" i="7" s="1"/>
  <c r="K1155" i="7"/>
  <c r="L1155" i="7" s="1"/>
  <c r="H1155" i="7"/>
  <c r="I1155" i="7"/>
  <c r="N1154" i="7"/>
  <c r="O1154" i="7" s="1"/>
  <c r="K1154" i="7"/>
  <c r="L1154" i="7"/>
  <c r="H1154" i="7"/>
  <c r="I1154" i="7" s="1"/>
  <c r="N1153" i="7"/>
  <c r="O1153" i="7" s="1"/>
  <c r="K1153" i="7"/>
  <c r="L1153" i="7"/>
  <c r="H1153" i="7"/>
  <c r="I1153" i="7"/>
  <c r="N1152" i="7"/>
  <c r="O1152" i="7" s="1"/>
  <c r="K1152" i="7"/>
  <c r="L1152" i="7"/>
  <c r="H1152" i="7"/>
  <c r="I1152" i="7"/>
  <c r="N1151" i="7"/>
  <c r="O1151" i="7" s="1"/>
  <c r="K1151" i="7"/>
  <c r="L1151" i="7"/>
  <c r="H1151" i="7"/>
  <c r="I1151" i="7" s="1"/>
  <c r="N1150" i="7"/>
  <c r="O1150" i="7" s="1"/>
  <c r="K1150" i="7"/>
  <c r="L1150" i="7"/>
  <c r="H1150" i="7"/>
  <c r="I1150" i="7" s="1"/>
  <c r="N1149" i="7"/>
  <c r="O1149" i="7"/>
  <c r="K1149" i="7"/>
  <c r="L1149" i="7" s="1"/>
  <c r="H1149" i="7"/>
  <c r="I1149" i="7" s="1"/>
  <c r="N1148" i="7"/>
  <c r="O1148" i="7"/>
  <c r="K1148" i="7"/>
  <c r="L1148" i="7" s="1"/>
  <c r="H1148" i="7"/>
  <c r="I1148" i="7"/>
  <c r="N1147" i="7"/>
  <c r="O1147" i="7" s="1"/>
  <c r="K1147" i="7"/>
  <c r="L1147" i="7" s="1"/>
  <c r="H1147" i="7"/>
  <c r="I1147" i="7"/>
  <c r="N1146" i="7"/>
  <c r="O1146" i="7"/>
  <c r="K1146" i="7"/>
  <c r="L1146" i="7" s="1"/>
  <c r="H1146" i="7"/>
  <c r="I1146" i="7" s="1"/>
  <c r="N1145" i="7"/>
  <c r="O1145" i="7" s="1"/>
  <c r="K1145" i="7"/>
  <c r="L1145" i="7"/>
  <c r="H1145" i="7"/>
  <c r="I1145" i="7" s="1"/>
  <c r="N1144" i="7"/>
  <c r="O1144" i="7" s="1"/>
  <c r="K1144" i="7"/>
  <c r="L1144" i="7" s="1"/>
  <c r="H1144" i="7"/>
  <c r="I1144" i="7" s="1"/>
  <c r="N1143" i="7"/>
  <c r="O1143" i="7" s="1"/>
  <c r="K1143" i="7"/>
  <c r="L1143" i="7" s="1"/>
  <c r="H1143" i="7"/>
  <c r="I1143" i="7"/>
  <c r="N1142" i="7"/>
  <c r="O1142" i="7" s="1"/>
  <c r="K1142" i="7"/>
  <c r="L1142" i="7"/>
  <c r="H1142" i="7"/>
  <c r="I1142" i="7"/>
  <c r="N1141" i="7"/>
  <c r="O1141" i="7" s="1"/>
  <c r="K1141" i="7"/>
  <c r="L1141" i="7"/>
  <c r="H1141" i="7"/>
  <c r="I1141" i="7"/>
  <c r="N1140" i="7"/>
  <c r="O1140" i="7" s="1"/>
  <c r="K1140" i="7"/>
  <c r="L1140" i="7"/>
  <c r="H1140" i="7"/>
  <c r="I1140" i="7" s="1"/>
  <c r="N1139" i="7"/>
  <c r="O1139" i="7" s="1"/>
  <c r="K1139" i="7"/>
  <c r="L1139" i="7" s="1"/>
  <c r="H1139" i="7"/>
  <c r="I1139" i="7"/>
  <c r="N1138" i="7"/>
  <c r="O1138" i="7"/>
  <c r="K1138" i="7"/>
  <c r="L1138" i="7" s="1"/>
  <c r="H1138" i="7"/>
  <c r="I1138" i="7"/>
  <c r="N1137" i="7"/>
  <c r="O1137" i="7" s="1"/>
  <c r="K1137" i="7"/>
  <c r="L1137" i="7" s="1"/>
  <c r="H1137" i="7"/>
  <c r="I1137" i="7" s="1"/>
  <c r="N1136" i="7"/>
  <c r="O1136" i="7"/>
  <c r="K1136" i="7"/>
  <c r="L1136" i="7"/>
  <c r="H1136" i="7"/>
  <c r="I1136" i="7" s="1"/>
  <c r="N1135" i="7"/>
  <c r="O1135" i="7" s="1"/>
  <c r="K1135" i="7"/>
  <c r="L1135" i="7"/>
  <c r="H1135" i="7"/>
  <c r="I1135" i="7"/>
  <c r="N1134" i="7"/>
  <c r="O1134" i="7" s="1"/>
  <c r="K1134" i="7"/>
  <c r="L1134" i="7" s="1"/>
  <c r="H1134" i="7"/>
  <c r="I1134" i="7" s="1"/>
  <c r="N1133" i="7"/>
  <c r="O1133" i="7"/>
  <c r="K1133" i="7"/>
  <c r="L1133" i="7" s="1"/>
  <c r="H1133" i="7"/>
  <c r="I1133" i="7"/>
  <c r="N1132" i="7"/>
  <c r="O1132" i="7"/>
  <c r="K1132" i="7"/>
  <c r="L1132" i="7" s="1"/>
  <c r="H1132" i="7"/>
  <c r="I1132" i="7"/>
  <c r="N1131" i="7"/>
  <c r="O1131" i="7" s="1"/>
  <c r="K1131" i="7"/>
  <c r="L1131" i="7" s="1"/>
  <c r="H1131" i="7"/>
  <c r="I1131" i="7" s="1"/>
  <c r="N1130" i="7"/>
  <c r="O1130" i="7" s="1"/>
  <c r="K1130" i="7"/>
  <c r="L1130" i="7"/>
  <c r="H1130" i="7"/>
  <c r="I1130" i="7" s="1"/>
  <c r="N1129" i="7"/>
  <c r="O1129" i="7"/>
  <c r="K1129" i="7"/>
  <c r="L1129" i="7"/>
  <c r="H1129" i="7"/>
  <c r="I1129" i="7"/>
  <c r="N1128" i="7"/>
  <c r="O1128" i="7" s="1"/>
  <c r="K1128" i="7"/>
  <c r="L1128" i="7"/>
  <c r="H1128" i="7"/>
  <c r="I1128" i="7" s="1"/>
  <c r="N1127" i="7"/>
  <c r="O1127" i="7" s="1"/>
  <c r="K1127" i="7"/>
  <c r="L1127" i="7" s="1"/>
  <c r="H1127" i="7"/>
  <c r="I1127" i="7" s="1"/>
  <c r="N1126" i="7"/>
  <c r="O1126" i="7" s="1"/>
  <c r="K1126" i="7"/>
  <c r="L1126" i="7" s="1"/>
  <c r="H1126" i="7"/>
  <c r="I1126" i="7" s="1"/>
  <c r="N1125" i="7"/>
  <c r="O1125" i="7"/>
  <c r="K1125" i="7"/>
  <c r="L1125" i="7" s="1"/>
  <c r="H1125" i="7"/>
  <c r="I1125" i="7"/>
  <c r="N1124" i="7"/>
  <c r="O1124" i="7" s="1"/>
  <c r="K1124" i="7"/>
  <c r="L1124" i="7" s="1"/>
  <c r="H1124" i="7"/>
  <c r="I1124" i="7"/>
  <c r="N1123" i="7"/>
  <c r="O1123" i="7"/>
  <c r="K1123" i="7"/>
  <c r="L1123" i="7" s="1"/>
  <c r="H1123" i="7"/>
  <c r="I1123" i="7"/>
  <c r="N1122" i="7"/>
  <c r="O1122" i="7"/>
  <c r="K1122" i="7"/>
  <c r="L1122" i="7" s="1"/>
  <c r="H1122" i="7"/>
  <c r="I1122" i="7" s="1"/>
  <c r="N1121" i="7"/>
  <c r="O1121" i="7" s="1"/>
  <c r="K1121" i="7"/>
  <c r="L1121" i="7" s="1"/>
  <c r="H1121" i="7"/>
  <c r="I1121" i="7" s="1"/>
  <c r="N1120" i="7"/>
  <c r="O1120" i="7" s="1"/>
  <c r="K1120" i="7"/>
  <c r="L1120" i="7"/>
  <c r="H1120" i="7"/>
  <c r="I1120" i="7"/>
  <c r="N1119" i="7"/>
  <c r="O1119" i="7"/>
  <c r="K1119" i="7"/>
  <c r="L1119" i="7" s="1"/>
  <c r="H1119" i="7"/>
  <c r="I1119" i="7" s="1"/>
  <c r="N1118" i="7"/>
  <c r="O1118" i="7" s="1"/>
  <c r="K1118" i="7"/>
  <c r="L1118" i="7"/>
  <c r="H1118" i="7"/>
  <c r="I1118" i="7" s="1"/>
  <c r="N1117" i="7"/>
  <c r="O1117" i="7"/>
  <c r="K1117" i="7"/>
  <c r="L1117" i="7"/>
  <c r="H1117" i="7"/>
  <c r="I1117" i="7" s="1"/>
  <c r="N1116" i="7"/>
  <c r="O1116" i="7" s="1"/>
  <c r="K1116" i="7"/>
  <c r="L1116" i="7"/>
  <c r="H1116" i="7"/>
  <c r="I1116" i="7" s="1"/>
  <c r="N1115" i="7"/>
  <c r="O1115" i="7"/>
  <c r="K1115" i="7"/>
  <c r="L1115" i="7" s="1"/>
  <c r="H1115" i="7"/>
  <c r="I1115" i="7"/>
  <c r="N1114" i="7"/>
  <c r="O1114" i="7"/>
  <c r="K1114" i="7"/>
  <c r="L1114" i="7" s="1"/>
  <c r="H1114" i="7"/>
  <c r="I1114" i="7" s="1"/>
  <c r="N1113" i="7"/>
  <c r="O1113" i="7" s="1"/>
  <c r="K1113" i="7"/>
  <c r="L1113" i="7"/>
  <c r="H1113" i="7"/>
  <c r="I1113" i="7"/>
  <c r="N1112" i="7"/>
  <c r="O1112" i="7" s="1"/>
  <c r="K1112" i="7"/>
  <c r="L1112" i="7"/>
  <c r="H1112" i="7"/>
  <c r="I1112" i="7" s="1"/>
  <c r="N1111" i="7"/>
  <c r="O1111" i="7" s="1"/>
  <c r="K1111" i="7"/>
  <c r="L1111" i="7"/>
  <c r="H1111" i="7"/>
  <c r="I1111" i="7"/>
  <c r="N1110" i="7"/>
  <c r="O1110" i="7" s="1"/>
  <c r="K1110" i="7"/>
  <c r="L1110" i="7"/>
  <c r="H1110" i="7"/>
  <c r="I1110" i="7" s="1"/>
  <c r="N1109" i="7"/>
  <c r="O1109" i="7"/>
  <c r="K1109" i="7"/>
  <c r="L1109" i="7"/>
  <c r="H1109" i="7"/>
  <c r="I1109" i="7" s="1"/>
  <c r="N1108" i="7"/>
  <c r="O1108" i="7" s="1"/>
  <c r="K1108" i="7"/>
  <c r="L1108" i="7"/>
  <c r="H1108" i="7"/>
  <c r="I1108" i="7" s="1"/>
  <c r="N1107" i="7"/>
  <c r="O1107" i="7" s="1"/>
  <c r="K1107" i="7"/>
  <c r="L1107" i="7" s="1"/>
  <c r="H1107" i="7"/>
  <c r="I1107" i="7" s="1"/>
  <c r="N1106" i="7"/>
  <c r="O1106" i="7" s="1"/>
  <c r="K1106" i="7"/>
  <c r="L1106" i="7" s="1"/>
  <c r="H1106" i="7"/>
  <c r="I1106" i="7" s="1"/>
  <c r="N1105" i="7"/>
  <c r="O1105" i="7" s="1"/>
  <c r="K1105" i="7"/>
  <c r="L1105" i="7" s="1"/>
  <c r="H1105" i="7"/>
  <c r="I1105" i="7" s="1"/>
  <c r="N1104" i="7"/>
  <c r="O1104" i="7" s="1"/>
  <c r="K1104" i="7"/>
  <c r="L1104" i="7" s="1"/>
  <c r="H1104" i="7"/>
  <c r="I1104" i="7"/>
  <c r="N1103" i="7"/>
  <c r="O1103" i="7"/>
  <c r="K1103" i="7"/>
  <c r="L1103" i="7" s="1"/>
  <c r="H1103" i="7"/>
  <c r="I1103" i="7" s="1"/>
  <c r="N1102" i="7"/>
  <c r="O1102" i="7" s="1"/>
  <c r="K1102" i="7"/>
  <c r="L1102" i="7"/>
  <c r="H1102" i="7"/>
  <c r="I1102" i="7" s="1"/>
  <c r="N1101" i="7"/>
  <c r="O1101" i="7"/>
  <c r="K1101" i="7"/>
  <c r="L1101" i="7"/>
  <c r="H1101" i="7"/>
  <c r="I1101" i="7" s="1"/>
  <c r="N1100" i="7"/>
  <c r="O1100" i="7"/>
  <c r="K1100" i="7"/>
  <c r="L1100" i="7"/>
  <c r="H1100" i="7"/>
  <c r="I1100" i="7" s="1"/>
  <c r="N1099" i="7"/>
  <c r="O1099" i="7"/>
  <c r="K1099" i="7"/>
  <c r="L1099" i="7"/>
  <c r="H1099" i="7"/>
  <c r="I1099" i="7" s="1"/>
  <c r="N1098" i="7"/>
  <c r="O1098" i="7" s="1"/>
  <c r="K1098" i="7"/>
  <c r="L1098" i="7"/>
  <c r="H1098" i="7"/>
  <c r="I1098" i="7" s="1"/>
  <c r="N1097" i="7"/>
  <c r="O1097" i="7" s="1"/>
  <c r="K1097" i="7"/>
  <c r="L1097" i="7" s="1"/>
  <c r="H1097" i="7"/>
  <c r="I1097" i="7" s="1"/>
  <c r="N1096" i="7"/>
  <c r="O1096" i="7" s="1"/>
  <c r="K1096" i="7"/>
  <c r="L1096" i="7"/>
  <c r="H1096" i="7"/>
  <c r="I1096" i="7"/>
  <c r="N1095" i="7"/>
  <c r="O1095" i="7" s="1"/>
  <c r="K1095" i="7"/>
  <c r="L1095" i="7" s="1"/>
  <c r="H1095" i="7"/>
  <c r="I1095" i="7" s="1"/>
  <c r="N1094" i="7"/>
  <c r="O1094" i="7"/>
  <c r="K1094" i="7"/>
  <c r="L1094" i="7" s="1"/>
  <c r="H1094" i="7"/>
  <c r="I1094" i="7"/>
  <c r="N1093" i="7"/>
  <c r="O1093" i="7" s="1"/>
  <c r="K1093" i="7"/>
  <c r="L1093" i="7" s="1"/>
  <c r="H1093" i="7"/>
  <c r="I1093" i="7"/>
  <c r="N1092" i="7"/>
  <c r="O1092" i="7" s="1"/>
  <c r="K1092" i="7"/>
  <c r="L1092" i="7"/>
  <c r="H1092" i="7"/>
  <c r="I1092" i="7" s="1"/>
  <c r="N1091" i="7"/>
  <c r="O1091" i="7" s="1"/>
  <c r="K1091" i="7"/>
  <c r="L1091" i="7" s="1"/>
  <c r="H1091" i="7"/>
  <c r="I1091" i="7"/>
  <c r="N1090" i="7"/>
  <c r="O1090" i="7"/>
  <c r="K1090" i="7"/>
  <c r="L1090" i="7" s="1"/>
  <c r="H1090" i="7"/>
  <c r="I1090" i="7" s="1"/>
  <c r="N1089" i="7"/>
  <c r="O1089" i="7"/>
  <c r="K1089" i="7"/>
  <c r="L1089" i="7" s="1"/>
  <c r="H1089" i="7"/>
  <c r="I1089" i="7" s="1"/>
  <c r="N1088" i="7"/>
  <c r="O1088" i="7" s="1"/>
  <c r="K1088" i="7"/>
  <c r="L1088" i="7" s="1"/>
  <c r="H1088" i="7"/>
  <c r="I1088" i="7" s="1"/>
  <c r="N1087" i="7"/>
  <c r="O1087" i="7"/>
  <c r="K1087" i="7"/>
  <c r="L1087" i="7"/>
  <c r="H1087" i="7"/>
  <c r="I1087" i="7" s="1"/>
  <c r="N1086" i="7"/>
  <c r="O1086" i="7" s="1"/>
  <c r="K1086" i="7"/>
  <c r="L1086" i="7" s="1"/>
  <c r="H1086" i="7"/>
  <c r="I1086" i="7" s="1"/>
  <c r="N1085" i="7"/>
  <c r="O1085" i="7" s="1"/>
  <c r="K1085" i="7"/>
  <c r="L1085" i="7"/>
  <c r="H1085" i="7"/>
  <c r="I1085" i="7" s="1"/>
  <c r="N1084" i="7"/>
  <c r="O1084" i="7" s="1"/>
  <c r="K1084" i="7"/>
  <c r="L1084" i="7" s="1"/>
  <c r="H1084" i="7"/>
  <c r="I1084" i="7" s="1"/>
  <c r="N1083" i="7"/>
  <c r="O1083" i="7"/>
  <c r="K1083" i="7"/>
  <c r="L1083" i="7"/>
  <c r="H1083" i="7"/>
  <c r="I1083" i="7"/>
  <c r="N1082" i="7"/>
  <c r="O1082" i="7" s="1"/>
  <c r="K1082" i="7"/>
  <c r="L1082" i="7"/>
  <c r="H1082" i="7"/>
  <c r="I1082" i="7" s="1"/>
  <c r="N1081" i="7"/>
  <c r="O1081" i="7" s="1"/>
  <c r="K1081" i="7"/>
  <c r="L1081" i="7"/>
  <c r="H1081" i="7"/>
  <c r="I1081" i="7" s="1"/>
  <c r="N1080" i="7"/>
  <c r="O1080" i="7" s="1"/>
  <c r="K1080" i="7"/>
  <c r="L1080" i="7" s="1"/>
  <c r="H1080" i="7"/>
  <c r="I1080" i="7" s="1"/>
  <c r="N1079" i="7"/>
  <c r="O1079" i="7" s="1"/>
  <c r="K1079" i="7"/>
  <c r="L1079" i="7" s="1"/>
  <c r="H1079" i="7"/>
  <c r="I1079" i="7" s="1"/>
  <c r="N1078" i="7"/>
  <c r="O1078" i="7" s="1"/>
  <c r="K1078" i="7"/>
  <c r="L1078" i="7" s="1"/>
  <c r="H1078" i="7"/>
  <c r="I1078" i="7"/>
  <c r="N1077" i="7"/>
  <c r="O1077" i="7"/>
  <c r="K1077" i="7"/>
  <c r="L1077" i="7" s="1"/>
  <c r="H1077" i="7"/>
  <c r="I1077" i="7" s="1"/>
  <c r="N1076" i="7"/>
  <c r="O1076" i="7" s="1"/>
  <c r="K1076" i="7"/>
  <c r="L1076" i="7" s="1"/>
  <c r="H1076" i="7"/>
  <c r="I1076" i="7" s="1"/>
  <c r="N1075" i="7"/>
  <c r="O1075" i="7" s="1"/>
  <c r="K1075" i="7"/>
  <c r="L1075" i="7" s="1"/>
  <c r="H1075" i="7"/>
  <c r="I1075" i="7" s="1"/>
  <c r="N1074" i="7"/>
  <c r="O1074" i="7"/>
  <c r="K1074" i="7"/>
  <c r="L1074" i="7" s="1"/>
  <c r="H1074" i="7"/>
  <c r="I1074" i="7" s="1"/>
  <c r="N1073" i="7"/>
  <c r="O1073" i="7" s="1"/>
  <c r="K1073" i="7"/>
  <c r="L1073" i="7" s="1"/>
  <c r="H1073" i="7"/>
  <c r="I1073" i="7"/>
  <c r="N1072" i="7"/>
  <c r="O1072" i="7" s="1"/>
  <c r="K1072" i="7"/>
  <c r="L1072" i="7"/>
  <c r="H1072" i="7"/>
  <c r="I1072" i="7"/>
  <c r="N1071" i="7"/>
  <c r="O1071" i="7"/>
  <c r="K1071" i="7"/>
  <c r="L1071" i="7" s="1"/>
  <c r="H1071" i="7"/>
  <c r="I1071" i="7" s="1"/>
  <c r="N1070" i="7"/>
  <c r="O1070" i="7" s="1"/>
  <c r="K1070" i="7"/>
  <c r="L1070" i="7" s="1"/>
  <c r="H1070" i="7"/>
  <c r="I1070" i="7" s="1"/>
  <c r="N1069" i="7"/>
  <c r="O1069" i="7" s="1"/>
  <c r="K1069" i="7"/>
  <c r="L1069" i="7"/>
  <c r="H1069" i="7"/>
  <c r="I1069" i="7"/>
  <c r="N1068" i="7"/>
  <c r="O1068" i="7" s="1"/>
  <c r="K1068" i="7"/>
  <c r="L1068" i="7" s="1"/>
  <c r="H1068" i="7"/>
  <c r="I1068" i="7" s="1"/>
  <c r="N1067" i="7"/>
  <c r="O1067" i="7"/>
  <c r="K1067" i="7"/>
  <c r="L1067" i="7"/>
  <c r="H1067" i="7"/>
  <c r="I1067" i="7"/>
  <c r="N1066" i="7"/>
  <c r="O1066" i="7" s="1"/>
  <c r="K1066" i="7"/>
  <c r="L1066" i="7"/>
  <c r="H1066" i="7"/>
  <c r="I1066" i="7"/>
  <c r="N1065" i="7"/>
  <c r="O1065" i="7"/>
  <c r="K1065" i="7"/>
  <c r="L1065" i="7" s="1"/>
  <c r="H1065" i="7"/>
  <c r="I1065" i="7"/>
  <c r="N1064" i="7"/>
  <c r="O1064" i="7" s="1"/>
  <c r="K1064" i="7"/>
  <c r="L1064" i="7"/>
  <c r="H1064" i="7"/>
  <c r="I1064" i="7"/>
  <c r="N1063" i="7"/>
  <c r="O1063" i="7" s="1"/>
  <c r="K1063" i="7"/>
  <c r="L1063" i="7"/>
  <c r="H1063" i="7"/>
  <c r="I1063" i="7" s="1"/>
  <c r="N1062" i="7"/>
  <c r="O1062" i="7" s="1"/>
  <c r="K1062" i="7"/>
  <c r="L1062" i="7" s="1"/>
  <c r="H1062" i="7"/>
  <c r="I1062" i="7" s="1"/>
  <c r="N1061" i="7"/>
  <c r="O1061" i="7" s="1"/>
  <c r="K1061" i="7"/>
  <c r="L1061" i="7"/>
  <c r="H1061" i="7"/>
  <c r="I1061" i="7"/>
  <c r="N1060" i="7"/>
  <c r="O1060" i="7"/>
  <c r="K1060" i="7"/>
  <c r="L1060" i="7" s="1"/>
  <c r="H1060" i="7"/>
  <c r="I1060" i="7"/>
  <c r="N1059" i="7"/>
  <c r="O1059" i="7"/>
  <c r="K1059" i="7"/>
  <c r="L1059" i="7" s="1"/>
  <c r="H1059" i="7"/>
  <c r="I1059" i="7"/>
  <c r="N1058" i="7"/>
  <c r="O1058" i="7"/>
  <c r="K1058" i="7"/>
  <c r="L1058" i="7" s="1"/>
  <c r="H1058" i="7"/>
  <c r="I1058" i="7"/>
  <c r="N1057" i="7"/>
  <c r="O1057" i="7"/>
  <c r="K1057" i="7"/>
  <c r="L1057" i="7" s="1"/>
  <c r="H1057" i="7"/>
  <c r="I1057" i="7" s="1"/>
  <c r="N1056" i="7"/>
  <c r="O1056" i="7"/>
  <c r="K1056" i="7"/>
  <c r="L1056" i="7"/>
  <c r="H1056" i="7"/>
  <c r="I1056" i="7"/>
  <c r="N1055" i="7"/>
  <c r="O1055" i="7" s="1"/>
  <c r="K1055" i="7"/>
  <c r="L1055" i="7"/>
  <c r="H1055" i="7"/>
  <c r="I1055" i="7"/>
  <c r="N1054" i="7"/>
  <c r="O1054" i="7"/>
  <c r="K1054" i="7"/>
  <c r="L1054" i="7" s="1"/>
  <c r="H1054" i="7"/>
  <c r="I1054" i="7" s="1"/>
  <c r="N1053" i="7"/>
  <c r="O1053" i="7"/>
  <c r="K1053" i="7"/>
  <c r="L1053" i="7"/>
  <c r="H1053" i="7"/>
  <c r="I1053" i="7" s="1"/>
  <c r="N1052" i="7"/>
  <c r="O1052" i="7"/>
  <c r="K1052" i="7"/>
  <c r="L1052" i="7"/>
  <c r="H1052" i="7"/>
  <c r="I1052" i="7" s="1"/>
  <c r="N1051" i="7"/>
  <c r="O1051" i="7" s="1"/>
  <c r="K1051" i="7"/>
  <c r="L1051" i="7" s="1"/>
  <c r="H1051" i="7"/>
  <c r="I1051" i="7" s="1"/>
  <c r="N1050" i="7"/>
  <c r="O1050" i="7"/>
  <c r="K1050" i="7"/>
  <c r="L1050" i="7"/>
  <c r="H1050" i="7"/>
  <c r="I1050" i="7" s="1"/>
  <c r="N1049" i="7"/>
  <c r="O1049" i="7"/>
  <c r="K1049" i="7"/>
  <c r="L1049" i="7"/>
  <c r="H1049" i="7"/>
  <c r="I1049" i="7" s="1"/>
  <c r="N1048" i="7"/>
  <c r="O1048" i="7" s="1"/>
  <c r="K1048" i="7"/>
  <c r="L1048" i="7" s="1"/>
  <c r="H1048" i="7"/>
  <c r="I1048" i="7"/>
  <c r="N1047" i="7"/>
  <c r="O1047" i="7"/>
  <c r="K1047" i="7"/>
  <c r="L1047" i="7" s="1"/>
  <c r="H1047" i="7"/>
  <c r="I1047" i="7"/>
  <c r="N1046" i="7"/>
  <c r="O1046" i="7" s="1"/>
  <c r="K1046" i="7"/>
  <c r="L1046" i="7" s="1"/>
  <c r="H1046" i="7"/>
  <c r="I1046" i="7" s="1"/>
  <c r="N1045" i="7"/>
  <c r="O1045" i="7"/>
  <c r="K1045" i="7"/>
  <c r="L1045" i="7"/>
  <c r="H1045" i="7"/>
  <c r="I1045" i="7"/>
  <c r="N1044" i="7"/>
  <c r="O1044" i="7" s="1"/>
  <c r="K1044" i="7"/>
  <c r="L1044" i="7" s="1"/>
  <c r="H1044" i="7"/>
  <c r="I1044" i="7" s="1"/>
  <c r="N1043" i="7"/>
  <c r="O1043" i="7" s="1"/>
  <c r="K1043" i="7"/>
  <c r="L1043" i="7" s="1"/>
  <c r="H1043" i="7"/>
  <c r="I1043" i="7" s="1"/>
  <c r="N1042" i="7"/>
  <c r="O1042" i="7"/>
  <c r="K1042" i="7"/>
  <c r="L1042" i="7" s="1"/>
  <c r="H1042" i="7"/>
  <c r="I1042" i="7" s="1"/>
  <c r="N1041" i="7"/>
  <c r="O1041" i="7"/>
  <c r="K1041" i="7"/>
  <c r="L1041" i="7" s="1"/>
  <c r="H1041" i="7"/>
  <c r="I1041" i="7"/>
  <c r="N1040" i="7"/>
  <c r="O1040" i="7" s="1"/>
  <c r="K1040" i="7"/>
  <c r="L1040" i="7" s="1"/>
  <c r="H1040" i="7"/>
  <c r="I1040" i="7"/>
  <c r="N1039" i="7"/>
  <c r="O1039" i="7"/>
  <c r="K1039" i="7"/>
  <c r="L1039" i="7" s="1"/>
  <c r="H1039" i="7"/>
  <c r="I1039" i="7" s="1"/>
  <c r="N1038" i="7"/>
  <c r="O1038" i="7" s="1"/>
  <c r="K1038" i="7"/>
  <c r="L1038" i="7" s="1"/>
  <c r="H1038" i="7"/>
  <c r="I1038" i="7" s="1"/>
  <c r="N1037" i="7"/>
  <c r="O1037" i="7"/>
  <c r="K1037" i="7"/>
  <c r="L1037" i="7" s="1"/>
  <c r="H1037" i="7"/>
  <c r="I1037" i="7" s="1"/>
  <c r="N1036" i="7"/>
  <c r="O1036" i="7"/>
  <c r="K1036" i="7"/>
  <c r="L1036" i="7" s="1"/>
  <c r="H1036" i="7"/>
  <c r="I1036" i="7"/>
  <c r="N1035" i="7"/>
  <c r="O1035" i="7" s="1"/>
  <c r="K1035" i="7"/>
  <c r="L1035" i="7" s="1"/>
  <c r="H1035" i="7"/>
  <c r="I1035" i="7"/>
  <c r="N1034" i="7"/>
  <c r="O1034" i="7"/>
  <c r="K1034" i="7"/>
  <c r="L1034" i="7" s="1"/>
  <c r="H1034" i="7"/>
  <c r="I1034" i="7" s="1"/>
  <c r="N1033" i="7"/>
  <c r="O1033" i="7" s="1"/>
  <c r="K1033" i="7"/>
  <c r="L1033" i="7" s="1"/>
  <c r="H1033" i="7"/>
  <c r="I1033" i="7" s="1"/>
  <c r="N1032" i="7"/>
  <c r="O1032" i="7" s="1"/>
  <c r="K1032" i="7"/>
  <c r="L1032" i="7" s="1"/>
  <c r="H1032" i="7"/>
  <c r="I1032" i="7" s="1"/>
  <c r="N1031" i="7"/>
  <c r="O1031" i="7" s="1"/>
  <c r="K1031" i="7"/>
  <c r="L1031" i="7" s="1"/>
  <c r="H1031" i="7"/>
  <c r="I1031" i="7" s="1"/>
  <c r="N1030" i="7"/>
  <c r="O1030" i="7" s="1"/>
  <c r="K1030" i="7"/>
  <c r="L1030" i="7" s="1"/>
  <c r="H1030" i="7"/>
  <c r="I1030" i="7"/>
  <c r="N1029" i="7"/>
  <c r="O1029" i="7"/>
  <c r="K1029" i="7"/>
  <c r="L1029" i="7" s="1"/>
  <c r="H1029" i="7"/>
  <c r="I1029" i="7" s="1"/>
  <c r="N1028" i="7"/>
  <c r="O1028" i="7"/>
  <c r="K1028" i="7"/>
  <c r="L1028" i="7" s="1"/>
  <c r="H1028" i="7"/>
  <c r="I1028" i="7" s="1"/>
  <c r="N1027" i="7"/>
  <c r="O1027" i="7" s="1"/>
  <c r="K1027" i="7"/>
  <c r="L1027" i="7"/>
  <c r="H1027" i="7"/>
  <c r="I1027" i="7"/>
  <c r="N1026" i="7"/>
  <c r="O1026" i="7" s="1"/>
  <c r="K1026" i="7"/>
  <c r="L1026" i="7" s="1"/>
  <c r="H1026" i="7"/>
  <c r="I1026" i="7" s="1"/>
  <c r="N1025" i="7"/>
  <c r="O1025" i="7" s="1"/>
  <c r="K1025" i="7"/>
  <c r="L1025" i="7"/>
  <c r="H1025" i="7"/>
  <c r="I1025" i="7" s="1"/>
  <c r="N1024" i="7"/>
  <c r="O1024" i="7"/>
  <c r="K1024" i="7"/>
  <c r="L1024" i="7"/>
  <c r="H1024" i="7"/>
  <c r="I1024" i="7"/>
  <c r="N1023" i="7"/>
  <c r="O1023" i="7" s="1"/>
  <c r="K1023" i="7"/>
  <c r="L1023" i="7"/>
  <c r="H1023" i="7"/>
  <c r="I1023" i="7"/>
  <c r="N1022" i="7"/>
  <c r="O1022" i="7"/>
  <c r="K1022" i="7"/>
  <c r="L1022" i="7" s="1"/>
  <c r="H1022" i="7"/>
  <c r="I1022" i="7" s="1"/>
  <c r="N1021" i="7"/>
  <c r="O1021" i="7"/>
  <c r="K1021" i="7"/>
  <c r="L1021" i="7"/>
  <c r="H1021" i="7"/>
  <c r="I1021" i="7" s="1"/>
  <c r="N1020" i="7"/>
  <c r="O1020" i="7"/>
  <c r="K1020" i="7"/>
  <c r="L1020" i="7" s="1"/>
  <c r="H1020" i="7"/>
  <c r="I1020" i="7" s="1"/>
  <c r="N1019" i="7"/>
  <c r="O1019" i="7" s="1"/>
  <c r="K1019" i="7"/>
  <c r="L1019" i="7"/>
  <c r="H1019" i="7"/>
  <c r="I1019" i="7"/>
  <c r="N1018" i="7"/>
  <c r="O1018" i="7" s="1"/>
  <c r="K1018" i="7"/>
  <c r="L1018" i="7"/>
  <c r="H1018" i="7"/>
  <c r="I1018" i="7" s="1"/>
  <c r="N1017" i="7"/>
  <c r="O1017" i="7" s="1"/>
  <c r="K1017" i="7"/>
  <c r="L1017" i="7"/>
  <c r="H1017" i="7"/>
  <c r="I1017" i="7"/>
  <c r="N1016" i="7"/>
  <c r="O1016" i="7" s="1"/>
  <c r="K1016" i="7"/>
  <c r="L1016" i="7"/>
  <c r="H1016" i="7"/>
  <c r="I1016" i="7"/>
  <c r="N1015" i="7"/>
  <c r="O1015" i="7" s="1"/>
  <c r="K1015" i="7"/>
  <c r="L1015" i="7"/>
  <c r="H1015" i="7"/>
  <c r="I1015" i="7" s="1"/>
  <c r="N1014" i="7"/>
  <c r="O1014" i="7"/>
  <c r="K1014" i="7"/>
  <c r="L1014" i="7" s="1"/>
  <c r="H1014" i="7"/>
  <c r="I1014" i="7" s="1"/>
  <c r="N1013" i="7"/>
  <c r="O1013" i="7" s="1"/>
  <c r="K1013" i="7"/>
  <c r="L1013" i="7"/>
  <c r="H1013" i="7"/>
  <c r="I1013" i="7" s="1"/>
  <c r="N1012" i="7"/>
  <c r="O1012" i="7" s="1"/>
  <c r="K1012" i="7"/>
  <c r="L1012" i="7"/>
  <c r="H1012" i="7"/>
  <c r="I1012" i="7" s="1"/>
  <c r="N1011" i="7"/>
  <c r="O1011" i="7"/>
  <c r="K1011" i="7"/>
  <c r="L1011" i="7" s="1"/>
  <c r="H1011" i="7"/>
  <c r="I1011" i="7" s="1"/>
  <c r="N1010" i="7"/>
  <c r="O1010" i="7"/>
  <c r="K1010" i="7"/>
  <c r="L1010" i="7" s="1"/>
  <c r="H1010" i="7"/>
  <c r="I1010" i="7"/>
  <c r="N1009" i="7"/>
  <c r="O1009" i="7" s="1"/>
  <c r="K1009" i="7"/>
  <c r="L1009" i="7" s="1"/>
  <c r="H1009" i="7"/>
  <c r="I1009" i="7" s="1"/>
  <c r="N1008" i="7"/>
  <c r="O1008" i="7" s="1"/>
  <c r="K1008" i="7"/>
  <c r="L1008" i="7" s="1"/>
  <c r="H1008" i="7"/>
  <c r="I1008" i="7"/>
  <c r="N1007" i="7"/>
  <c r="O1007" i="7"/>
  <c r="K1007" i="7"/>
  <c r="L1007" i="7" s="1"/>
  <c r="H1007" i="7"/>
  <c r="I1007" i="7" s="1"/>
  <c r="N1006" i="7"/>
  <c r="O1006" i="7" s="1"/>
  <c r="K1006" i="7"/>
  <c r="L1006" i="7"/>
  <c r="H1006" i="7"/>
  <c r="I1006" i="7"/>
  <c r="N1005" i="7"/>
  <c r="O1005" i="7"/>
  <c r="K1005" i="7"/>
  <c r="L1005" i="7" s="1"/>
  <c r="H1005" i="7"/>
  <c r="I1005" i="7" s="1"/>
  <c r="N1004" i="7"/>
  <c r="O1004" i="7" s="1"/>
  <c r="K1004" i="7"/>
  <c r="L1004" i="7" s="1"/>
  <c r="H1004" i="7"/>
  <c r="I1004" i="7"/>
  <c r="N1003" i="7"/>
  <c r="O1003" i="7" s="1"/>
  <c r="K1003" i="7"/>
  <c r="L1003" i="7"/>
  <c r="H1003" i="7"/>
  <c r="I1003" i="7" s="1"/>
  <c r="N1002" i="7"/>
  <c r="O1002" i="7" s="1"/>
  <c r="K1002" i="7"/>
  <c r="L1002" i="7"/>
  <c r="H1002" i="7"/>
  <c r="I1002" i="7" s="1"/>
  <c r="N1001" i="7"/>
  <c r="O1001" i="7"/>
  <c r="K1001" i="7"/>
  <c r="L1001" i="7" s="1"/>
  <c r="H1001" i="7"/>
  <c r="I1001" i="7" s="1"/>
  <c r="N1000" i="7"/>
  <c r="O1000" i="7"/>
  <c r="K1000" i="7"/>
  <c r="L1000" i="7" s="1"/>
  <c r="H1000" i="7"/>
  <c r="I1000" i="7"/>
  <c r="N999" i="7"/>
  <c r="O999" i="7" s="1"/>
  <c r="K999" i="7"/>
  <c r="L999" i="7" s="1"/>
  <c r="H999" i="7"/>
  <c r="I999" i="7" s="1"/>
  <c r="N998" i="7"/>
  <c r="O998" i="7" s="1"/>
  <c r="K998" i="7"/>
  <c r="L998" i="7"/>
  <c r="H998" i="7"/>
  <c r="I998" i="7"/>
  <c r="N997" i="7"/>
  <c r="O997" i="7"/>
  <c r="K997" i="7"/>
  <c r="L997" i="7" s="1"/>
  <c r="H997" i="7"/>
  <c r="I997" i="7"/>
  <c r="N996" i="7"/>
  <c r="O996" i="7" s="1"/>
  <c r="K996" i="7"/>
  <c r="L996" i="7" s="1"/>
  <c r="H996" i="7"/>
  <c r="I996" i="7"/>
  <c r="N995" i="7"/>
  <c r="O995" i="7" s="1"/>
  <c r="K995" i="7"/>
  <c r="L995" i="7"/>
  <c r="H995" i="7"/>
  <c r="I995" i="7"/>
  <c r="N994" i="7"/>
  <c r="O994" i="7"/>
  <c r="K994" i="7"/>
  <c r="L994" i="7" s="1"/>
  <c r="H994" i="7"/>
  <c r="I994" i="7"/>
  <c r="N993" i="7"/>
  <c r="O993" i="7" s="1"/>
  <c r="K993" i="7"/>
  <c r="L993" i="7" s="1"/>
  <c r="H993" i="7"/>
  <c r="I993" i="7" s="1"/>
  <c r="N992" i="7"/>
  <c r="O992" i="7"/>
  <c r="K992" i="7"/>
  <c r="L992" i="7"/>
  <c r="H992" i="7"/>
  <c r="I992" i="7" s="1"/>
  <c r="N991" i="7"/>
  <c r="O991" i="7" s="1"/>
  <c r="K991" i="7"/>
  <c r="L991" i="7"/>
  <c r="H991" i="7"/>
  <c r="I991" i="7" s="1"/>
  <c r="N990" i="7"/>
  <c r="O990" i="7"/>
  <c r="K990" i="7"/>
  <c r="L990" i="7" s="1"/>
  <c r="H990" i="7"/>
  <c r="I990" i="7" s="1"/>
  <c r="N989" i="7"/>
  <c r="O989" i="7"/>
  <c r="K989" i="7"/>
  <c r="L989" i="7" s="1"/>
  <c r="H989" i="7"/>
  <c r="I989" i="7" s="1"/>
  <c r="N988" i="7"/>
  <c r="O988" i="7" s="1"/>
  <c r="K988" i="7"/>
  <c r="L988" i="7" s="1"/>
  <c r="H988" i="7"/>
  <c r="I988" i="7" s="1"/>
  <c r="N987" i="7"/>
  <c r="O987" i="7" s="1"/>
  <c r="K987" i="7"/>
  <c r="L987" i="7" s="1"/>
  <c r="H987" i="7"/>
  <c r="I987" i="7"/>
  <c r="N986" i="7"/>
  <c r="O986" i="7"/>
  <c r="K986" i="7"/>
  <c r="L986" i="7"/>
  <c r="H986" i="7"/>
  <c r="I986" i="7" s="1"/>
  <c r="N985" i="7"/>
  <c r="O985" i="7"/>
  <c r="K985" i="7"/>
  <c r="L985" i="7" s="1"/>
  <c r="H985" i="7"/>
  <c r="I985" i="7" s="1"/>
  <c r="N984" i="7"/>
  <c r="O984" i="7" s="1"/>
  <c r="K984" i="7"/>
  <c r="L984" i="7" s="1"/>
  <c r="H984" i="7"/>
  <c r="I984" i="7"/>
  <c r="N983" i="7"/>
  <c r="O983" i="7" s="1"/>
  <c r="K983" i="7"/>
  <c r="L983" i="7"/>
  <c r="H983" i="7"/>
  <c r="I983" i="7" s="1"/>
  <c r="N982" i="7"/>
  <c r="O982" i="7"/>
  <c r="K982" i="7"/>
  <c r="L982" i="7" s="1"/>
  <c r="H982" i="7"/>
  <c r="I982" i="7" s="1"/>
  <c r="N981" i="7"/>
  <c r="O981" i="7" s="1"/>
  <c r="K981" i="7"/>
  <c r="L981" i="7" s="1"/>
  <c r="H981" i="7"/>
  <c r="I981" i="7"/>
  <c r="N980" i="7"/>
  <c r="O980" i="7"/>
  <c r="K980" i="7"/>
  <c r="L980" i="7" s="1"/>
  <c r="H980" i="7"/>
  <c r="I980" i="7"/>
  <c r="N979" i="7"/>
  <c r="O979" i="7"/>
  <c r="K979" i="7"/>
  <c r="L979" i="7" s="1"/>
  <c r="H979" i="7"/>
  <c r="I979" i="7"/>
  <c r="N978" i="7"/>
  <c r="O978" i="7"/>
  <c r="K978" i="7"/>
  <c r="L978" i="7" s="1"/>
  <c r="H978" i="7"/>
  <c r="I978" i="7"/>
  <c r="N977" i="7"/>
  <c r="O977" i="7" s="1"/>
  <c r="K977" i="7"/>
  <c r="L977" i="7" s="1"/>
  <c r="H977" i="7"/>
  <c r="I977" i="7" s="1"/>
  <c r="N976" i="7"/>
  <c r="O976" i="7" s="1"/>
  <c r="K976" i="7"/>
  <c r="L976" i="7" s="1"/>
  <c r="H976" i="7"/>
  <c r="I976" i="7"/>
  <c r="N975" i="7"/>
  <c r="O975" i="7" s="1"/>
  <c r="K975" i="7"/>
  <c r="L975" i="7"/>
  <c r="H975" i="7"/>
  <c r="I975" i="7" s="1"/>
  <c r="N974" i="7"/>
  <c r="O974" i="7" s="1"/>
  <c r="K974" i="7"/>
  <c r="L974" i="7"/>
  <c r="H974" i="7"/>
  <c r="I974" i="7" s="1"/>
  <c r="N973" i="7"/>
  <c r="O973" i="7"/>
  <c r="K973" i="7"/>
  <c r="L973" i="7"/>
  <c r="H973" i="7"/>
  <c r="I973" i="7" s="1"/>
  <c r="N972" i="7"/>
  <c r="O972" i="7"/>
  <c r="K972" i="7"/>
  <c r="L972" i="7" s="1"/>
  <c r="H972" i="7"/>
  <c r="I972" i="7" s="1"/>
  <c r="N971" i="7"/>
  <c r="O971" i="7" s="1"/>
  <c r="K971" i="7"/>
  <c r="L971" i="7"/>
  <c r="H971" i="7"/>
  <c r="I971" i="7" s="1"/>
  <c r="N970" i="7"/>
  <c r="O970" i="7"/>
  <c r="K970" i="7"/>
  <c r="L970" i="7"/>
  <c r="H970" i="7"/>
  <c r="I970" i="7" s="1"/>
  <c r="N969" i="7"/>
  <c r="O969" i="7" s="1"/>
  <c r="K969" i="7"/>
  <c r="L969" i="7" s="1"/>
  <c r="H969" i="7"/>
  <c r="I969" i="7" s="1"/>
  <c r="N968" i="7"/>
  <c r="O968" i="7"/>
  <c r="K968" i="7"/>
  <c r="L968" i="7" s="1"/>
  <c r="H968" i="7"/>
  <c r="I968" i="7" s="1"/>
  <c r="N967" i="7"/>
  <c r="O967" i="7" s="1"/>
  <c r="K967" i="7"/>
  <c r="L967" i="7" s="1"/>
  <c r="H967" i="7"/>
  <c r="I967" i="7" s="1"/>
  <c r="N966" i="7"/>
  <c r="O966" i="7" s="1"/>
  <c r="K966" i="7"/>
  <c r="L966" i="7" s="1"/>
  <c r="H966" i="7"/>
  <c r="I966" i="7" s="1"/>
  <c r="N965" i="7"/>
  <c r="O965" i="7" s="1"/>
  <c r="K965" i="7"/>
  <c r="L965" i="7"/>
  <c r="H965" i="7"/>
  <c r="I965" i="7" s="1"/>
  <c r="N964" i="7"/>
  <c r="O964" i="7"/>
  <c r="K964" i="7"/>
  <c r="L964" i="7" s="1"/>
  <c r="H964" i="7"/>
  <c r="I964" i="7" s="1"/>
  <c r="N963" i="7"/>
  <c r="O963" i="7" s="1"/>
  <c r="K963" i="7"/>
  <c r="L963" i="7" s="1"/>
  <c r="H963" i="7"/>
  <c r="I963" i="7" s="1"/>
  <c r="N962" i="7"/>
  <c r="O962" i="7" s="1"/>
  <c r="K962" i="7"/>
  <c r="L962" i="7" s="1"/>
  <c r="H962" i="7"/>
  <c r="I962" i="7" s="1"/>
  <c r="N961" i="7"/>
  <c r="O961" i="7" s="1"/>
  <c r="K961" i="7"/>
  <c r="L961" i="7" s="1"/>
  <c r="H961" i="7"/>
  <c r="I961" i="7" s="1"/>
  <c r="N960" i="7"/>
  <c r="O960" i="7"/>
  <c r="K960" i="7"/>
  <c r="L960" i="7"/>
  <c r="H960" i="7"/>
  <c r="I960" i="7" s="1"/>
  <c r="N959" i="7"/>
  <c r="O959" i="7" s="1"/>
  <c r="K959" i="7"/>
  <c r="L959" i="7" s="1"/>
  <c r="H959" i="7"/>
  <c r="I959" i="7"/>
  <c r="N958" i="7"/>
  <c r="O958" i="7"/>
  <c r="K958" i="7"/>
  <c r="L958" i="7" s="1"/>
  <c r="H958" i="7"/>
  <c r="I958" i="7"/>
  <c r="N957" i="7"/>
  <c r="O957" i="7" s="1"/>
  <c r="K957" i="7"/>
  <c r="L957" i="7"/>
  <c r="H957" i="7"/>
  <c r="I957" i="7" s="1"/>
  <c r="N956" i="7"/>
  <c r="O956" i="7"/>
  <c r="K956" i="7"/>
  <c r="L956" i="7" s="1"/>
  <c r="H956" i="7"/>
  <c r="I956" i="7" s="1"/>
  <c r="N955" i="7"/>
  <c r="O955" i="7" s="1"/>
  <c r="K955" i="7"/>
  <c r="L955" i="7" s="1"/>
  <c r="H955" i="7"/>
  <c r="I955" i="7"/>
  <c r="N954" i="7"/>
  <c r="O954" i="7"/>
  <c r="K954" i="7"/>
  <c r="L954" i="7"/>
  <c r="H954" i="7"/>
  <c r="I954" i="7" s="1"/>
  <c r="N953" i="7"/>
  <c r="O953" i="7" s="1"/>
  <c r="K953" i="7"/>
  <c r="L953" i="7"/>
  <c r="H953" i="7"/>
  <c r="I953" i="7" s="1"/>
  <c r="N952" i="7"/>
  <c r="O952" i="7" s="1"/>
  <c r="K952" i="7"/>
  <c r="L952" i="7"/>
  <c r="H952" i="7"/>
  <c r="I952" i="7"/>
  <c r="N951" i="7"/>
  <c r="O951" i="7" s="1"/>
  <c r="K951" i="7"/>
  <c r="L951" i="7"/>
  <c r="H951" i="7"/>
  <c r="I951" i="7" s="1"/>
  <c r="N950" i="7"/>
  <c r="O950" i="7" s="1"/>
  <c r="K950" i="7"/>
  <c r="L950" i="7" s="1"/>
  <c r="H950" i="7"/>
  <c r="I950" i="7" s="1"/>
  <c r="N949" i="7"/>
  <c r="O949" i="7" s="1"/>
  <c r="K949" i="7"/>
  <c r="L949" i="7" s="1"/>
  <c r="H949" i="7"/>
  <c r="I949" i="7"/>
  <c r="N948" i="7"/>
  <c r="O948" i="7"/>
  <c r="K948" i="7"/>
  <c r="L948" i="7" s="1"/>
  <c r="H948" i="7"/>
  <c r="I948" i="7" s="1"/>
  <c r="N947" i="7"/>
  <c r="O947" i="7" s="1"/>
  <c r="K947" i="7"/>
  <c r="L947" i="7"/>
  <c r="H947" i="7"/>
  <c r="I947" i="7" s="1"/>
  <c r="N946" i="7"/>
  <c r="O946" i="7"/>
  <c r="K946" i="7"/>
  <c r="L946" i="7" s="1"/>
  <c r="H946" i="7"/>
  <c r="I946" i="7" s="1"/>
  <c r="N945" i="7"/>
  <c r="O945" i="7" s="1"/>
  <c r="K945" i="7"/>
  <c r="L945" i="7" s="1"/>
  <c r="H945" i="7"/>
  <c r="I945" i="7"/>
  <c r="N944" i="7"/>
  <c r="O944" i="7" s="1"/>
  <c r="K944" i="7"/>
  <c r="L944" i="7" s="1"/>
  <c r="H944" i="7"/>
  <c r="I944" i="7"/>
  <c r="N943" i="7"/>
  <c r="O943" i="7" s="1"/>
  <c r="K943" i="7"/>
  <c r="L943" i="7" s="1"/>
  <c r="H943" i="7"/>
  <c r="I943" i="7"/>
  <c r="N942" i="7"/>
  <c r="O942" i="7" s="1"/>
  <c r="K942" i="7"/>
  <c r="L942" i="7" s="1"/>
  <c r="H942" i="7"/>
  <c r="I942" i="7"/>
  <c r="N941" i="7"/>
  <c r="O941" i="7" s="1"/>
  <c r="K941" i="7"/>
  <c r="L941" i="7"/>
  <c r="H941" i="7"/>
  <c r="I941" i="7" s="1"/>
  <c r="N940" i="7"/>
  <c r="O940" i="7"/>
  <c r="K940" i="7"/>
  <c r="L940" i="7" s="1"/>
  <c r="H940" i="7"/>
  <c r="I940" i="7"/>
  <c r="N939" i="7"/>
  <c r="O939" i="7"/>
  <c r="K939" i="7"/>
  <c r="L939" i="7" s="1"/>
  <c r="H939" i="7"/>
  <c r="I939" i="7"/>
  <c r="N938" i="7"/>
  <c r="O938" i="7"/>
  <c r="K938" i="7"/>
  <c r="L938" i="7" s="1"/>
  <c r="H938" i="7"/>
  <c r="I938" i="7"/>
  <c r="N937" i="7"/>
  <c r="O937" i="7" s="1"/>
  <c r="K937" i="7"/>
  <c r="L937" i="7" s="1"/>
  <c r="H937" i="7"/>
  <c r="I937" i="7" s="1"/>
  <c r="N936" i="7"/>
  <c r="O936" i="7" s="1"/>
  <c r="K936" i="7"/>
  <c r="L936" i="7"/>
  <c r="H936" i="7"/>
  <c r="I936" i="7" s="1"/>
  <c r="N935" i="7"/>
  <c r="O935" i="7" s="1"/>
  <c r="K935" i="7"/>
  <c r="L935" i="7"/>
  <c r="H935" i="7"/>
  <c r="I935" i="7" s="1"/>
  <c r="N934" i="7"/>
  <c r="O934" i="7" s="1"/>
  <c r="K934" i="7"/>
  <c r="L934" i="7"/>
  <c r="H934" i="7"/>
  <c r="I934" i="7"/>
  <c r="N933" i="7"/>
  <c r="O933" i="7"/>
  <c r="K933" i="7"/>
  <c r="L933" i="7" s="1"/>
  <c r="H933" i="7"/>
  <c r="I933" i="7" s="1"/>
  <c r="N932" i="7"/>
  <c r="O932" i="7" s="1"/>
  <c r="K932" i="7"/>
  <c r="L932" i="7" s="1"/>
  <c r="H932" i="7"/>
  <c r="I932" i="7" s="1"/>
  <c r="N931" i="7"/>
  <c r="O931" i="7" s="1"/>
  <c r="K931" i="7"/>
  <c r="L931" i="7" s="1"/>
  <c r="H931" i="7"/>
  <c r="I931" i="7" s="1"/>
  <c r="N930" i="7"/>
  <c r="O930" i="7" s="1"/>
  <c r="K930" i="7"/>
  <c r="L930" i="7" s="1"/>
  <c r="H930" i="7"/>
  <c r="I930" i="7"/>
  <c r="N929" i="7"/>
  <c r="O929" i="7" s="1"/>
  <c r="K929" i="7"/>
  <c r="L929" i="7"/>
  <c r="H929" i="7"/>
  <c r="I929" i="7" s="1"/>
  <c r="N928" i="7"/>
  <c r="O928" i="7"/>
  <c r="K928" i="7"/>
  <c r="L928" i="7" s="1"/>
  <c r="H928" i="7"/>
  <c r="I928" i="7"/>
  <c r="N927" i="7"/>
  <c r="O927" i="7"/>
  <c r="K927" i="7"/>
  <c r="L927" i="7" s="1"/>
  <c r="H927" i="7"/>
  <c r="I927" i="7" s="1"/>
  <c r="N926" i="7"/>
  <c r="O926" i="7"/>
  <c r="K926" i="7"/>
  <c r="L926" i="7"/>
  <c r="H926" i="7"/>
  <c r="I926" i="7" s="1"/>
  <c r="N925" i="7"/>
  <c r="O925" i="7" s="1"/>
  <c r="K925" i="7"/>
  <c r="L925" i="7"/>
  <c r="H925" i="7"/>
  <c r="I925" i="7" s="1"/>
  <c r="N924" i="7"/>
  <c r="O924" i="7"/>
  <c r="K924" i="7"/>
  <c r="L924" i="7" s="1"/>
  <c r="H924" i="7"/>
  <c r="I924" i="7" s="1"/>
  <c r="N923" i="7"/>
  <c r="O923" i="7" s="1"/>
  <c r="K923" i="7"/>
  <c r="L923" i="7" s="1"/>
  <c r="H923" i="7"/>
  <c r="I923" i="7" s="1"/>
  <c r="N922" i="7"/>
  <c r="O922" i="7"/>
  <c r="K922" i="7"/>
  <c r="L922" i="7" s="1"/>
  <c r="H922" i="7"/>
  <c r="I922" i="7"/>
  <c r="N921" i="7"/>
  <c r="O921" i="7"/>
  <c r="K921" i="7"/>
  <c r="L921" i="7" s="1"/>
  <c r="H921" i="7"/>
  <c r="I921" i="7"/>
  <c r="N920" i="7"/>
  <c r="O920" i="7"/>
  <c r="K920" i="7"/>
  <c r="L920" i="7" s="1"/>
  <c r="H920" i="7"/>
  <c r="I920" i="7"/>
  <c r="N919" i="7"/>
  <c r="O919" i="7" s="1"/>
  <c r="K919" i="7"/>
  <c r="L919" i="7"/>
  <c r="H919" i="7"/>
  <c r="I919" i="7" s="1"/>
  <c r="N918" i="7"/>
  <c r="O918" i="7" s="1"/>
  <c r="K918" i="7"/>
  <c r="L918" i="7" s="1"/>
  <c r="H918" i="7"/>
  <c r="I918" i="7"/>
  <c r="N917" i="7"/>
  <c r="O917" i="7" s="1"/>
  <c r="K917" i="7"/>
  <c r="L917" i="7"/>
  <c r="H917" i="7"/>
  <c r="I917" i="7" s="1"/>
  <c r="N916" i="7"/>
  <c r="O916" i="7" s="1"/>
  <c r="K916" i="7"/>
  <c r="L916" i="7"/>
  <c r="H916" i="7"/>
  <c r="I916" i="7" s="1"/>
  <c r="N915" i="7"/>
  <c r="O915" i="7"/>
  <c r="K915" i="7"/>
  <c r="L915" i="7"/>
  <c r="H915" i="7"/>
  <c r="I915" i="7" s="1"/>
  <c r="N914" i="7"/>
  <c r="O914" i="7"/>
  <c r="K914" i="7"/>
  <c r="L914" i="7" s="1"/>
  <c r="H914" i="7"/>
  <c r="I914" i="7"/>
  <c r="N913" i="7"/>
  <c r="O913" i="7" s="1"/>
  <c r="K913" i="7"/>
  <c r="L913" i="7" s="1"/>
  <c r="H913" i="7"/>
  <c r="I913" i="7"/>
  <c r="N912" i="7"/>
  <c r="O912" i="7" s="1"/>
  <c r="K912" i="7"/>
  <c r="L912" i="7"/>
  <c r="H912" i="7"/>
  <c r="I912" i="7" s="1"/>
  <c r="N911" i="7"/>
  <c r="O911" i="7" s="1"/>
  <c r="K911" i="7"/>
  <c r="L911" i="7" s="1"/>
  <c r="H911" i="7"/>
  <c r="I911" i="7"/>
  <c r="N910" i="7"/>
  <c r="O910" i="7" s="1"/>
  <c r="K910" i="7"/>
  <c r="L910" i="7"/>
  <c r="H910" i="7"/>
  <c r="I910" i="7"/>
  <c r="N909" i="7"/>
  <c r="O909" i="7"/>
  <c r="K909" i="7"/>
  <c r="L909" i="7" s="1"/>
  <c r="H909" i="7"/>
  <c r="I909" i="7" s="1"/>
  <c r="N908" i="7"/>
  <c r="O908" i="7" s="1"/>
  <c r="K908" i="7"/>
  <c r="L908" i="7" s="1"/>
  <c r="H908" i="7"/>
  <c r="I908" i="7" s="1"/>
  <c r="N907" i="7"/>
  <c r="O907" i="7"/>
  <c r="K907" i="7"/>
  <c r="L907" i="7" s="1"/>
  <c r="H907" i="7"/>
  <c r="I907" i="7"/>
  <c r="N906" i="7"/>
  <c r="O906" i="7"/>
  <c r="K906" i="7"/>
  <c r="L906" i="7" s="1"/>
  <c r="H906" i="7"/>
  <c r="I906" i="7" s="1"/>
  <c r="N905" i="7"/>
  <c r="O905" i="7" s="1"/>
  <c r="K905" i="7"/>
  <c r="L905" i="7" s="1"/>
  <c r="H905" i="7"/>
  <c r="I905" i="7" s="1"/>
  <c r="N904" i="7"/>
  <c r="O904" i="7" s="1"/>
  <c r="K904" i="7"/>
  <c r="L904" i="7"/>
  <c r="H904" i="7"/>
  <c r="I904" i="7" s="1"/>
  <c r="N903" i="7"/>
  <c r="O903" i="7" s="1"/>
  <c r="K903" i="7"/>
  <c r="L903" i="7" s="1"/>
  <c r="H903" i="7"/>
  <c r="I903" i="7" s="1"/>
  <c r="N902" i="7"/>
  <c r="O902" i="7" s="1"/>
  <c r="K902" i="7"/>
  <c r="L902" i="7" s="1"/>
  <c r="H902" i="7"/>
  <c r="I902" i="7" s="1"/>
  <c r="N901" i="7"/>
  <c r="O901" i="7"/>
  <c r="K901" i="7"/>
  <c r="L901" i="7"/>
  <c r="H901" i="7"/>
  <c r="I901" i="7"/>
  <c r="N900" i="7"/>
  <c r="O900" i="7" s="1"/>
  <c r="K900" i="7"/>
  <c r="L900" i="7"/>
  <c r="H900" i="7"/>
  <c r="I900" i="7" s="1"/>
  <c r="N899" i="7"/>
  <c r="O899" i="7" s="1"/>
  <c r="K899" i="7"/>
  <c r="L899" i="7"/>
  <c r="H899" i="7"/>
  <c r="I899" i="7" s="1"/>
  <c r="N898" i="7"/>
  <c r="O898" i="7" s="1"/>
  <c r="K898" i="7"/>
  <c r="L898" i="7" s="1"/>
  <c r="H898" i="7"/>
  <c r="I898" i="7"/>
  <c r="N897" i="7"/>
  <c r="O897" i="7" s="1"/>
  <c r="K897" i="7"/>
  <c r="L897" i="7"/>
  <c r="H897" i="7"/>
  <c r="I897" i="7" s="1"/>
  <c r="N896" i="7"/>
  <c r="O896" i="7" s="1"/>
  <c r="K896" i="7"/>
  <c r="L896" i="7" s="1"/>
  <c r="H896" i="7"/>
  <c r="I896" i="7" s="1"/>
  <c r="N895" i="7"/>
  <c r="O895" i="7"/>
  <c r="K895" i="7"/>
  <c r="L895" i="7"/>
  <c r="H895" i="7"/>
  <c r="I895" i="7" s="1"/>
  <c r="N894" i="7"/>
  <c r="O894" i="7"/>
  <c r="K894" i="7"/>
  <c r="L894" i="7"/>
  <c r="H894" i="7"/>
  <c r="I894" i="7" s="1"/>
  <c r="N893" i="7"/>
  <c r="O893" i="7" s="1"/>
  <c r="K893" i="7"/>
  <c r="L893" i="7"/>
  <c r="H893" i="7"/>
  <c r="I893" i="7" s="1"/>
  <c r="N892" i="7"/>
  <c r="O892" i="7" s="1"/>
  <c r="K892" i="7"/>
  <c r="L892" i="7" s="1"/>
  <c r="H892" i="7"/>
  <c r="I892" i="7" s="1"/>
  <c r="N891" i="7"/>
  <c r="O891" i="7"/>
  <c r="K891" i="7"/>
  <c r="L891" i="7" s="1"/>
  <c r="H891" i="7"/>
  <c r="I891" i="7" s="1"/>
  <c r="N890" i="7"/>
  <c r="O890" i="7" s="1"/>
  <c r="K890" i="7"/>
  <c r="L890" i="7"/>
  <c r="H890" i="7"/>
  <c r="I890" i="7"/>
  <c r="N889" i="7"/>
  <c r="O889" i="7" s="1"/>
  <c r="K889" i="7"/>
  <c r="L889" i="7" s="1"/>
  <c r="H889" i="7"/>
  <c r="I889" i="7"/>
  <c r="N888" i="7"/>
  <c r="O888" i="7" s="1"/>
  <c r="K888" i="7"/>
  <c r="L888" i="7"/>
  <c r="H888" i="7"/>
  <c r="I888" i="7"/>
  <c r="N887" i="7"/>
  <c r="O887" i="7" s="1"/>
  <c r="K887" i="7"/>
  <c r="L887" i="7"/>
  <c r="H887" i="7"/>
  <c r="I887" i="7" s="1"/>
  <c r="N886" i="7"/>
  <c r="O886" i="7"/>
  <c r="K886" i="7"/>
  <c r="L886" i="7" s="1"/>
  <c r="H886" i="7"/>
  <c r="I886" i="7" s="1"/>
  <c r="N885" i="7"/>
  <c r="O885" i="7" s="1"/>
  <c r="K885" i="7"/>
  <c r="L885" i="7" s="1"/>
  <c r="H885" i="7"/>
  <c r="I885" i="7" s="1"/>
  <c r="N884" i="7"/>
  <c r="O884" i="7" s="1"/>
  <c r="K884" i="7"/>
  <c r="L884" i="7" s="1"/>
  <c r="H884" i="7"/>
  <c r="I884" i="7" s="1"/>
  <c r="N883" i="7"/>
  <c r="O883" i="7" s="1"/>
  <c r="K883" i="7"/>
  <c r="L883" i="7"/>
  <c r="H883" i="7"/>
  <c r="I883" i="7"/>
  <c r="N882" i="7"/>
  <c r="O882" i="7" s="1"/>
  <c r="K882" i="7"/>
  <c r="L882" i="7" s="1"/>
  <c r="H882" i="7"/>
  <c r="I882" i="7"/>
  <c r="N881" i="7"/>
  <c r="O881" i="7" s="1"/>
  <c r="K881" i="7"/>
  <c r="L881" i="7"/>
  <c r="H881" i="7"/>
  <c r="I881" i="7" s="1"/>
  <c r="N880" i="7"/>
  <c r="O880" i="7" s="1"/>
  <c r="K880" i="7"/>
  <c r="L880" i="7" s="1"/>
  <c r="H880" i="7"/>
  <c r="I880" i="7" s="1"/>
  <c r="N879" i="7"/>
  <c r="O879" i="7" s="1"/>
  <c r="K879" i="7"/>
  <c r="L879" i="7"/>
  <c r="H879" i="7"/>
  <c r="I879" i="7" s="1"/>
  <c r="N878" i="7"/>
  <c r="O878" i="7" s="1"/>
  <c r="K878" i="7"/>
  <c r="L878" i="7" s="1"/>
  <c r="H878" i="7"/>
  <c r="I878" i="7" s="1"/>
  <c r="N877" i="7"/>
  <c r="O877" i="7" s="1"/>
  <c r="K877" i="7"/>
  <c r="L877" i="7"/>
  <c r="H877" i="7"/>
  <c r="I877" i="7" s="1"/>
  <c r="N876" i="7"/>
  <c r="O876" i="7"/>
  <c r="K876" i="7"/>
  <c r="L876" i="7" s="1"/>
  <c r="H876" i="7"/>
  <c r="I876" i="7"/>
  <c r="N875" i="7"/>
  <c r="O875" i="7"/>
  <c r="K875" i="7"/>
  <c r="L875" i="7" s="1"/>
  <c r="H875" i="7"/>
  <c r="I875" i="7" s="1"/>
  <c r="N874" i="7"/>
  <c r="O874" i="7"/>
  <c r="K874" i="7"/>
  <c r="L874" i="7" s="1"/>
  <c r="H874" i="7"/>
  <c r="I874" i="7" s="1"/>
  <c r="N873" i="7"/>
  <c r="O873" i="7" s="1"/>
  <c r="K873" i="7"/>
  <c r="L873" i="7" s="1"/>
  <c r="H873" i="7"/>
  <c r="I873" i="7"/>
  <c r="N872" i="7"/>
  <c r="O872" i="7" s="1"/>
  <c r="K872" i="7"/>
  <c r="L872" i="7" s="1"/>
  <c r="H872" i="7"/>
  <c r="I872" i="7" s="1"/>
  <c r="N871" i="7"/>
  <c r="O871" i="7" s="1"/>
  <c r="K871" i="7"/>
  <c r="L871" i="7"/>
  <c r="H871" i="7"/>
  <c r="I871" i="7" s="1"/>
  <c r="N870" i="7"/>
  <c r="O870" i="7"/>
  <c r="K870" i="7"/>
  <c r="L870" i="7"/>
  <c r="H870" i="7"/>
  <c r="I870" i="7" s="1"/>
  <c r="N869" i="7"/>
  <c r="O869" i="7" s="1"/>
  <c r="K869" i="7"/>
  <c r="L869" i="7"/>
  <c r="H869" i="7"/>
  <c r="I869" i="7"/>
  <c r="N868" i="7"/>
  <c r="O868" i="7" s="1"/>
  <c r="K868" i="7"/>
  <c r="L868" i="7" s="1"/>
  <c r="H868" i="7"/>
  <c r="I868" i="7" s="1"/>
  <c r="N867" i="7"/>
  <c r="O867" i="7" s="1"/>
  <c r="K867" i="7"/>
  <c r="L867" i="7" s="1"/>
  <c r="H867" i="7"/>
  <c r="I867" i="7" s="1"/>
  <c r="N866" i="7"/>
  <c r="O866" i="7" s="1"/>
  <c r="K866" i="7"/>
  <c r="L866" i="7" s="1"/>
  <c r="H866" i="7"/>
  <c r="I866" i="7" s="1"/>
  <c r="N865" i="7"/>
  <c r="O865" i="7" s="1"/>
  <c r="K865" i="7"/>
  <c r="L865" i="7" s="1"/>
  <c r="H865" i="7"/>
  <c r="I865" i="7" s="1"/>
  <c r="N864" i="7"/>
  <c r="O864" i="7" s="1"/>
  <c r="K864" i="7"/>
  <c r="L864" i="7" s="1"/>
  <c r="H864" i="7"/>
  <c r="I864" i="7"/>
  <c r="N863" i="7"/>
  <c r="O863" i="7"/>
  <c r="K863" i="7"/>
  <c r="L863" i="7" s="1"/>
  <c r="H863" i="7"/>
  <c r="I863" i="7" s="1"/>
  <c r="N862" i="7"/>
  <c r="O862" i="7" s="1"/>
  <c r="K862" i="7"/>
  <c r="L862" i="7"/>
  <c r="H862" i="7"/>
  <c r="I862" i="7"/>
  <c r="N861" i="7"/>
  <c r="O861" i="7" s="1"/>
  <c r="K861" i="7"/>
  <c r="L861" i="7" s="1"/>
  <c r="H861" i="7"/>
  <c r="I861" i="7" s="1"/>
  <c r="N860" i="7"/>
  <c r="O860" i="7"/>
  <c r="K860" i="7"/>
  <c r="L860" i="7" s="1"/>
  <c r="H860" i="7"/>
  <c r="I860" i="7" s="1"/>
  <c r="N859" i="7"/>
  <c r="O859" i="7" s="1"/>
  <c r="K859" i="7"/>
  <c r="L859" i="7" s="1"/>
  <c r="H859" i="7"/>
  <c r="I859" i="7" s="1"/>
  <c r="N858" i="7"/>
  <c r="O858" i="7" s="1"/>
  <c r="K858" i="7"/>
  <c r="L858" i="7" s="1"/>
  <c r="H858" i="7"/>
  <c r="I858" i="7"/>
  <c r="N857" i="7"/>
  <c r="O857" i="7"/>
  <c r="K857" i="7"/>
  <c r="L857" i="7" s="1"/>
  <c r="H857" i="7"/>
  <c r="I857" i="7" s="1"/>
  <c r="N856" i="7"/>
  <c r="O856" i="7" s="1"/>
  <c r="K856" i="7"/>
  <c r="L856" i="7"/>
  <c r="H856" i="7"/>
  <c r="I856" i="7"/>
  <c r="N855" i="7"/>
  <c r="O855" i="7" s="1"/>
  <c r="K855" i="7"/>
  <c r="L855" i="7"/>
  <c r="H855" i="7"/>
  <c r="I855" i="7" s="1"/>
  <c r="N854" i="7"/>
  <c r="O854" i="7" s="1"/>
  <c r="K854" i="7"/>
  <c r="L854" i="7" s="1"/>
  <c r="H854" i="7"/>
  <c r="I854" i="7" s="1"/>
  <c r="N853" i="7"/>
  <c r="O853" i="7" s="1"/>
  <c r="K853" i="7"/>
  <c r="L853" i="7"/>
  <c r="H853" i="7"/>
  <c r="I853" i="7" s="1"/>
  <c r="N852" i="7"/>
  <c r="O852" i="7" s="1"/>
  <c r="K852" i="7"/>
  <c r="L852" i="7" s="1"/>
  <c r="H852" i="7"/>
  <c r="I852" i="7"/>
  <c r="N851" i="7"/>
  <c r="O851" i="7" s="1"/>
  <c r="K851" i="7"/>
  <c r="L851" i="7" s="1"/>
  <c r="H851" i="7"/>
  <c r="I851" i="7" s="1"/>
  <c r="N850" i="7"/>
  <c r="O850" i="7"/>
  <c r="K850" i="7"/>
  <c r="L850" i="7" s="1"/>
  <c r="H850" i="7"/>
  <c r="I850" i="7" s="1"/>
  <c r="N849" i="7"/>
  <c r="O849" i="7" s="1"/>
  <c r="K849" i="7"/>
  <c r="L849" i="7" s="1"/>
  <c r="H849" i="7"/>
  <c r="I849" i="7" s="1"/>
  <c r="N848" i="7"/>
  <c r="O848" i="7"/>
  <c r="K848" i="7"/>
  <c r="L848" i="7" s="1"/>
  <c r="H848" i="7"/>
  <c r="I848" i="7" s="1"/>
  <c r="N847" i="7"/>
  <c r="O847" i="7"/>
  <c r="K847" i="7"/>
  <c r="L847" i="7" s="1"/>
  <c r="H847" i="7"/>
  <c r="I847" i="7" s="1"/>
  <c r="N846" i="7"/>
  <c r="O846" i="7" s="1"/>
  <c r="K846" i="7"/>
  <c r="L846" i="7" s="1"/>
  <c r="H846" i="7"/>
  <c r="I846" i="7" s="1"/>
  <c r="N845" i="7"/>
  <c r="O845" i="7" s="1"/>
  <c r="K845" i="7"/>
  <c r="L845" i="7" s="1"/>
  <c r="H845" i="7"/>
  <c r="I845" i="7" s="1"/>
  <c r="N844" i="7"/>
  <c r="O844" i="7" s="1"/>
  <c r="K844" i="7"/>
  <c r="L844" i="7" s="1"/>
  <c r="H844" i="7"/>
  <c r="I844" i="7"/>
  <c r="N843" i="7"/>
  <c r="O843" i="7" s="1"/>
  <c r="K843" i="7"/>
  <c r="L843" i="7"/>
  <c r="H843" i="7"/>
  <c r="I843" i="7" s="1"/>
  <c r="N842" i="7"/>
  <c r="O842" i="7" s="1"/>
  <c r="K842" i="7"/>
  <c r="L842" i="7"/>
  <c r="H842" i="7"/>
  <c r="I842" i="7" s="1"/>
  <c r="N841" i="7"/>
  <c r="O841" i="7"/>
  <c r="K841" i="7"/>
  <c r="L841" i="7" s="1"/>
  <c r="H841" i="7"/>
  <c r="I841" i="7" s="1"/>
  <c r="N840" i="7"/>
  <c r="O840" i="7" s="1"/>
  <c r="K840" i="7"/>
  <c r="L840" i="7"/>
  <c r="H840" i="7"/>
  <c r="I840" i="7" s="1"/>
  <c r="N839" i="7"/>
  <c r="O839" i="7" s="1"/>
  <c r="K839" i="7"/>
  <c r="L839" i="7" s="1"/>
  <c r="H839" i="7"/>
  <c r="I839" i="7" s="1"/>
  <c r="N838" i="7"/>
  <c r="O838" i="7"/>
  <c r="K838" i="7"/>
  <c r="L838" i="7" s="1"/>
  <c r="H838" i="7"/>
  <c r="I838" i="7"/>
  <c r="N837" i="7"/>
  <c r="O837" i="7" s="1"/>
  <c r="K837" i="7"/>
  <c r="L837" i="7" s="1"/>
  <c r="H837" i="7"/>
  <c r="I837" i="7" s="1"/>
  <c r="N836" i="7"/>
  <c r="O836" i="7" s="1"/>
  <c r="K836" i="7"/>
  <c r="L836" i="7"/>
  <c r="H836" i="7"/>
  <c r="I836" i="7" s="1"/>
  <c r="N835" i="7"/>
  <c r="O835" i="7" s="1"/>
  <c r="K835" i="7"/>
  <c r="L835" i="7"/>
  <c r="H835" i="7"/>
  <c r="I835" i="7" s="1"/>
  <c r="N834" i="7"/>
  <c r="O834" i="7" s="1"/>
  <c r="K834" i="7"/>
  <c r="L834" i="7" s="1"/>
  <c r="H834" i="7"/>
  <c r="I834" i="7" s="1"/>
  <c r="N833" i="7"/>
  <c r="O833" i="7" s="1"/>
  <c r="K833" i="7"/>
  <c r="L833" i="7" s="1"/>
  <c r="H833" i="7"/>
  <c r="I833" i="7" s="1"/>
  <c r="N832" i="7"/>
  <c r="O832" i="7" s="1"/>
  <c r="K832" i="7"/>
  <c r="L832" i="7" s="1"/>
  <c r="H832" i="7"/>
  <c r="I832" i="7"/>
  <c r="N831" i="7"/>
  <c r="O831" i="7"/>
  <c r="K831" i="7"/>
  <c r="L831" i="7" s="1"/>
  <c r="H831" i="7"/>
  <c r="I831" i="7"/>
  <c r="N830" i="7"/>
  <c r="O830" i="7" s="1"/>
  <c r="K830" i="7"/>
  <c r="L830" i="7"/>
  <c r="H830" i="7"/>
  <c r="I830" i="7"/>
  <c r="N829" i="7"/>
  <c r="O829" i="7" s="1"/>
  <c r="K829" i="7"/>
  <c r="L829" i="7"/>
  <c r="H829" i="7"/>
  <c r="I829" i="7" s="1"/>
  <c r="N828" i="7"/>
  <c r="O828" i="7"/>
  <c r="K828" i="7"/>
  <c r="L828" i="7" s="1"/>
  <c r="H828" i="7"/>
  <c r="I828" i="7" s="1"/>
  <c r="N827" i="7"/>
  <c r="O827" i="7" s="1"/>
  <c r="K827" i="7"/>
  <c r="L827" i="7" s="1"/>
  <c r="H827" i="7"/>
  <c r="I827" i="7" s="1"/>
  <c r="N826" i="7"/>
  <c r="O826" i="7" s="1"/>
  <c r="K826" i="7"/>
  <c r="L826" i="7" s="1"/>
  <c r="H826" i="7"/>
  <c r="I826" i="7"/>
  <c r="N825" i="7"/>
  <c r="O825" i="7" s="1"/>
  <c r="K825" i="7"/>
  <c r="L825" i="7" s="1"/>
  <c r="H825" i="7"/>
  <c r="I825" i="7"/>
  <c r="N824" i="7"/>
  <c r="O824" i="7" s="1"/>
  <c r="K824" i="7"/>
  <c r="L824" i="7"/>
  <c r="H824" i="7"/>
  <c r="I824" i="7" s="1"/>
  <c r="N823" i="7"/>
  <c r="O823" i="7" s="1"/>
  <c r="K823" i="7"/>
  <c r="L823" i="7" s="1"/>
  <c r="H823" i="7"/>
  <c r="I823" i="7" s="1"/>
  <c r="N822" i="7"/>
  <c r="O822" i="7" s="1"/>
  <c r="K822" i="7"/>
  <c r="L822" i="7"/>
  <c r="H822" i="7"/>
  <c r="I822" i="7" s="1"/>
  <c r="N821" i="7"/>
  <c r="O821" i="7" s="1"/>
  <c r="K821" i="7"/>
  <c r="L821" i="7"/>
  <c r="H821" i="7"/>
  <c r="I821" i="7"/>
  <c r="N820" i="7"/>
  <c r="O820" i="7" s="1"/>
  <c r="K820" i="7"/>
  <c r="L820" i="7" s="1"/>
  <c r="H820" i="7"/>
  <c r="I820" i="7" s="1"/>
  <c r="N819" i="7"/>
  <c r="O819" i="7" s="1"/>
  <c r="K819" i="7"/>
  <c r="L819" i="7" s="1"/>
  <c r="H819" i="7"/>
  <c r="I819" i="7" s="1"/>
  <c r="N818" i="7"/>
  <c r="O818" i="7" s="1"/>
  <c r="K818" i="7"/>
  <c r="L818" i="7" s="1"/>
  <c r="H818" i="7"/>
  <c r="I818" i="7"/>
  <c r="N817" i="7"/>
  <c r="O817" i="7" s="1"/>
  <c r="K817" i="7"/>
  <c r="L817" i="7"/>
  <c r="H817" i="7"/>
  <c r="I817" i="7" s="1"/>
  <c r="N816" i="7"/>
  <c r="O816" i="7" s="1"/>
  <c r="K816" i="7"/>
  <c r="L816" i="7" s="1"/>
  <c r="H816" i="7"/>
  <c r="I816" i="7" s="1"/>
  <c r="N815" i="7"/>
  <c r="O815" i="7"/>
  <c r="K815" i="7"/>
  <c r="L815" i="7" s="1"/>
  <c r="H815" i="7"/>
  <c r="I815" i="7" s="1"/>
  <c r="N814" i="7"/>
  <c r="O814" i="7"/>
  <c r="K814" i="7"/>
  <c r="L814" i="7"/>
  <c r="H814" i="7"/>
  <c r="I814" i="7" s="1"/>
  <c r="N813" i="7"/>
  <c r="O813" i="7" s="1"/>
  <c r="K813" i="7"/>
  <c r="L813" i="7"/>
  <c r="H813" i="7"/>
  <c r="I813" i="7" s="1"/>
  <c r="N812" i="7"/>
  <c r="O812" i="7"/>
  <c r="K812" i="7"/>
  <c r="L812" i="7" s="1"/>
  <c r="H812" i="7"/>
  <c r="I812" i="7"/>
  <c r="N811" i="7"/>
  <c r="O811" i="7"/>
  <c r="K811" i="7"/>
  <c r="L811" i="7" s="1"/>
  <c r="H811" i="7"/>
  <c r="I811" i="7"/>
  <c r="N810" i="7"/>
  <c r="O810" i="7"/>
  <c r="K810" i="7"/>
  <c r="L810" i="7"/>
  <c r="H810" i="7"/>
  <c r="I810" i="7" s="1"/>
  <c r="N809" i="7"/>
  <c r="O809" i="7"/>
  <c r="K809" i="7"/>
  <c r="L809" i="7" s="1"/>
  <c r="H809" i="7"/>
  <c r="I809" i="7" s="1"/>
  <c r="N808" i="7"/>
  <c r="O808" i="7"/>
  <c r="K808" i="7"/>
  <c r="L808" i="7" s="1"/>
  <c r="H808" i="7"/>
  <c r="I808" i="7" s="1"/>
  <c r="N807" i="7"/>
  <c r="O807" i="7" s="1"/>
  <c r="K807" i="7"/>
  <c r="L807" i="7" s="1"/>
  <c r="H807" i="7"/>
  <c r="I807" i="7" s="1"/>
  <c r="N806" i="7"/>
  <c r="O806" i="7"/>
  <c r="K806" i="7"/>
  <c r="L806" i="7" s="1"/>
  <c r="H806" i="7"/>
  <c r="I806" i="7"/>
  <c r="N805" i="7"/>
  <c r="O805" i="7"/>
  <c r="K805" i="7"/>
  <c r="L805" i="7" s="1"/>
  <c r="H805" i="7"/>
  <c r="I805" i="7"/>
  <c r="N804" i="7"/>
  <c r="O804" i="7"/>
  <c r="K804" i="7"/>
  <c r="L804" i="7" s="1"/>
  <c r="H804" i="7"/>
  <c r="I804" i="7" s="1"/>
  <c r="N803" i="7"/>
  <c r="O803" i="7"/>
  <c r="K803" i="7"/>
  <c r="L803" i="7" s="1"/>
  <c r="H803" i="7"/>
  <c r="I803" i="7" s="1"/>
  <c r="N802" i="7"/>
  <c r="O802" i="7" s="1"/>
  <c r="K802" i="7"/>
  <c r="L802" i="7" s="1"/>
  <c r="H802" i="7"/>
  <c r="I802" i="7"/>
  <c r="N801" i="7"/>
  <c r="O801" i="7" s="1"/>
  <c r="K801" i="7"/>
  <c r="L801" i="7" s="1"/>
  <c r="H801" i="7"/>
  <c r="I801" i="7"/>
  <c r="N800" i="7"/>
  <c r="O800" i="7"/>
  <c r="K800" i="7"/>
  <c r="L800" i="7"/>
  <c r="H800" i="7"/>
  <c r="I800" i="7" s="1"/>
  <c r="N799" i="7"/>
  <c r="O799" i="7"/>
  <c r="K799" i="7"/>
  <c r="L799" i="7"/>
  <c r="H799" i="7"/>
  <c r="I799" i="7"/>
  <c r="N798" i="7"/>
  <c r="O798" i="7" s="1"/>
  <c r="K798" i="7"/>
  <c r="L798" i="7"/>
  <c r="H798" i="7"/>
  <c r="I798" i="7"/>
  <c r="N797" i="7"/>
  <c r="O797" i="7" s="1"/>
  <c r="K797" i="7"/>
  <c r="L797" i="7" s="1"/>
  <c r="H797" i="7"/>
  <c r="I797" i="7" s="1"/>
  <c r="N796" i="7"/>
  <c r="O796" i="7"/>
  <c r="K796" i="7"/>
  <c r="L796" i="7" s="1"/>
  <c r="H796" i="7"/>
  <c r="I796" i="7" s="1"/>
  <c r="N795" i="7"/>
  <c r="O795" i="7"/>
  <c r="K795" i="7"/>
  <c r="L795" i="7" s="1"/>
  <c r="H795" i="7"/>
  <c r="I795" i="7"/>
  <c r="N794" i="7"/>
  <c r="O794" i="7"/>
  <c r="K794" i="7"/>
  <c r="L794" i="7" s="1"/>
  <c r="H794" i="7"/>
  <c r="I794" i="7"/>
  <c r="N793" i="7"/>
  <c r="O793" i="7"/>
  <c r="K793" i="7"/>
  <c r="L793" i="7" s="1"/>
  <c r="H793" i="7"/>
  <c r="I793" i="7" s="1"/>
  <c r="N792" i="7"/>
  <c r="O792" i="7"/>
  <c r="K792" i="7"/>
  <c r="L792" i="7"/>
  <c r="H792" i="7"/>
  <c r="I792" i="7" s="1"/>
  <c r="N791" i="7"/>
  <c r="O791" i="7"/>
  <c r="K791" i="7"/>
  <c r="L791" i="7"/>
  <c r="H791" i="7"/>
  <c r="I791" i="7" s="1"/>
  <c r="N790" i="7"/>
  <c r="O790" i="7"/>
  <c r="K790" i="7"/>
  <c r="L790" i="7" s="1"/>
  <c r="H790" i="7"/>
  <c r="I790" i="7"/>
  <c r="N789" i="7"/>
  <c r="O789" i="7" s="1"/>
  <c r="K789" i="7"/>
  <c r="L789" i="7" s="1"/>
  <c r="H789" i="7"/>
  <c r="I789" i="7" s="1"/>
  <c r="N788" i="7"/>
  <c r="O788" i="7"/>
  <c r="K788" i="7"/>
  <c r="L788" i="7"/>
  <c r="H788" i="7"/>
  <c r="I788" i="7"/>
  <c r="N787" i="7"/>
  <c r="O787" i="7" s="1"/>
  <c r="K787" i="7"/>
  <c r="L787" i="7"/>
  <c r="H787" i="7"/>
  <c r="I787" i="7"/>
  <c r="N786" i="7"/>
  <c r="O786" i="7"/>
  <c r="K786" i="7"/>
  <c r="L786" i="7" s="1"/>
  <c r="H786" i="7"/>
  <c r="I786" i="7"/>
  <c r="N785" i="7"/>
  <c r="O785" i="7" s="1"/>
  <c r="K785" i="7"/>
  <c r="L785" i="7" s="1"/>
  <c r="H785" i="7"/>
  <c r="I785" i="7" s="1"/>
  <c r="N784" i="7"/>
  <c r="O784" i="7"/>
  <c r="K784" i="7"/>
  <c r="L784" i="7" s="1"/>
  <c r="H784" i="7"/>
  <c r="I784" i="7" s="1"/>
  <c r="N783" i="7"/>
  <c r="O783" i="7" s="1"/>
  <c r="K783" i="7"/>
  <c r="L783" i="7" s="1"/>
  <c r="H783" i="7"/>
  <c r="I783" i="7" s="1"/>
  <c r="N782" i="7"/>
  <c r="O782" i="7"/>
  <c r="K782" i="7"/>
  <c r="L782" i="7"/>
  <c r="H782" i="7"/>
  <c r="I782" i="7" s="1"/>
  <c r="N781" i="7"/>
  <c r="O781" i="7" s="1"/>
  <c r="K781" i="7"/>
  <c r="L781" i="7"/>
  <c r="H781" i="7"/>
  <c r="I781" i="7"/>
  <c r="N780" i="7"/>
  <c r="O780" i="7" s="1"/>
  <c r="K780" i="7"/>
  <c r="L780" i="7" s="1"/>
  <c r="H780" i="7"/>
  <c r="I780" i="7" s="1"/>
  <c r="N779" i="7"/>
  <c r="O779" i="7"/>
  <c r="K779" i="7"/>
  <c r="L779" i="7" s="1"/>
  <c r="H779" i="7"/>
  <c r="I779" i="7"/>
  <c r="N778" i="7"/>
  <c r="O778" i="7"/>
  <c r="K778" i="7"/>
  <c r="L778" i="7" s="1"/>
  <c r="H778" i="7"/>
  <c r="I778" i="7" s="1"/>
  <c r="N777" i="7"/>
  <c r="O777" i="7" s="1"/>
  <c r="K777" i="7"/>
  <c r="L777" i="7" s="1"/>
  <c r="H777" i="7"/>
  <c r="I777" i="7" s="1"/>
  <c r="N776" i="7"/>
  <c r="O776" i="7" s="1"/>
  <c r="K776" i="7"/>
  <c r="L776" i="7" s="1"/>
  <c r="H776" i="7"/>
  <c r="I776" i="7" s="1"/>
  <c r="N775" i="7"/>
  <c r="O775" i="7"/>
  <c r="K775" i="7"/>
  <c r="L775" i="7"/>
  <c r="H775" i="7"/>
  <c r="I775" i="7" s="1"/>
  <c r="N774" i="7"/>
  <c r="O774" i="7"/>
  <c r="K774" i="7"/>
  <c r="L774" i="7" s="1"/>
  <c r="H774" i="7"/>
  <c r="I774" i="7" s="1"/>
  <c r="N773" i="7"/>
  <c r="O773" i="7" s="1"/>
  <c r="K773" i="7"/>
  <c r="L773" i="7" s="1"/>
  <c r="H773" i="7"/>
  <c r="I773" i="7" s="1"/>
  <c r="N772" i="7"/>
  <c r="O772" i="7" s="1"/>
  <c r="K772" i="7"/>
  <c r="L772" i="7" s="1"/>
  <c r="H772" i="7"/>
  <c r="I772" i="7" s="1"/>
  <c r="N771" i="7"/>
  <c r="O771" i="7" s="1"/>
  <c r="K771" i="7"/>
  <c r="L771" i="7" s="1"/>
  <c r="H771" i="7"/>
  <c r="I771" i="7"/>
  <c r="N770" i="7"/>
  <c r="O770" i="7" s="1"/>
  <c r="K770" i="7"/>
  <c r="L770" i="7" s="1"/>
  <c r="H770" i="7"/>
  <c r="I770" i="7"/>
  <c r="N769" i="7"/>
  <c r="O769" i="7" s="1"/>
  <c r="K769" i="7"/>
  <c r="L769" i="7" s="1"/>
  <c r="H769" i="7"/>
  <c r="I769" i="7" s="1"/>
  <c r="N768" i="7"/>
  <c r="O768" i="7" s="1"/>
  <c r="K768" i="7"/>
  <c r="L768" i="7" s="1"/>
  <c r="H768" i="7"/>
  <c r="I768" i="7" s="1"/>
  <c r="N767" i="7"/>
  <c r="O767" i="7" s="1"/>
  <c r="K767" i="7"/>
  <c r="L767" i="7"/>
  <c r="H767" i="7"/>
  <c r="I767" i="7"/>
  <c r="N766" i="7"/>
  <c r="O766" i="7" s="1"/>
  <c r="K766" i="7"/>
  <c r="L766" i="7" s="1"/>
  <c r="H766" i="7"/>
  <c r="I766" i="7" s="1"/>
  <c r="N765" i="7"/>
  <c r="O765" i="7" s="1"/>
  <c r="K765" i="7"/>
  <c r="L765" i="7" s="1"/>
  <c r="H765" i="7"/>
  <c r="I765" i="7" s="1"/>
  <c r="N764" i="7"/>
  <c r="O764" i="7"/>
  <c r="K764" i="7"/>
  <c r="L764" i="7" s="1"/>
  <c r="H764" i="7"/>
  <c r="I764" i="7" s="1"/>
  <c r="N763" i="7"/>
  <c r="O763" i="7" s="1"/>
  <c r="K763" i="7"/>
  <c r="L763" i="7" s="1"/>
  <c r="H763" i="7"/>
  <c r="I763" i="7" s="1"/>
  <c r="N762" i="7"/>
  <c r="O762" i="7"/>
  <c r="K762" i="7"/>
  <c r="L762" i="7"/>
  <c r="H762" i="7"/>
  <c r="I762" i="7" s="1"/>
  <c r="N761" i="7"/>
  <c r="O761" i="7"/>
  <c r="K761" i="7"/>
  <c r="L761" i="7" s="1"/>
  <c r="H761" i="7"/>
  <c r="I761" i="7" s="1"/>
  <c r="N760" i="7"/>
  <c r="O760" i="7" s="1"/>
  <c r="K760" i="7"/>
  <c r="L760" i="7" s="1"/>
  <c r="H760" i="7"/>
  <c r="I760" i="7" s="1"/>
  <c r="N759" i="7"/>
  <c r="O759" i="7" s="1"/>
  <c r="K759" i="7"/>
  <c r="L759" i="7" s="1"/>
  <c r="H759" i="7"/>
  <c r="I759" i="7" s="1"/>
  <c r="N758" i="7"/>
  <c r="O758" i="7" s="1"/>
  <c r="K758" i="7"/>
  <c r="L758" i="7" s="1"/>
  <c r="H758" i="7"/>
  <c r="I758" i="7" s="1"/>
  <c r="N757" i="7"/>
  <c r="O757" i="7" s="1"/>
  <c r="K757" i="7"/>
  <c r="L757" i="7" s="1"/>
  <c r="H757" i="7"/>
  <c r="I757" i="7"/>
  <c r="N756" i="7"/>
  <c r="O756" i="7" s="1"/>
  <c r="K756" i="7"/>
  <c r="L756" i="7"/>
  <c r="H756" i="7"/>
  <c r="I756" i="7"/>
  <c r="N755" i="7"/>
  <c r="O755" i="7"/>
  <c r="K755" i="7"/>
  <c r="L755" i="7" s="1"/>
  <c r="H755" i="7"/>
  <c r="I755" i="7"/>
  <c r="N754" i="7"/>
  <c r="O754" i="7" s="1"/>
  <c r="K754" i="7"/>
  <c r="L754" i="7" s="1"/>
  <c r="H754" i="7"/>
  <c r="I754" i="7"/>
  <c r="N753" i="7"/>
  <c r="O753" i="7" s="1"/>
  <c r="K753" i="7"/>
  <c r="L753" i="7"/>
  <c r="H753" i="7"/>
  <c r="I753" i="7"/>
  <c r="N752" i="7"/>
  <c r="O752" i="7" s="1"/>
  <c r="K752" i="7"/>
  <c r="L752" i="7"/>
  <c r="H752" i="7"/>
  <c r="I752" i="7" s="1"/>
  <c r="N751" i="7"/>
  <c r="O751" i="7" s="1"/>
  <c r="K751" i="7"/>
  <c r="L751" i="7" s="1"/>
  <c r="H751" i="7"/>
  <c r="I751" i="7" s="1"/>
  <c r="N750" i="7"/>
  <c r="O750" i="7"/>
  <c r="K750" i="7"/>
  <c r="L750" i="7"/>
  <c r="H750" i="7"/>
  <c r="I750" i="7" s="1"/>
  <c r="N749" i="7"/>
  <c r="O749" i="7" s="1"/>
  <c r="K749" i="7"/>
  <c r="L749" i="7"/>
  <c r="H749" i="7"/>
  <c r="I749" i="7" s="1"/>
  <c r="N748" i="7"/>
  <c r="O748" i="7" s="1"/>
  <c r="K748" i="7"/>
  <c r="L748" i="7" s="1"/>
  <c r="H748" i="7"/>
  <c r="I748" i="7" s="1"/>
  <c r="N747" i="7"/>
  <c r="O747" i="7" s="1"/>
  <c r="K747" i="7"/>
  <c r="L747" i="7" s="1"/>
  <c r="H747" i="7"/>
  <c r="I747" i="7"/>
  <c r="N746" i="7"/>
  <c r="O746" i="7" s="1"/>
  <c r="K746" i="7"/>
  <c r="L746" i="7"/>
  <c r="H746" i="7"/>
  <c r="I746" i="7" s="1"/>
  <c r="N745" i="7"/>
  <c r="O745" i="7" s="1"/>
  <c r="K745" i="7"/>
  <c r="L745" i="7" s="1"/>
  <c r="H745" i="7"/>
  <c r="I745" i="7"/>
  <c r="N744" i="7"/>
  <c r="O744" i="7"/>
  <c r="K744" i="7"/>
  <c r="L744" i="7"/>
  <c r="H744" i="7"/>
  <c r="I744" i="7" s="1"/>
  <c r="N743" i="7"/>
  <c r="O743" i="7"/>
  <c r="K743" i="7"/>
  <c r="L743" i="7" s="1"/>
  <c r="H743" i="7"/>
  <c r="I743" i="7" s="1"/>
  <c r="N742" i="7"/>
  <c r="O742" i="7"/>
  <c r="K742" i="7"/>
  <c r="L742" i="7" s="1"/>
  <c r="H742" i="7"/>
  <c r="I742" i="7" s="1"/>
  <c r="N741" i="7"/>
  <c r="O741" i="7" s="1"/>
  <c r="K741" i="7"/>
  <c r="L741" i="7" s="1"/>
  <c r="H741" i="7"/>
  <c r="I741" i="7" s="1"/>
  <c r="N740" i="7"/>
  <c r="O740" i="7" s="1"/>
  <c r="K740" i="7"/>
  <c r="L740" i="7" s="1"/>
  <c r="H740" i="7"/>
  <c r="I740" i="7" s="1"/>
  <c r="N739" i="7"/>
  <c r="O739" i="7" s="1"/>
  <c r="K739" i="7"/>
  <c r="L739" i="7" s="1"/>
  <c r="H739" i="7"/>
  <c r="I739" i="7" s="1"/>
  <c r="N738" i="7"/>
  <c r="O738" i="7" s="1"/>
  <c r="K738" i="7"/>
  <c r="L738" i="7"/>
  <c r="H738" i="7"/>
  <c r="I738" i="7"/>
  <c r="N737" i="7"/>
  <c r="O737" i="7" s="1"/>
  <c r="K737" i="7"/>
  <c r="L737" i="7" s="1"/>
  <c r="H737" i="7"/>
  <c r="I737" i="7" s="1"/>
  <c r="N736" i="7"/>
  <c r="O736" i="7" s="1"/>
  <c r="K736" i="7"/>
  <c r="L736" i="7" s="1"/>
  <c r="H736" i="7"/>
  <c r="I736" i="7" s="1"/>
  <c r="N735" i="7"/>
  <c r="O735" i="7"/>
  <c r="K735" i="7"/>
  <c r="L735" i="7" s="1"/>
  <c r="H735" i="7"/>
  <c r="I735" i="7" s="1"/>
  <c r="N734" i="7"/>
  <c r="O734" i="7"/>
  <c r="K734" i="7"/>
  <c r="L734" i="7"/>
  <c r="H734" i="7"/>
  <c r="I734" i="7"/>
  <c r="N733" i="7"/>
  <c r="O733" i="7" s="1"/>
  <c r="K733" i="7"/>
  <c r="L733" i="7" s="1"/>
  <c r="H733" i="7"/>
  <c r="I733" i="7"/>
  <c r="N732" i="7"/>
  <c r="O732" i="7"/>
  <c r="K732" i="7"/>
  <c r="L732" i="7"/>
  <c r="H732" i="7"/>
  <c r="I732" i="7" s="1"/>
  <c r="N731" i="7"/>
  <c r="O731" i="7" s="1"/>
  <c r="K731" i="7"/>
  <c r="L731" i="7" s="1"/>
  <c r="H731" i="7"/>
  <c r="I731" i="7" s="1"/>
  <c r="N730" i="7"/>
  <c r="O730" i="7" s="1"/>
  <c r="K730" i="7"/>
  <c r="L730" i="7"/>
  <c r="H730" i="7"/>
  <c r="I730" i="7" s="1"/>
  <c r="N729" i="7"/>
  <c r="O729" i="7" s="1"/>
  <c r="K729" i="7"/>
  <c r="L729" i="7" s="1"/>
  <c r="H729" i="7"/>
  <c r="I729" i="7" s="1"/>
  <c r="N728" i="7"/>
  <c r="O728" i="7" s="1"/>
  <c r="K728" i="7"/>
  <c r="L728" i="7" s="1"/>
  <c r="H728" i="7"/>
  <c r="I728" i="7"/>
  <c r="N727" i="7"/>
  <c r="O727" i="7" s="1"/>
  <c r="K727" i="7"/>
  <c r="L727" i="7" s="1"/>
  <c r="H727" i="7"/>
  <c r="I727" i="7" s="1"/>
  <c r="N726" i="7"/>
  <c r="O726" i="7" s="1"/>
  <c r="K726" i="7"/>
  <c r="L726" i="7" s="1"/>
  <c r="H726" i="7"/>
  <c r="I726" i="7" s="1"/>
  <c r="N725" i="7"/>
  <c r="O725" i="7"/>
  <c r="K725" i="7"/>
  <c r="L725" i="7" s="1"/>
  <c r="H725" i="7"/>
  <c r="I725" i="7"/>
  <c r="N724" i="7"/>
  <c r="O724" i="7"/>
  <c r="K724" i="7"/>
  <c r="L724" i="7" s="1"/>
  <c r="H724" i="7"/>
  <c r="I724" i="7" s="1"/>
  <c r="N723" i="7"/>
  <c r="O723" i="7" s="1"/>
  <c r="K723" i="7"/>
  <c r="L723" i="7" s="1"/>
  <c r="H723" i="7"/>
  <c r="I723" i="7"/>
  <c r="N722" i="7"/>
  <c r="O722" i="7" s="1"/>
  <c r="K722" i="7"/>
  <c r="L722" i="7" s="1"/>
  <c r="H722" i="7"/>
  <c r="I722" i="7" s="1"/>
  <c r="N721" i="7"/>
  <c r="O721" i="7" s="1"/>
  <c r="K721" i="7"/>
  <c r="L721" i="7" s="1"/>
  <c r="H721" i="7"/>
  <c r="I721" i="7" s="1"/>
  <c r="N720" i="7"/>
  <c r="O720" i="7" s="1"/>
  <c r="K720" i="7"/>
  <c r="L720" i="7"/>
  <c r="H720" i="7"/>
  <c r="I720" i="7" s="1"/>
  <c r="N719" i="7"/>
  <c r="O719" i="7"/>
  <c r="K719" i="7"/>
  <c r="L719" i="7"/>
  <c r="H719" i="7"/>
  <c r="I719" i="7" s="1"/>
  <c r="N718" i="7"/>
  <c r="O718" i="7" s="1"/>
  <c r="K718" i="7"/>
  <c r="L718" i="7"/>
  <c r="H718" i="7"/>
  <c r="I718" i="7"/>
  <c r="N717" i="7"/>
  <c r="O717" i="7" s="1"/>
  <c r="K717" i="7"/>
  <c r="L717" i="7" s="1"/>
  <c r="H717" i="7"/>
  <c r="I717" i="7" s="1"/>
  <c r="N716" i="7"/>
  <c r="O716" i="7" s="1"/>
  <c r="K716" i="7"/>
  <c r="L716" i="7"/>
  <c r="H716" i="7"/>
  <c r="I716" i="7" s="1"/>
  <c r="N715" i="7"/>
  <c r="O715" i="7" s="1"/>
  <c r="K715" i="7"/>
  <c r="L715" i="7" s="1"/>
  <c r="H715" i="7"/>
  <c r="I715" i="7" s="1"/>
  <c r="N714" i="7"/>
  <c r="O714" i="7" s="1"/>
  <c r="K714" i="7"/>
  <c r="L714" i="7" s="1"/>
  <c r="H714" i="7"/>
  <c r="I714" i="7"/>
  <c r="N713" i="7"/>
  <c r="O713" i="7"/>
  <c r="K713" i="7"/>
  <c r="L713" i="7" s="1"/>
  <c r="H713" i="7"/>
  <c r="I713" i="7" s="1"/>
  <c r="N712" i="7"/>
  <c r="O712" i="7" s="1"/>
  <c r="K712" i="7"/>
  <c r="L712" i="7" s="1"/>
  <c r="H712" i="7"/>
  <c r="I712" i="7" s="1"/>
  <c r="N711" i="7"/>
  <c r="O711" i="7"/>
  <c r="K711" i="7"/>
  <c r="L711" i="7"/>
  <c r="H711" i="7"/>
  <c r="I711" i="7" s="1"/>
  <c r="N710" i="7"/>
  <c r="O710" i="7" s="1"/>
  <c r="K710" i="7"/>
  <c r="L710" i="7" s="1"/>
  <c r="H710" i="7"/>
  <c r="I710" i="7" s="1"/>
  <c r="N709" i="7"/>
  <c r="O709" i="7" s="1"/>
  <c r="K709" i="7"/>
  <c r="L709" i="7" s="1"/>
  <c r="H709" i="7"/>
  <c r="I709" i="7" s="1"/>
  <c r="N708" i="7"/>
  <c r="O708" i="7" s="1"/>
  <c r="K708" i="7"/>
  <c r="L708" i="7" s="1"/>
  <c r="H708" i="7"/>
  <c r="I708" i="7"/>
  <c r="N707" i="7"/>
  <c r="O707" i="7"/>
  <c r="K707" i="7"/>
  <c r="L707" i="7" s="1"/>
  <c r="H707" i="7"/>
  <c r="I707" i="7" s="1"/>
  <c r="N706" i="7"/>
  <c r="O706" i="7" s="1"/>
  <c r="K706" i="7"/>
  <c r="L706" i="7" s="1"/>
  <c r="H706" i="7"/>
  <c r="I706" i="7"/>
  <c r="N705" i="7"/>
  <c r="O705" i="7"/>
  <c r="K705" i="7"/>
  <c r="L705" i="7" s="1"/>
  <c r="H705" i="7"/>
  <c r="I705" i="7" s="1"/>
  <c r="N704" i="7"/>
  <c r="O704" i="7" s="1"/>
  <c r="K704" i="7"/>
  <c r="L704" i="7"/>
  <c r="H704" i="7"/>
  <c r="I704" i="7" s="1"/>
  <c r="N703" i="7"/>
  <c r="O703" i="7" s="1"/>
  <c r="K703" i="7"/>
  <c r="L703" i="7" s="1"/>
  <c r="H703" i="7"/>
  <c r="I703" i="7" s="1"/>
  <c r="N702" i="7"/>
  <c r="O702" i="7"/>
  <c r="K702" i="7"/>
  <c r="L702" i="7" s="1"/>
  <c r="H702" i="7"/>
  <c r="I702" i="7" s="1"/>
  <c r="N701" i="7"/>
  <c r="O701" i="7"/>
  <c r="K701" i="7"/>
  <c r="L701" i="7" s="1"/>
  <c r="H701" i="7"/>
  <c r="I701" i="7"/>
  <c r="N700" i="7"/>
  <c r="O700" i="7"/>
  <c r="K700" i="7"/>
  <c r="L700" i="7" s="1"/>
  <c r="H700" i="7"/>
  <c r="I700" i="7" s="1"/>
  <c r="N699" i="7"/>
  <c r="O699" i="7"/>
  <c r="K699" i="7"/>
  <c r="L699" i="7" s="1"/>
  <c r="H699" i="7"/>
  <c r="I699" i="7" s="1"/>
  <c r="N698" i="7"/>
  <c r="O698" i="7" s="1"/>
  <c r="K698" i="7"/>
  <c r="L698" i="7" s="1"/>
  <c r="H698" i="7"/>
  <c r="I698" i="7" s="1"/>
  <c r="N697" i="7"/>
  <c r="O697" i="7" s="1"/>
  <c r="K697" i="7"/>
  <c r="L697" i="7" s="1"/>
  <c r="H697" i="7"/>
  <c r="I697" i="7"/>
  <c r="N696" i="7"/>
  <c r="O696" i="7" s="1"/>
  <c r="K696" i="7"/>
  <c r="L696" i="7" s="1"/>
  <c r="H696" i="7"/>
  <c r="I696" i="7" s="1"/>
  <c r="N695" i="7"/>
  <c r="O695" i="7" s="1"/>
  <c r="K695" i="7"/>
  <c r="L695" i="7"/>
  <c r="H695" i="7"/>
  <c r="I695" i="7"/>
  <c r="N694" i="7"/>
  <c r="O694" i="7" s="1"/>
  <c r="K694" i="7"/>
  <c r="L694" i="7" s="1"/>
  <c r="H694" i="7"/>
  <c r="I694" i="7" s="1"/>
  <c r="N693" i="7"/>
  <c r="O693" i="7" s="1"/>
  <c r="K693" i="7"/>
  <c r="L693" i="7" s="1"/>
  <c r="H693" i="7"/>
  <c r="I693" i="7" s="1"/>
  <c r="N692" i="7"/>
  <c r="O692" i="7" s="1"/>
  <c r="K692" i="7"/>
  <c r="L692" i="7" s="1"/>
  <c r="H692" i="7"/>
  <c r="I692" i="7" s="1"/>
  <c r="N691" i="7"/>
  <c r="O691" i="7"/>
  <c r="K691" i="7"/>
  <c r="L691" i="7" s="1"/>
  <c r="H691" i="7"/>
  <c r="I691" i="7" s="1"/>
  <c r="N690" i="7"/>
  <c r="O690" i="7" s="1"/>
  <c r="K690" i="7"/>
  <c r="L690" i="7" s="1"/>
  <c r="H690" i="7"/>
  <c r="I690" i="7" s="1"/>
  <c r="N689" i="7"/>
  <c r="O689" i="7"/>
  <c r="K689" i="7"/>
  <c r="L689" i="7" s="1"/>
  <c r="H689" i="7"/>
  <c r="I689" i="7" s="1"/>
  <c r="N688" i="7"/>
  <c r="O688" i="7" s="1"/>
  <c r="K688" i="7"/>
  <c r="L688" i="7" s="1"/>
  <c r="H688" i="7"/>
  <c r="I688" i="7" s="1"/>
  <c r="N687" i="7"/>
  <c r="O687" i="7" s="1"/>
  <c r="K687" i="7"/>
  <c r="L687" i="7" s="1"/>
  <c r="H687" i="7"/>
  <c r="I687" i="7"/>
  <c r="N686" i="7"/>
  <c r="O686" i="7"/>
  <c r="K686" i="7"/>
  <c r="L686" i="7" s="1"/>
  <c r="H686" i="7"/>
  <c r="I686" i="7" s="1"/>
  <c r="N685" i="7"/>
  <c r="O685" i="7"/>
  <c r="K685" i="7"/>
  <c r="L685" i="7" s="1"/>
  <c r="H685" i="7"/>
  <c r="I685" i="7" s="1"/>
  <c r="N684" i="7"/>
  <c r="O684" i="7" s="1"/>
  <c r="K684" i="7"/>
  <c r="L684" i="7" s="1"/>
  <c r="H684" i="7"/>
  <c r="I684" i="7" s="1"/>
  <c r="N683" i="7"/>
  <c r="O683" i="7"/>
  <c r="K683" i="7"/>
  <c r="L683" i="7" s="1"/>
  <c r="H683" i="7"/>
  <c r="I683" i="7" s="1"/>
  <c r="N682" i="7"/>
  <c r="O682" i="7" s="1"/>
  <c r="K682" i="7"/>
  <c r="L682" i="7" s="1"/>
  <c r="H682" i="7"/>
  <c r="I682" i="7"/>
  <c r="N681" i="7"/>
  <c r="O681" i="7"/>
  <c r="K681" i="7"/>
  <c r="L681" i="7" s="1"/>
  <c r="H681" i="7"/>
  <c r="I681" i="7" s="1"/>
  <c r="N680" i="7"/>
  <c r="O680" i="7" s="1"/>
  <c r="K680" i="7"/>
  <c r="L680" i="7" s="1"/>
  <c r="H680" i="7"/>
  <c r="I680" i="7"/>
  <c r="N679" i="7"/>
  <c r="O679" i="7" s="1"/>
  <c r="K679" i="7"/>
  <c r="L679" i="7" s="1"/>
  <c r="H679" i="7"/>
  <c r="I679" i="7"/>
  <c r="N678" i="7"/>
  <c r="O678" i="7" s="1"/>
  <c r="K678" i="7"/>
  <c r="L678" i="7" s="1"/>
  <c r="H678" i="7"/>
  <c r="I678" i="7" s="1"/>
  <c r="N677" i="7"/>
  <c r="O677" i="7" s="1"/>
  <c r="K677" i="7"/>
  <c r="L677" i="7" s="1"/>
  <c r="H677" i="7"/>
  <c r="I677" i="7" s="1"/>
  <c r="N676" i="7"/>
  <c r="O676" i="7" s="1"/>
  <c r="K676" i="7"/>
  <c r="L676" i="7"/>
  <c r="H676" i="7"/>
  <c r="I676" i="7"/>
  <c r="N675" i="7"/>
  <c r="O675" i="7" s="1"/>
  <c r="K675" i="7"/>
  <c r="L675" i="7" s="1"/>
  <c r="H675" i="7"/>
  <c r="I675" i="7" s="1"/>
  <c r="N674" i="7"/>
  <c r="O674" i="7" s="1"/>
  <c r="K674" i="7"/>
  <c r="L674" i="7"/>
  <c r="H674" i="7"/>
  <c r="I674" i="7" s="1"/>
  <c r="N673" i="7"/>
  <c r="O673" i="7" s="1"/>
  <c r="K673" i="7"/>
  <c r="L673" i="7" s="1"/>
  <c r="H673" i="7"/>
  <c r="I673" i="7" s="1"/>
  <c r="N672" i="7"/>
  <c r="O672" i="7" s="1"/>
  <c r="K672" i="7"/>
  <c r="L672" i="7"/>
  <c r="H672" i="7"/>
  <c r="I672" i="7" s="1"/>
  <c r="N671" i="7"/>
  <c r="O671" i="7" s="1"/>
  <c r="K671" i="7"/>
  <c r="L671" i="7" s="1"/>
  <c r="H671" i="7"/>
  <c r="I671" i="7"/>
  <c r="N670" i="7"/>
  <c r="O670" i="7"/>
  <c r="K670" i="7"/>
  <c r="L670" i="7" s="1"/>
  <c r="H670" i="7"/>
  <c r="I670" i="7" s="1"/>
  <c r="N669" i="7"/>
  <c r="O669" i="7"/>
  <c r="K669" i="7"/>
  <c r="L669" i="7" s="1"/>
  <c r="H669" i="7"/>
  <c r="I669" i="7" s="1"/>
  <c r="N668" i="7"/>
  <c r="O668" i="7" s="1"/>
  <c r="K668" i="7"/>
  <c r="L668" i="7" s="1"/>
  <c r="H668" i="7"/>
  <c r="I668" i="7"/>
  <c r="N667" i="7"/>
  <c r="O667" i="7" s="1"/>
  <c r="K667" i="7"/>
  <c r="L667" i="7" s="1"/>
  <c r="H667" i="7"/>
  <c r="I667" i="7" s="1"/>
  <c r="N666" i="7"/>
  <c r="O666" i="7" s="1"/>
  <c r="K666" i="7"/>
  <c r="L666" i="7" s="1"/>
  <c r="H666" i="7"/>
  <c r="I666" i="7" s="1"/>
  <c r="N665" i="7"/>
  <c r="O665" i="7" s="1"/>
  <c r="K665" i="7"/>
  <c r="L665" i="7" s="1"/>
  <c r="H665" i="7"/>
  <c r="I665" i="7"/>
  <c r="N664" i="7"/>
  <c r="O664" i="7" s="1"/>
  <c r="K664" i="7"/>
  <c r="L664" i="7" s="1"/>
  <c r="H664" i="7"/>
  <c r="I664" i="7" s="1"/>
  <c r="N663" i="7"/>
  <c r="O663" i="7" s="1"/>
  <c r="K663" i="7"/>
  <c r="L663" i="7" s="1"/>
  <c r="H663" i="7"/>
  <c r="I663" i="7" s="1"/>
  <c r="N662" i="7"/>
  <c r="O662" i="7" s="1"/>
  <c r="K662" i="7"/>
  <c r="L662" i="7" s="1"/>
  <c r="H662" i="7"/>
  <c r="I662" i="7" s="1"/>
  <c r="N661" i="7"/>
  <c r="O661" i="7" s="1"/>
  <c r="K661" i="7"/>
  <c r="L661" i="7" s="1"/>
  <c r="H661" i="7"/>
  <c r="I661" i="7" s="1"/>
  <c r="N660" i="7"/>
  <c r="O660" i="7" s="1"/>
  <c r="K660" i="7"/>
  <c r="L660" i="7"/>
  <c r="H660" i="7"/>
  <c r="I660" i="7" s="1"/>
  <c r="N659" i="7"/>
  <c r="O659" i="7"/>
  <c r="K659" i="7"/>
  <c r="L659" i="7"/>
  <c r="H659" i="7"/>
  <c r="I659" i="7" s="1"/>
  <c r="N658" i="7"/>
  <c r="O658" i="7" s="1"/>
  <c r="K658" i="7"/>
  <c r="L658" i="7"/>
  <c r="H658" i="7"/>
  <c r="I658" i="7" s="1"/>
  <c r="N657" i="7"/>
  <c r="O657" i="7" s="1"/>
  <c r="K657" i="7"/>
  <c r="L657" i="7" s="1"/>
  <c r="H657" i="7"/>
  <c r="I657" i="7" s="1"/>
  <c r="N656" i="7"/>
  <c r="O656" i="7" s="1"/>
  <c r="K656" i="7"/>
  <c r="L656" i="7" s="1"/>
  <c r="H656" i="7"/>
  <c r="I656" i="7" s="1"/>
  <c r="N655" i="7"/>
  <c r="O655" i="7" s="1"/>
  <c r="K655" i="7"/>
  <c r="L655" i="7"/>
  <c r="H655" i="7"/>
  <c r="I655" i="7" s="1"/>
  <c r="N654" i="7"/>
  <c r="O654" i="7" s="1"/>
  <c r="K654" i="7"/>
  <c r="L654" i="7" s="1"/>
  <c r="H654" i="7"/>
  <c r="I654" i="7" s="1"/>
  <c r="N653" i="7"/>
  <c r="O653" i="7" s="1"/>
  <c r="K653" i="7"/>
  <c r="L653" i="7" s="1"/>
  <c r="H653" i="7"/>
  <c r="I653" i="7" s="1"/>
  <c r="N652" i="7"/>
  <c r="O652" i="7"/>
  <c r="K652" i="7"/>
  <c r="L652" i="7" s="1"/>
  <c r="H652" i="7"/>
  <c r="I652" i="7" s="1"/>
  <c r="N651" i="7"/>
  <c r="O651" i="7" s="1"/>
  <c r="K651" i="7"/>
  <c r="L651" i="7" s="1"/>
  <c r="H651" i="7"/>
  <c r="I651" i="7" s="1"/>
  <c r="N650" i="7"/>
  <c r="O650" i="7" s="1"/>
  <c r="K650" i="7"/>
  <c r="L650" i="7"/>
  <c r="H650" i="7"/>
  <c r="I650" i="7" s="1"/>
  <c r="N649" i="7"/>
  <c r="O649" i="7"/>
  <c r="K649" i="7"/>
  <c r="L649" i="7" s="1"/>
  <c r="H649" i="7"/>
  <c r="I649" i="7" s="1"/>
  <c r="N648" i="7"/>
  <c r="O648" i="7" s="1"/>
  <c r="K648" i="7"/>
  <c r="L648" i="7"/>
  <c r="H648" i="7"/>
  <c r="I648" i="7" s="1"/>
  <c r="N647" i="7"/>
  <c r="O647" i="7" s="1"/>
  <c r="K647" i="7"/>
  <c r="L647" i="7" s="1"/>
  <c r="H647" i="7"/>
  <c r="I647" i="7" s="1"/>
  <c r="N646" i="7"/>
  <c r="O646" i="7" s="1"/>
  <c r="K646" i="7"/>
  <c r="L646" i="7" s="1"/>
  <c r="H646" i="7"/>
  <c r="I646" i="7" s="1"/>
  <c r="N645" i="7"/>
  <c r="O645" i="7"/>
  <c r="K645" i="7"/>
  <c r="L645" i="7" s="1"/>
  <c r="H645" i="7"/>
  <c r="I645" i="7" s="1"/>
  <c r="N644" i="7"/>
  <c r="O644" i="7"/>
  <c r="K644" i="7"/>
  <c r="L644" i="7" s="1"/>
  <c r="H644" i="7"/>
  <c r="I644" i="7"/>
  <c r="N643" i="7"/>
  <c r="O643" i="7"/>
  <c r="K643" i="7"/>
  <c r="L643" i="7" s="1"/>
  <c r="H643" i="7"/>
  <c r="I643" i="7" s="1"/>
  <c r="N642" i="7"/>
  <c r="O642" i="7" s="1"/>
  <c r="K642" i="7"/>
  <c r="L642" i="7" s="1"/>
  <c r="H642" i="7"/>
  <c r="I642" i="7"/>
  <c r="N641" i="7"/>
  <c r="O641" i="7" s="1"/>
  <c r="K641" i="7"/>
  <c r="L641" i="7"/>
  <c r="H641" i="7"/>
  <c r="I641" i="7" s="1"/>
  <c r="N640" i="7"/>
  <c r="O640" i="7" s="1"/>
  <c r="K640" i="7"/>
  <c r="L640" i="7" s="1"/>
  <c r="H640" i="7"/>
  <c r="I640" i="7" s="1"/>
  <c r="N639" i="7"/>
  <c r="O639" i="7" s="1"/>
  <c r="K639" i="7"/>
  <c r="L639" i="7" s="1"/>
  <c r="H639" i="7"/>
  <c r="I639" i="7"/>
  <c r="N638" i="7"/>
  <c r="O638" i="7" s="1"/>
  <c r="K638" i="7"/>
  <c r="L638" i="7" s="1"/>
  <c r="H638" i="7"/>
  <c r="I638" i="7"/>
  <c r="N637" i="7"/>
  <c r="O637" i="7" s="1"/>
  <c r="K637" i="7"/>
  <c r="L637" i="7" s="1"/>
  <c r="H637" i="7"/>
  <c r="I637" i="7" s="1"/>
  <c r="N636" i="7"/>
  <c r="O636" i="7" s="1"/>
  <c r="K636" i="7"/>
  <c r="L636" i="7" s="1"/>
  <c r="H636" i="7"/>
  <c r="I636" i="7" s="1"/>
  <c r="N635" i="7"/>
  <c r="O635" i="7" s="1"/>
  <c r="K635" i="7"/>
  <c r="L635" i="7" s="1"/>
  <c r="H635" i="7"/>
  <c r="I635" i="7" s="1"/>
  <c r="N634" i="7"/>
  <c r="O634" i="7" s="1"/>
  <c r="K634" i="7"/>
  <c r="L634" i="7" s="1"/>
  <c r="H634" i="7"/>
  <c r="I634" i="7"/>
  <c r="N633" i="7"/>
  <c r="O633" i="7"/>
  <c r="K633" i="7"/>
  <c r="L633" i="7" s="1"/>
  <c r="H633" i="7"/>
  <c r="I633" i="7" s="1"/>
  <c r="N632" i="7"/>
  <c r="O632" i="7"/>
  <c r="K632" i="7"/>
  <c r="L632" i="7"/>
  <c r="H632" i="7"/>
  <c r="I632" i="7" s="1"/>
  <c r="N631" i="7"/>
  <c r="O631" i="7" s="1"/>
  <c r="K631" i="7"/>
  <c r="L631" i="7"/>
  <c r="H631" i="7"/>
  <c r="I631" i="7" s="1"/>
  <c r="N630" i="7"/>
  <c r="O630" i="7" s="1"/>
  <c r="K630" i="7"/>
  <c r="L630" i="7" s="1"/>
  <c r="H630" i="7"/>
  <c r="I630" i="7" s="1"/>
  <c r="N629" i="7"/>
  <c r="O629" i="7" s="1"/>
  <c r="K629" i="7"/>
  <c r="L629" i="7" s="1"/>
  <c r="H629" i="7"/>
  <c r="I629" i="7" s="1"/>
  <c r="N628" i="7"/>
  <c r="O628" i="7" s="1"/>
  <c r="K628" i="7"/>
  <c r="L628" i="7"/>
  <c r="H628" i="7"/>
  <c r="I628" i="7" s="1"/>
  <c r="N627" i="7"/>
  <c r="O627" i="7" s="1"/>
  <c r="K627" i="7"/>
  <c r="L627" i="7" s="1"/>
  <c r="H627" i="7"/>
  <c r="I627" i="7" s="1"/>
  <c r="N626" i="7"/>
  <c r="O626" i="7" s="1"/>
  <c r="K626" i="7"/>
  <c r="L626" i="7"/>
  <c r="H626" i="7"/>
  <c r="I626" i="7"/>
  <c r="N625" i="7"/>
  <c r="O625" i="7" s="1"/>
  <c r="K625" i="7"/>
  <c r="L625" i="7" s="1"/>
  <c r="H625" i="7"/>
  <c r="I625" i="7" s="1"/>
  <c r="N624" i="7"/>
  <c r="O624" i="7" s="1"/>
  <c r="K624" i="7"/>
  <c r="L624" i="7"/>
  <c r="H624" i="7"/>
  <c r="I624" i="7" s="1"/>
  <c r="N623" i="7"/>
  <c r="O623" i="7" s="1"/>
  <c r="K623" i="7"/>
  <c r="L623" i="7" s="1"/>
  <c r="H623" i="7"/>
  <c r="I623" i="7" s="1"/>
  <c r="N622" i="7"/>
  <c r="O622" i="7" s="1"/>
  <c r="K622" i="7"/>
  <c r="L622" i="7"/>
  <c r="H622" i="7"/>
  <c r="I622" i="7" s="1"/>
  <c r="N621" i="7"/>
  <c r="O621" i="7" s="1"/>
  <c r="K621" i="7"/>
  <c r="L621" i="7" s="1"/>
  <c r="H621" i="7"/>
  <c r="I621" i="7" s="1"/>
  <c r="N620" i="7"/>
  <c r="O620" i="7" s="1"/>
  <c r="K620" i="7"/>
  <c r="L620" i="7"/>
  <c r="H620" i="7"/>
  <c r="I620" i="7" s="1"/>
  <c r="N619" i="7"/>
  <c r="O619" i="7" s="1"/>
  <c r="K619" i="7"/>
  <c r="L619" i="7" s="1"/>
  <c r="H619" i="7"/>
  <c r="I619" i="7" s="1"/>
  <c r="N618" i="7"/>
  <c r="O618" i="7" s="1"/>
  <c r="K618" i="7"/>
  <c r="L618" i="7" s="1"/>
  <c r="H618" i="7"/>
  <c r="I618" i="7" s="1"/>
  <c r="N617" i="7"/>
  <c r="O617" i="7" s="1"/>
  <c r="K617" i="7"/>
  <c r="L617" i="7" s="1"/>
  <c r="H617" i="7"/>
  <c r="I617" i="7"/>
  <c r="N616" i="7"/>
  <c r="O616" i="7" s="1"/>
  <c r="K616" i="7"/>
  <c r="L616" i="7"/>
  <c r="H616" i="7"/>
  <c r="I616" i="7" s="1"/>
  <c r="N615" i="7"/>
  <c r="O615" i="7" s="1"/>
  <c r="K615" i="7"/>
  <c r="L615" i="7"/>
  <c r="H615" i="7"/>
  <c r="I615" i="7" s="1"/>
  <c r="N614" i="7"/>
  <c r="O614" i="7" s="1"/>
  <c r="K614" i="7"/>
  <c r="L614" i="7" s="1"/>
  <c r="H614" i="7"/>
  <c r="I614" i="7" s="1"/>
  <c r="N613" i="7"/>
  <c r="O613" i="7" s="1"/>
  <c r="K613" i="7"/>
  <c r="L613" i="7" s="1"/>
  <c r="H613" i="7"/>
  <c r="I613" i="7" s="1"/>
  <c r="N612" i="7"/>
  <c r="O612" i="7" s="1"/>
  <c r="K612" i="7"/>
  <c r="L612" i="7" s="1"/>
  <c r="H612" i="7"/>
  <c r="I612" i="7" s="1"/>
  <c r="N611" i="7"/>
  <c r="O611" i="7" s="1"/>
  <c r="K611" i="7"/>
  <c r="L611" i="7" s="1"/>
  <c r="H611" i="7"/>
  <c r="I611" i="7" s="1"/>
  <c r="N610" i="7"/>
  <c r="O610" i="7" s="1"/>
  <c r="K610" i="7"/>
  <c r="L610" i="7" s="1"/>
  <c r="H610" i="7"/>
  <c r="I610" i="7" s="1"/>
  <c r="N609" i="7"/>
  <c r="O609" i="7" s="1"/>
  <c r="K609" i="7"/>
  <c r="L609" i="7" s="1"/>
  <c r="H609" i="7"/>
  <c r="I609" i="7"/>
  <c r="N608" i="7"/>
  <c r="O608" i="7" s="1"/>
  <c r="K608" i="7"/>
  <c r="L608" i="7"/>
  <c r="H608" i="7"/>
  <c r="I608" i="7" s="1"/>
  <c r="N607" i="7"/>
  <c r="O607" i="7" s="1"/>
  <c r="K607" i="7"/>
  <c r="L607" i="7"/>
  <c r="H607" i="7"/>
  <c r="I607" i="7" s="1"/>
  <c r="N606" i="7"/>
  <c r="O606" i="7" s="1"/>
  <c r="K606" i="7"/>
  <c r="L606" i="7"/>
  <c r="H606" i="7"/>
  <c r="I606" i="7" s="1"/>
  <c r="N605" i="7"/>
  <c r="O605" i="7" s="1"/>
  <c r="K605" i="7"/>
  <c r="L605" i="7" s="1"/>
  <c r="H605" i="7"/>
  <c r="I605" i="7" s="1"/>
  <c r="N604" i="7"/>
  <c r="O604" i="7" s="1"/>
  <c r="K604" i="7"/>
  <c r="L604" i="7" s="1"/>
  <c r="H604" i="7"/>
  <c r="I604" i="7" s="1"/>
  <c r="N603" i="7"/>
  <c r="O603" i="7" s="1"/>
  <c r="K603" i="7"/>
  <c r="L603" i="7" s="1"/>
  <c r="H603" i="7"/>
  <c r="I603" i="7" s="1"/>
  <c r="N602" i="7"/>
  <c r="O602" i="7" s="1"/>
  <c r="K602" i="7"/>
  <c r="L602" i="7" s="1"/>
  <c r="H602" i="7"/>
  <c r="I602" i="7" s="1"/>
  <c r="N601" i="7"/>
  <c r="O601" i="7"/>
  <c r="K601" i="7"/>
  <c r="L601" i="7"/>
  <c r="H601" i="7"/>
  <c r="I601" i="7" s="1"/>
  <c r="N600" i="7"/>
  <c r="O600" i="7" s="1"/>
  <c r="K600" i="7"/>
  <c r="L600" i="7" s="1"/>
  <c r="H600" i="7"/>
  <c r="I600" i="7" s="1"/>
  <c r="N599" i="7"/>
  <c r="O599" i="7" s="1"/>
  <c r="K599" i="7"/>
  <c r="L599" i="7" s="1"/>
  <c r="H599" i="7"/>
  <c r="I599" i="7" s="1"/>
  <c r="N598" i="7"/>
  <c r="O598" i="7" s="1"/>
  <c r="K598" i="7"/>
  <c r="L598" i="7" s="1"/>
  <c r="H598" i="7"/>
  <c r="I598" i="7" s="1"/>
  <c r="N597" i="7"/>
  <c r="O597" i="7" s="1"/>
  <c r="K597" i="7"/>
  <c r="L597" i="7" s="1"/>
  <c r="H597" i="7"/>
  <c r="I597" i="7" s="1"/>
  <c r="N596" i="7"/>
  <c r="O596" i="7" s="1"/>
  <c r="K596" i="7"/>
  <c r="L596" i="7"/>
  <c r="H596" i="7"/>
  <c r="I596" i="7"/>
  <c r="N595" i="7"/>
  <c r="O595" i="7" s="1"/>
  <c r="K595" i="7"/>
  <c r="L595" i="7" s="1"/>
  <c r="H595" i="7"/>
  <c r="I595" i="7" s="1"/>
  <c r="N594" i="7"/>
  <c r="O594" i="7"/>
  <c r="K594" i="7"/>
  <c r="L594" i="7"/>
  <c r="H594" i="7"/>
  <c r="I594" i="7" s="1"/>
  <c r="N593" i="7"/>
  <c r="O593" i="7"/>
  <c r="K593" i="7"/>
  <c r="L593" i="7" s="1"/>
  <c r="H593" i="7"/>
  <c r="I593" i="7"/>
  <c r="N592" i="7"/>
  <c r="O592" i="7" s="1"/>
  <c r="K592" i="7"/>
  <c r="L592" i="7" s="1"/>
  <c r="H592" i="7"/>
  <c r="I592" i="7" s="1"/>
  <c r="N591" i="7"/>
  <c r="O591" i="7" s="1"/>
  <c r="K591" i="7"/>
  <c r="L591" i="7" s="1"/>
  <c r="H591" i="7"/>
  <c r="I591" i="7"/>
  <c r="N590" i="7"/>
  <c r="O590" i="7"/>
  <c r="K590" i="7"/>
  <c r="L590" i="7" s="1"/>
  <c r="H590" i="7"/>
  <c r="I590" i="7" s="1"/>
  <c r="N589" i="7"/>
  <c r="O589" i="7" s="1"/>
  <c r="K589" i="7"/>
  <c r="L589" i="7" s="1"/>
  <c r="H589" i="7"/>
  <c r="I589" i="7"/>
  <c r="N588" i="7"/>
  <c r="O588" i="7" s="1"/>
  <c r="K588" i="7"/>
  <c r="L588" i="7"/>
  <c r="H588" i="7"/>
  <c r="I588" i="7"/>
  <c r="N587" i="7"/>
  <c r="O587" i="7" s="1"/>
  <c r="K587" i="7"/>
  <c r="L587" i="7" s="1"/>
  <c r="H587" i="7"/>
  <c r="I587" i="7" s="1"/>
  <c r="N586" i="7"/>
  <c r="O586" i="7" s="1"/>
  <c r="K586" i="7"/>
  <c r="L586" i="7" s="1"/>
  <c r="H586" i="7"/>
  <c r="I586" i="7" s="1"/>
  <c r="N585" i="7"/>
  <c r="O585" i="7" s="1"/>
  <c r="K585" i="7"/>
  <c r="L585" i="7" s="1"/>
  <c r="H585" i="7"/>
  <c r="I585" i="7"/>
  <c r="N584" i="7"/>
  <c r="O584" i="7" s="1"/>
  <c r="K584" i="7"/>
  <c r="L584" i="7" s="1"/>
  <c r="H584" i="7"/>
  <c r="I584" i="7" s="1"/>
  <c r="N583" i="7"/>
  <c r="O583" i="7" s="1"/>
  <c r="K583" i="7"/>
  <c r="L583" i="7"/>
  <c r="H583" i="7"/>
  <c r="I583" i="7" s="1"/>
  <c r="N582" i="7"/>
  <c r="O582" i="7" s="1"/>
  <c r="K582" i="7"/>
  <c r="L582" i="7" s="1"/>
  <c r="H582" i="7"/>
  <c r="I582" i="7" s="1"/>
  <c r="N581" i="7"/>
  <c r="O581" i="7" s="1"/>
  <c r="K581" i="7"/>
  <c r="L581" i="7" s="1"/>
  <c r="H581" i="7"/>
  <c r="I581" i="7" s="1"/>
  <c r="N580" i="7"/>
  <c r="O580" i="7"/>
  <c r="K580" i="7"/>
  <c r="L580" i="7"/>
  <c r="H580" i="7"/>
  <c r="I580" i="7" s="1"/>
  <c r="N579" i="7"/>
  <c r="O579" i="7"/>
  <c r="K579" i="7"/>
  <c r="L579" i="7"/>
  <c r="H579" i="7"/>
  <c r="I579" i="7" s="1"/>
  <c r="N578" i="7"/>
  <c r="O578" i="7"/>
  <c r="K578" i="7"/>
  <c r="L578" i="7" s="1"/>
  <c r="H578" i="7"/>
  <c r="I578" i="7" s="1"/>
  <c r="N577" i="7"/>
  <c r="O577" i="7"/>
  <c r="K577" i="7"/>
  <c r="L577" i="7" s="1"/>
  <c r="H577" i="7"/>
  <c r="I577" i="7" s="1"/>
  <c r="N576" i="7"/>
  <c r="O576" i="7" s="1"/>
  <c r="K576" i="7"/>
  <c r="L576" i="7" s="1"/>
  <c r="H576" i="7"/>
  <c r="I576" i="7" s="1"/>
  <c r="N575" i="7"/>
  <c r="O575" i="7" s="1"/>
  <c r="K575" i="7"/>
  <c r="L575" i="7" s="1"/>
  <c r="H575" i="7"/>
  <c r="I575" i="7" s="1"/>
  <c r="N574" i="7"/>
  <c r="O574" i="7" s="1"/>
  <c r="K574" i="7"/>
  <c r="L574" i="7"/>
  <c r="H574" i="7"/>
  <c r="I574" i="7" s="1"/>
  <c r="N573" i="7"/>
  <c r="O573" i="7"/>
  <c r="K573" i="7"/>
  <c r="L573" i="7"/>
  <c r="H573" i="7"/>
  <c r="I573" i="7"/>
  <c r="N572" i="7"/>
  <c r="O572" i="7" s="1"/>
  <c r="K572" i="7"/>
  <c r="L572" i="7" s="1"/>
  <c r="H572" i="7"/>
  <c r="I572" i="7"/>
  <c r="N571" i="7"/>
  <c r="O571" i="7"/>
  <c r="K571" i="7"/>
  <c r="L571" i="7" s="1"/>
  <c r="H571" i="7"/>
  <c r="I571" i="7"/>
  <c r="N570" i="7"/>
  <c r="O570" i="7" s="1"/>
  <c r="K570" i="7"/>
  <c r="L570" i="7" s="1"/>
  <c r="H570" i="7"/>
  <c r="I570" i="7" s="1"/>
  <c r="N569" i="7"/>
  <c r="O569" i="7" s="1"/>
  <c r="K569" i="7"/>
  <c r="L569" i="7"/>
  <c r="H569" i="7"/>
  <c r="I569" i="7"/>
  <c r="N568" i="7"/>
  <c r="O568" i="7" s="1"/>
  <c r="K568" i="7"/>
  <c r="L568" i="7"/>
  <c r="H568" i="7"/>
  <c r="I568" i="7" s="1"/>
  <c r="N567" i="7"/>
  <c r="O567" i="7"/>
  <c r="K567" i="7"/>
  <c r="L567" i="7" s="1"/>
  <c r="H567" i="7"/>
  <c r="I567" i="7" s="1"/>
  <c r="N566" i="7"/>
  <c r="O566" i="7" s="1"/>
  <c r="K566" i="7"/>
  <c r="L566" i="7"/>
  <c r="H566" i="7"/>
  <c r="I566" i="7" s="1"/>
  <c r="N565" i="7"/>
  <c r="O565" i="7"/>
  <c r="K565" i="7"/>
  <c r="L565" i="7" s="1"/>
  <c r="H565" i="7"/>
  <c r="I565" i="7"/>
  <c r="N564" i="7"/>
  <c r="O564" i="7" s="1"/>
  <c r="K564" i="7"/>
  <c r="L564" i="7" s="1"/>
  <c r="H564" i="7"/>
  <c r="I564" i="7"/>
  <c r="N563" i="7"/>
  <c r="O563" i="7"/>
  <c r="K563" i="7"/>
  <c r="L563" i="7" s="1"/>
  <c r="H563" i="7"/>
  <c r="I563" i="7" s="1"/>
  <c r="N562" i="7"/>
  <c r="O562" i="7"/>
  <c r="K562" i="7"/>
  <c r="L562" i="7" s="1"/>
  <c r="H562" i="7"/>
  <c r="I562" i="7"/>
  <c r="N561" i="7"/>
  <c r="O561" i="7" s="1"/>
  <c r="K561" i="7"/>
  <c r="L561" i="7" s="1"/>
  <c r="H561" i="7"/>
  <c r="I561" i="7" s="1"/>
  <c r="N560" i="7"/>
  <c r="O560" i="7" s="1"/>
  <c r="K560" i="7"/>
  <c r="L560" i="7" s="1"/>
  <c r="H560" i="7"/>
  <c r="I560" i="7" s="1"/>
  <c r="N559" i="7"/>
  <c r="O559" i="7" s="1"/>
  <c r="K559" i="7"/>
  <c r="L559" i="7" s="1"/>
  <c r="H559" i="7"/>
  <c r="I559" i="7" s="1"/>
  <c r="N558" i="7"/>
  <c r="O558" i="7" s="1"/>
  <c r="K558" i="7"/>
  <c r="L558" i="7" s="1"/>
  <c r="H558" i="7"/>
  <c r="I558" i="7"/>
  <c r="N557" i="7"/>
  <c r="O557" i="7"/>
  <c r="K557" i="7"/>
  <c r="L557" i="7" s="1"/>
  <c r="H557" i="7"/>
  <c r="I557" i="7"/>
  <c r="N556" i="7"/>
  <c r="O556" i="7" s="1"/>
  <c r="K556" i="7"/>
  <c r="L556" i="7" s="1"/>
  <c r="H556" i="7"/>
  <c r="I556" i="7"/>
  <c r="N555" i="7"/>
  <c r="O555" i="7" s="1"/>
  <c r="K555" i="7"/>
  <c r="L555" i="7" s="1"/>
  <c r="H555" i="7"/>
  <c r="I555" i="7"/>
  <c r="N554" i="7"/>
  <c r="O554" i="7" s="1"/>
  <c r="K554" i="7"/>
  <c r="L554" i="7" s="1"/>
  <c r="H554" i="7"/>
  <c r="I554" i="7" s="1"/>
  <c r="N553" i="7"/>
  <c r="O553" i="7"/>
  <c r="K553" i="7"/>
  <c r="L553" i="7" s="1"/>
  <c r="H553" i="7"/>
  <c r="I553" i="7" s="1"/>
  <c r="N552" i="7"/>
  <c r="O552" i="7"/>
  <c r="K552" i="7"/>
  <c r="L552" i="7" s="1"/>
  <c r="H552" i="7"/>
  <c r="I552" i="7" s="1"/>
  <c r="N550" i="7"/>
  <c r="O550" i="7"/>
  <c r="K550" i="7"/>
  <c r="L550" i="7"/>
  <c r="H550" i="7"/>
  <c r="I550" i="7" s="1"/>
  <c r="N549" i="7"/>
  <c r="O549" i="7" s="1"/>
  <c r="K549" i="7"/>
  <c r="L549" i="7" s="1"/>
  <c r="H549" i="7"/>
  <c r="I549" i="7" s="1"/>
  <c r="N548" i="7"/>
  <c r="O548" i="7" s="1"/>
  <c r="K548" i="7"/>
  <c r="L548" i="7" s="1"/>
  <c r="H548" i="7"/>
  <c r="I548" i="7" s="1"/>
  <c r="N547" i="7"/>
  <c r="O547" i="7" s="1"/>
  <c r="K547" i="7"/>
  <c r="L547" i="7" s="1"/>
  <c r="H547" i="7"/>
  <c r="I547" i="7"/>
  <c r="N546" i="7"/>
  <c r="O546" i="7"/>
  <c r="K546" i="7"/>
  <c r="L546" i="7" s="1"/>
  <c r="H546" i="7"/>
  <c r="I546" i="7"/>
  <c r="N545" i="7"/>
  <c r="O545" i="7" s="1"/>
  <c r="K545" i="7"/>
  <c r="L545" i="7"/>
  <c r="H545" i="7"/>
  <c r="I545" i="7" s="1"/>
  <c r="N544" i="7"/>
  <c r="O544" i="7" s="1"/>
  <c r="K544" i="7"/>
  <c r="L544" i="7" s="1"/>
  <c r="H544" i="7"/>
  <c r="I544" i="7" s="1"/>
  <c r="N543" i="7"/>
  <c r="O543" i="7" s="1"/>
  <c r="K543" i="7"/>
  <c r="L543" i="7"/>
  <c r="H543" i="7"/>
  <c r="I543" i="7" s="1"/>
  <c r="N542" i="7"/>
  <c r="O542" i="7" s="1"/>
  <c r="K542" i="7"/>
  <c r="L542" i="7" s="1"/>
  <c r="H542" i="7"/>
  <c r="I542" i="7" s="1"/>
  <c r="N541" i="7"/>
  <c r="O541" i="7" s="1"/>
  <c r="K541" i="7"/>
  <c r="L541" i="7"/>
  <c r="H541" i="7"/>
  <c r="I541" i="7" s="1"/>
  <c r="N540" i="7"/>
  <c r="O540" i="7" s="1"/>
  <c r="K540" i="7"/>
  <c r="L540" i="7"/>
  <c r="H540" i="7"/>
  <c r="I540" i="7"/>
  <c r="N539" i="7"/>
  <c r="O539" i="7" s="1"/>
  <c r="K539" i="7"/>
  <c r="L539" i="7" s="1"/>
  <c r="H539" i="7"/>
  <c r="I539" i="7"/>
  <c r="N538" i="7"/>
  <c r="O538" i="7"/>
  <c r="K538" i="7"/>
  <c r="L538" i="7" s="1"/>
  <c r="H538" i="7"/>
  <c r="I538" i="7"/>
  <c r="N537" i="7"/>
  <c r="O537" i="7" s="1"/>
  <c r="K537" i="7"/>
  <c r="L537" i="7" s="1"/>
  <c r="H537" i="7"/>
  <c r="I537" i="7" s="1"/>
  <c r="N536" i="7"/>
  <c r="O536" i="7"/>
  <c r="K536" i="7"/>
  <c r="L536" i="7" s="1"/>
  <c r="H536" i="7"/>
  <c r="I536" i="7"/>
  <c r="N535" i="7"/>
  <c r="O535" i="7" s="1"/>
  <c r="K535" i="7"/>
  <c r="L535" i="7" s="1"/>
  <c r="H535" i="7"/>
  <c r="I535" i="7" s="1"/>
  <c r="N534" i="7"/>
  <c r="O534" i="7"/>
  <c r="K534" i="7"/>
  <c r="L534" i="7"/>
  <c r="H534" i="7"/>
  <c r="I534" i="7"/>
  <c r="N533" i="7"/>
  <c r="O533" i="7" s="1"/>
  <c r="K533" i="7"/>
  <c r="L533" i="7"/>
  <c r="H533" i="7"/>
  <c r="I533" i="7" s="1"/>
  <c r="N532" i="7"/>
  <c r="O532" i="7" s="1"/>
  <c r="K532" i="7"/>
  <c r="L532" i="7" s="1"/>
  <c r="H532" i="7"/>
  <c r="I532" i="7" s="1"/>
  <c r="N531" i="7"/>
  <c r="O531" i="7" s="1"/>
  <c r="K531" i="7"/>
  <c r="L531" i="7" s="1"/>
  <c r="H531" i="7"/>
  <c r="I531" i="7"/>
  <c r="N530" i="7"/>
  <c r="O530" i="7"/>
  <c r="K530" i="7"/>
  <c r="L530" i="7" s="1"/>
  <c r="H530" i="7"/>
  <c r="I530" i="7" s="1"/>
  <c r="N529" i="7"/>
  <c r="O529" i="7" s="1"/>
  <c r="K529" i="7"/>
  <c r="L529" i="7" s="1"/>
  <c r="H529" i="7"/>
  <c r="I529" i="7" s="1"/>
  <c r="N528" i="7"/>
  <c r="O528" i="7"/>
  <c r="K528" i="7"/>
  <c r="L528" i="7" s="1"/>
  <c r="H528" i="7"/>
  <c r="I528" i="7"/>
  <c r="N527" i="7"/>
  <c r="O527" i="7" s="1"/>
  <c r="K527" i="7"/>
  <c r="L527" i="7" s="1"/>
  <c r="H527" i="7"/>
  <c r="I527" i="7" s="1"/>
  <c r="N526" i="7"/>
  <c r="O526" i="7" s="1"/>
  <c r="K526" i="7"/>
  <c r="L526" i="7"/>
  <c r="H526" i="7"/>
  <c r="I526" i="7" s="1"/>
  <c r="N525" i="7"/>
  <c r="O525" i="7" s="1"/>
  <c r="K525" i="7"/>
  <c r="L525" i="7"/>
  <c r="H525" i="7"/>
  <c r="I525" i="7" s="1"/>
  <c r="N524" i="7"/>
  <c r="O524" i="7" s="1"/>
  <c r="K524" i="7"/>
  <c r="L524" i="7"/>
  <c r="H524" i="7"/>
  <c r="I524" i="7" s="1"/>
  <c r="N523" i="7"/>
  <c r="O523" i="7" s="1"/>
  <c r="K523" i="7"/>
  <c r="L523" i="7" s="1"/>
  <c r="H523" i="7"/>
  <c r="I523" i="7"/>
  <c r="N522" i="7"/>
  <c r="O522" i="7"/>
  <c r="K522" i="7"/>
  <c r="L522" i="7" s="1"/>
  <c r="H522" i="7"/>
  <c r="I522" i="7"/>
  <c r="N521" i="7"/>
  <c r="O521" i="7" s="1"/>
  <c r="K521" i="7"/>
  <c r="L521" i="7"/>
  <c r="H521" i="7"/>
  <c r="I521" i="7"/>
  <c r="N520" i="7"/>
  <c r="O520" i="7" s="1"/>
  <c r="K520" i="7"/>
  <c r="L520" i="7" s="1"/>
  <c r="H520" i="7"/>
  <c r="I520" i="7"/>
  <c r="N519" i="7"/>
  <c r="O519" i="7" s="1"/>
  <c r="K519" i="7"/>
  <c r="L519" i="7"/>
  <c r="H519" i="7"/>
  <c r="I519" i="7" s="1"/>
  <c r="N518" i="7"/>
  <c r="O518" i="7" s="1"/>
  <c r="K518" i="7"/>
  <c r="L518" i="7" s="1"/>
  <c r="H518" i="7"/>
  <c r="I518" i="7"/>
  <c r="N517" i="7"/>
  <c r="O517" i="7" s="1"/>
  <c r="K517" i="7"/>
  <c r="L517" i="7" s="1"/>
  <c r="H517" i="7"/>
  <c r="I517" i="7" s="1"/>
  <c r="N516" i="7"/>
  <c r="O516" i="7"/>
  <c r="K516" i="7"/>
  <c r="L516" i="7" s="1"/>
  <c r="H516" i="7"/>
  <c r="I516" i="7"/>
  <c r="N515" i="7"/>
  <c r="O515" i="7"/>
  <c r="K515" i="7"/>
  <c r="L515" i="7" s="1"/>
  <c r="H515" i="7"/>
  <c r="I515" i="7" s="1"/>
  <c r="N514" i="7"/>
  <c r="O514" i="7"/>
  <c r="K514" i="7"/>
  <c r="L514" i="7" s="1"/>
  <c r="H514" i="7"/>
  <c r="I514" i="7"/>
  <c r="N513" i="7"/>
  <c r="O513" i="7"/>
  <c r="K513" i="7"/>
  <c r="L513" i="7" s="1"/>
  <c r="H513" i="7"/>
  <c r="I513" i="7" s="1"/>
  <c r="N512" i="7"/>
  <c r="O512" i="7" s="1"/>
  <c r="K512" i="7"/>
  <c r="L512" i="7"/>
  <c r="H512" i="7"/>
  <c r="I512" i="7"/>
  <c r="N511" i="7"/>
  <c r="O511" i="7" s="1"/>
  <c r="K511" i="7"/>
  <c r="L511" i="7"/>
  <c r="H511" i="7"/>
  <c r="I511" i="7" s="1"/>
  <c r="N510" i="7"/>
  <c r="O510" i="7"/>
  <c r="K510" i="7"/>
  <c r="L510" i="7"/>
  <c r="H510" i="7"/>
  <c r="I510" i="7" s="1"/>
  <c r="N509" i="7"/>
  <c r="O509" i="7" s="1"/>
  <c r="K509" i="7"/>
  <c r="L509" i="7"/>
  <c r="H509" i="7"/>
  <c r="I509" i="7" s="1"/>
  <c r="N508" i="7"/>
  <c r="O508" i="7" s="1"/>
  <c r="K508" i="7"/>
  <c r="L508" i="7" s="1"/>
  <c r="H508" i="7"/>
  <c r="I508" i="7" s="1"/>
  <c r="N507" i="7"/>
  <c r="O507" i="7"/>
  <c r="K507" i="7"/>
  <c r="L507" i="7"/>
  <c r="H507" i="7"/>
  <c r="I507" i="7" s="1"/>
  <c r="N506" i="7"/>
  <c r="O506" i="7" s="1"/>
  <c r="K506" i="7"/>
  <c r="L506" i="7" s="1"/>
  <c r="H506" i="7"/>
  <c r="I506" i="7"/>
  <c r="N505" i="7"/>
  <c r="O505" i="7" s="1"/>
  <c r="K505" i="7"/>
  <c r="L505" i="7" s="1"/>
  <c r="H505" i="7"/>
  <c r="I505" i="7" s="1"/>
  <c r="N504" i="7"/>
  <c r="O504" i="7" s="1"/>
  <c r="K504" i="7"/>
  <c r="L504" i="7" s="1"/>
  <c r="H504" i="7"/>
  <c r="I504" i="7"/>
  <c r="N503" i="7"/>
  <c r="O503" i="7" s="1"/>
  <c r="K503" i="7"/>
  <c r="L503" i="7" s="1"/>
  <c r="H503" i="7"/>
  <c r="I503" i="7" s="1"/>
  <c r="N502" i="7"/>
  <c r="O502" i="7"/>
  <c r="K502" i="7"/>
  <c r="L502" i="7"/>
  <c r="H502" i="7"/>
  <c r="I502" i="7" s="1"/>
  <c r="N501" i="7"/>
  <c r="O501" i="7" s="1"/>
  <c r="K501" i="7"/>
  <c r="L501" i="7"/>
  <c r="H501" i="7"/>
  <c r="I501" i="7" s="1"/>
  <c r="N500" i="7"/>
  <c r="O500" i="7"/>
  <c r="K500" i="7"/>
  <c r="L500" i="7" s="1"/>
  <c r="H500" i="7"/>
  <c r="I500" i="7" s="1"/>
  <c r="N499" i="7"/>
  <c r="O499" i="7" s="1"/>
  <c r="K499" i="7"/>
  <c r="L499" i="7" s="1"/>
  <c r="H499" i="7"/>
  <c r="I499" i="7"/>
  <c r="N498" i="7"/>
  <c r="O498" i="7" s="1"/>
  <c r="K498" i="7"/>
  <c r="L498" i="7" s="1"/>
  <c r="H498" i="7"/>
  <c r="I498" i="7" s="1"/>
  <c r="N497" i="7"/>
  <c r="O497" i="7" s="1"/>
  <c r="K497" i="7"/>
  <c r="L497" i="7" s="1"/>
  <c r="H497" i="7"/>
  <c r="I497" i="7"/>
  <c r="N496" i="7"/>
  <c r="O496" i="7"/>
  <c r="K496" i="7"/>
  <c r="L496" i="7" s="1"/>
  <c r="H496" i="7"/>
  <c r="I496" i="7" s="1"/>
  <c r="N495" i="7"/>
  <c r="O495" i="7" s="1"/>
  <c r="K495" i="7"/>
  <c r="L495" i="7" s="1"/>
  <c r="H495" i="7"/>
  <c r="I495" i="7" s="1"/>
  <c r="N494" i="7"/>
  <c r="O494" i="7" s="1"/>
  <c r="K494" i="7"/>
  <c r="L494" i="7" s="1"/>
  <c r="H494" i="7"/>
  <c r="I494" i="7" s="1"/>
  <c r="N493" i="7"/>
  <c r="O493" i="7"/>
  <c r="K493" i="7"/>
  <c r="L493" i="7"/>
  <c r="H493" i="7"/>
  <c r="I493" i="7" s="1"/>
  <c r="N492" i="7"/>
  <c r="O492" i="7" s="1"/>
  <c r="K492" i="7"/>
  <c r="L492" i="7" s="1"/>
  <c r="H492" i="7"/>
  <c r="I492" i="7" s="1"/>
  <c r="N491" i="7"/>
  <c r="O491" i="7" s="1"/>
  <c r="K491" i="7"/>
  <c r="L491" i="7"/>
  <c r="H491" i="7"/>
  <c r="I491" i="7" s="1"/>
  <c r="N490" i="7"/>
  <c r="O490" i="7" s="1"/>
  <c r="K490" i="7"/>
  <c r="L490" i="7" s="1"/>
  <c r="H490" i="7"/>
  <c r="I490" i="7" s="1"/>
  <c r="N489" i="7"/>
  <c r="O489" i="7" s="1"/>
  <c r="K489" i="7"/>
  <c r="L489" i="7" s="1"/>
  <c r="H489" i="7"/>
  <c r="I489" i="7" s="1"/>
  <c r="N488" i="7"/>
  <c r="O488" i="7"/>
  <c r="K488" i="7"/>
  <c r="L488" i="7" s="1"/>
  <c r="H488" i="7"/>
  <c r="I488" i="7" s="1"/>
  <c r="N487" i="7"/>
  <c r="O487" i="7"/>
  <c r="K487" i="7"/>
  <c r="L487" i="7" s="1"/>
  <c r="H487" i="7"/>
  <c r="I487" i="7"/>
  <c r="N486" i="7"/>
  <c r="O486" i="7" s="1"/>
  <c r="K486" i="7"/>
  <c r="L486" i="7" s="1"/>
  <c r="H486" i="7"/>
  <c r="I486" i="7" s="1"/>
  <c r="N485" i="7"/>
  <c r="O485" i="7"/>
  <c r="K485" i="7"/>
  <c r="L485" i="7"/>
  <c r="H485" i="7"/>
  <c r="I485" i="7" s="1"/>
  <c r="N484" i="7"/>
  <c r="O484" i="7"/>
  <c r="K484" i="7"/>
  <c r="L484" i="7" s="1"/>
  <c r="H484" i="7"/>
  <c r="I484" i="7"/>
  <c r="N483" i="7"/>
  <c r="O483" i="7"/>
  <c r="K483" i="7"/>
  <c r="L483" i="7" s="1"/>
  <c r="H483" i="7"/>
  <c r="I483" i="7" s="1"/>
  <c r="N482" i="7"/>
  <c r="O482" i="7"/>
  <c r="K482" i="7"/>
  <c r="L482" i="7" s="1"/>
  <c r="H482" i="7"/>
  <c r="I482" i="7" s="1"/>
  <c r="N481" i="7"/>
  <c r="O481" i="7" s="1"/>
  <c r="K481" i="7"/>
  <c r="L481" i="7" s="1"/>
  <c r="H481" i="7"/>
  <c r="I481" i="7" s="1"/>
  <c r="N480" i="7"/>
  <c r="O480" i="7" s="1"/>
  <c r="K480" i="7"/>
  <c r="L480" i="7" s="1"/>
  <c r="H480" i="7"/>
  <c r="I480" i="7"/>
  <c r="N479" i="7"/>
  <c r="O479" i="7" s="1"/>
  <c r="K479" i="7"/>
  <c r="L479" i="7" s="1"/>
  <c r="H479" i="7"/>
  <c r="I479" i="7" s="1"/>
  <c r="N478" i="7"/>
  <c r="O478" i="7" s="1"/>
  <c r="K478" i="7"/>
  <c r="L478" i="7"/>
  <c r="H478" i="7"/>
  <c r="I478" i="7"/>
  <c r="N477" i="7"/>
  <c r="O477" i="7" s="1"/>
  <c r="K477" i="7"/>
  <c r="L477" i="7" s="1"/>
  <c r="H477" i="7"/>
  <c r="I477" i="7"/>
  <c r="N476" i="7"/>
  <c r="O476" i="7"/>
  <c r="K476" i="7"/>
  <c r="L476" i="7" s="1"/>
  <c r="H476" i="7"/>
  <c r="I476" i="7" s="1"/>
  <c r="N475" i="7"/>
  <c r="O475" i="7" s="1"/>
  <c r="K475" i="7"/>
  <c r="L475" i="7" s="1"/>
  <c r="H475" i="7"/>
  <c r="I475" i="7" s="1"/>
  <c r="N474" i="7"/>
  <c r="O474" i="7" s="1"/>
  <c r="K474" i="7"/>
  <c r="L474" i="7" s="1"/>
  <c r="H474" i="7"/>
  <c r="I474" i="7" s="1"/>
  <c r="N473" i="7"/>
  <c r="O473" i="7" s="1"/>
  <c r="K473" i="7"/>
  <c r="L473" i="7"/>
  <c r="H473" i="7"/>
  <c r="I473" i="7" s="1"/>
  <c r="N472" i="7"/>
  <c r="O472" i="7" s="1"/>
  <c r="K472" i="7"/>
  <c r="L472" i="7"/>
  <c r="H472" i="7"/>
  <c r="I472" i="7"/>
  <c r="N471" i="7"/>
  <c r="O471" i="7" s="1"/>
  <c r="K471" i="7"/>
  <c r="L471" i="7" s="1"/>
  <c r="H471" i="7"/>
  <c r="I471" i="7"/>
  <c r="N470" i="7"/>
  <c r="O470" i="7"/>
  <c r="K470" i="7"/>
  <c r="L470" i="7" s="1"/>
  <c r="H470" i="7"/>
  <c r="I470" i="7" s="1"/>
  <c r="N469" i="7"/>
  <c r="O469" i="7" s="1"/>
  <c r="K469" i="7"/>
  <c r="L469" i="7" s="1"/>
  <c r="H469" i="7"/>
  <c r="I469" i="7" s="1"/>
  <c r="N468" i="7"/>
  <c r="O468" i="7"/>
  <c r="K468" i="7"/>
  <c r="L468" i="7" s="1"/>
  <c r="H468" i="7"/>
  <c r="I468" i="7"/>
  <c r="N467" i="7"/>
  <c r="O467" i="7" s="1"/>
  <c r="K467" i="7"/>
  <c r="L467" i="7" s="1"/>
  <c r="H467" i="7"/>
  <c r="I467" i="7"/>
  <c r="N466" i="7"/>
  <c r="O466" i="7"/>
  <c r="K466" i="7"/>
  <c r="L466" i="7" s="1"/>
  <c r="H466" i="7"/>
  <c r="I466" i="7" s="1"/>
  <c r="N465" i="7"/>
  <c r="O465" i="7"/>
  <c r="K465" i="7"/>
  <c r="L465" i="7"/>
  <c r="H465" i="7"/>
  <c r="I465" i="7" s="1"/>
  <c r="N464" i="7"/>
  <c r="O464" i="7" s="1"/>
  <c r="K464" i="7"/>
  <c r="L464" i="7"/>
  <c r="H464" i="7"/>
  <c r="I464" i="7" s="1"/>
  <c r="N463" i="7"/>
  <c r="O463" i="7" s="1"/>
  <c r="K463" i="7"/>
  <c r="L463" i="7" s="1"/>
  <c r="H463" i="7"/>
  <c r="I463" i="7" s="1"/>
  <c r="N462" i="7"/>
  <c r="O462" i="7"/>
  <c r="K462" i="7"/>
  <c r="L462" i="7" s="1"/>
  <c r="H462" i="7"/>
  <c r="I462" i="7" s="1"/>
  <c r="N461" i="7"/>
  <c r="O461" i="7"/>
  <c r="K461" i="7"/>
  <c r="L461" i="7"/>
  <c r="H461" i="7"/>
  <c r="I461" i="7" s="1"/>
  <c r="N460" i="7"/>
  <c r="O460" i="7" s="1"/>
  <c r="K460" i="7"/>
  <c r="L460" i="7"/>
  <c r="H460" i="7"/>
  <c r="I460" i="7"/>
  <c r="N459" i="7"/>
  <c r="O459" i="7" s="1"/>
  <c r="K459" i="7"/>
  <c r="L459" i="7" s="1"/>
  <c r="H459" i="7"/>
  <c r="I459" i="7" s="1"/>
  <c r="N458" i="7"/>
  <c r="O458" i="7" s="1"/>
  <c r="K458" i="7"/>
  <c r="L458" i="7" s="1"/>
  <c r="H458" i="7"/>
  <c r="I458" i="7" s="1"/>
  <c r="N457" i="7"/>
  <c r="O457" i="7" s="1"/>
  <c r="K457" i="7"/>
  <c r="L457" i="7" s="1"/>
  <c r="H457" i="7"/>
  <c r="I457" i="7"/>
  <c r="N456" i="7"/>
  <c r="O456" i="7" s="1"/>
  <c r="K456" i="7"/>
  <c r="L456" i="7" s="1"/>
  <c r="H456" i="7"/>
  <c r="I456" i="7" s="1"/>
  <c r="N455" i="7"/>
  <c r="O455" i="7" s="1"/>
  <c r="K455" i="7"/>
  <c r="L455" i="7"/>
  <c r="H455" i="7"/>
  <c r="I455" i="7"/>
  <c r="N454" i="7"/>
  <c r="O454" i="7" s="1"/>
  <c r="K454" i="7"/>
  <c r="L454" i="7" s="1"/>
  <c r="H454" i="7"/>
  <c r="I454" i="7"/>
  <c r="N453" i="7"/>
  <c r="O453" i="7"/>
  <c r="K453" i="7"/>
  <c r="L453" i="7" s="1"/>
  <c r="H453" i="7"/>
  <c r="I453" i="7" s="1"/>
  <c r="N452" i="7"/>
  <c r="O452" i="7" s="1"/>
  <c r="K452" i="7"/>
  <c r="L452" i="7" s="1"/>
  <c r="H452" i="7"/>
  <c r="I452" i="7" s="1"/>
  <c r="N451" i="7"/>
  <c r="O451" i="7" s="1"/>
  <c r="K451" i="7"/>
  <c r="L451" i="7" s="1"/>
  <c r="H451" i="7"/>
  <c r="I451" i="7" s="1"/>
  <c r="N450" i="7"/>
  <c r="O450" i="7"/>
  <c r="K450" i="7"/>
  <c r="L450" i="7" s="1"/>
  <c r="H450" i="7"/>
  <c r="I450" i="7"/>
  <c r="N449" i="7"/>
  <c r="O449" i="7"/>
  <c r="K449" i="7"/>
  <c r="L449" i="7" s="1"/>
  <c r="H449" i="7"/>
  <c r="I449" i="7" s="1"/>
  <c r="N448" i="7"/>
  <c r="O448" i="7"/>
  <c r="K448" i="7"/>
  <c r="L448" i="7"/>
  <c r="H448" i="7"/>
  <c r="I448" i="7" s="1"/>
  <c r="N447" i="7"/>
  <c r="O447" i="7" s="1"/>
  <c r="K447" i="7"/>
  <c r="L447" i="7"/>
  <c r="H447" i="7"/>
  <c r="I447" i="7" s="1"/>
  <c r="N446" i="7"/>
  <c r="O446" i="7" s="1"/>
  <c r="K446" i="7"/>
  <c r="L446" i="7" s="1"/>
  <c r="H446" i="7"/>
  <c r="I446" i="7" s="1"/>
  <c r="N445" i="7"/>
  <c r="O445" i="7"/>
  <c r="K445" i="7"/>
  <c r="L445" i="7"/>
  <c r="H445" i="7"/>
  <c r="I445" i="7" s="1"/>
  <c r="N444" i="7"/>
  <c r="O444" i="7" s="1"/>
  <c r="K444" i="7"/>
  <c r="L444" i="7" s="1"/>
  <c r="H444" i="7"/>
  <c r="I444" i="7"/>
  <c r="N443" i="7"/>
  <c r="O443" i="7"/>
  <c r="K443" i="7"/>
  <c r="L443" i="7" s="1"/>
  <c r="H443" i="7"/>
  <c r="I443" i="7" s="1"/>
  <c r="N442" i="7"/>
  <c r="O442" i="7"/>
  <c r="K442" i="7"/>
  <c r="L442" i="7" s="1"/>
  <c r="H442" i="7"/>
  <c r="I442" i="7"/>
  <c r="N441" i="7"/>
  <c r="O441" i="7" s="1"/>
  <c r="K441" i="7"/>
  <c r="L441" i="7" s="1"/>
  <c r="H441" i="7"/>
  <c r="I441" i="7"/>
  <c r="N440" i="7"/>
  <c r="O440" i="7" s="1"/>
  <c r="K440" i="7"/>
  <c r="L440" i="7" s="1"/>
  <c r="H440" i="7"/>
  <c r="I440" i="7" s="1"/>
  <c r="N439" i="7"/>
  <c r="O439" i="7" s="1"/>
  <c r="K439" i="7"/>
  <c r="L439" i="7" s="1"/>
  <c r="H439" i="7"/>
  <c r="I439" i="7" s="1"/>
  <c r="N438" i="7"/>
  <c r="O438" i="7" s="1"/>
  <c r="K438" i="7"/>
  <c r="L438" i="7" s="1"/>
  <c r="H438" i="7"/>
  <c r="I438" i="7"/>
  <c r="N437" i="7"/>
  <c r="O437" i="7" s="1"/>
  <c r="K437" i="7"/>
  <c r="L437" i="7" s="1"/>
  <c r="H437" i="7"/>
  <c r="I437" i="7" s="1"/>
  <c r="N436" i="7"/>
  <c r="O436" i="7" s="1"/>
  <c r="K436" i="7"/>
  <c r="L436" i="7" s="1"/>
  <c r="H436" i="7"/>
  <c r="I436" i="7" s="1"/>
  <c r="N435" i="7"/>
  <c r="O435" i="7" s="1"/>
  <c r="K435" i="7"/>
  <c r="L435" i="7"/>
  <c r="H435" i="7"/>
  <c r="I435" i="7" s="1"/>
  <c r="N434" i="7"/>
  <c r="O434" i="7" s="1"/>
  <c r="K434" i="7"/>
  <c r="L434" i="7"/>
  <c r="H434" i="7"/>
  <c r="I434" i="7"/>
  <c r="N433" i="7"/>
  <c r="O433" i="7" s="1"/>
  <c r="K433" i="7"/>
  <c r="L433" i="7" s="1"/>
  <c r="H433" i="7"/>
  <c r="I433" i="7" s="1"/>
  <c r="N432" i="7"/>
  <c r="O432" i="7"/>
  <c r="K432" i="7"/>
  <c r="L432" i="7"/>
  <c r="H432" i="7"/>
  <c r="I432" i="7" s="1"/>
  <c r="N431" i="7"/>
  <c r="O431" i="7" s="1"/>
  <c r="K431" i="7"/>
  <c r="L431" i="7" s="1"/>
  <c r="H431" i="7"/>
  <c r="I431" i="7" s="1"/>
  <c r="N430" i="7"/>
  <c r="O430" i="7"/>
  <c r="K430" i="7"/>
  <c r="L430" i="7" s="1"/>
  <c r="H430" i="7"/>
  <c r="I430" i="7" s="1"/>
  <c r="N429" i="7"/>
  <c r="O429" i="7"/>
  <c r="K429" i="7"/>
  <c r="L429" i="7"/>
  <c r="H429" i="7"/>
  <c r="I429" i="7" s="1"/>
  <c r="N428" i="7"/>
  <c r="O428" i="7"/>
  <c r="K428" i="7"/>
  <c r="L428" i="7" s="1"/>
  <c r="H428" i="7"/>
  <c r="I428" i="7"/>
  <c r="N427" i="7"/>
  <c r="O427" i="7" s="1"/>
  <c r="K427" i="7"/>
  <c r="L427" i="7"/>
  <c r="H427" i="7"/>
  <c r="I427" i="7" s="1"/>
  <c r="N426" i="7"/>
  <c r="O426" i="7" s="1"/>
  <c r="K426" i="7"/>
  <c r="L426" i="7" s="1"/>
  <c r="H426" i="7"/>
  <c r="I426" i="7"/>
  <c r="N425" i="7"/>
  <c r="O425" i="7" s="1"/>
  <c r="K425" i="7"/>
  <c r="L425" i="7"/>
  <c r="H425" i="7"/>
  <c r="I425" i="7"/>
  <c r="N424" i="7"/>
  <c r="O424" i="7" s="1"/>
  <c r="K424" i="7"/>
  <c r="L424" i="7" s="1"/>
  <c r="H424" i="7"/>
  <c r="I424" i="7"/>
  <c r="N423" i="7"/>
  <c r="O423" i="7" s="1"/>
  <c r="K423" i="7"/>
  <c r="L423" i="7" s="1"/>
  <c r="H423" i="7"/>
  <c r="I423" i="7" s="1"/>
  <c r="N422" i="7"/>
  <c r="O422" i="7" s="1"/>
  <c r="K422" i="7"/>
  <c r="L422" i="7" s="1"/>
  <c r="H422" i="7"/>
  <c r="I422" i="7"/>
  <c r="N421" i="7"/>
  <c r="O421" i="7" s="1"/>
  <c r="K421" i="7"/>
  <c r="L421" i="7" s="1"/>
  <c r="H421" i="7"/>
  <c r="I421" i="7" s="1"/>
  <c r="N420" i="7"/>
  <c r="O420" i="7" s="1"/>
  <c r="K420" i="7"/>
  <c r="L420" i="7" s="1"/>
  <c r="H420" i="7"/>
  <c r="I420" i="7" s="1"/>
  <c r="N419" i="7"/>
  <c r="O419" i="7" s="1"/>
  <c r="K419" i="7"/>
  <c r="L419" i="7"/>
  <c r="H419" i="7"/>
  <c r="I419" i="7"/>
  <c r="N418" i="7"/>
  <c r="O418" i="7" s="1"/>
  <c r="K418" i="7"/>
  <c r="L418" i="7" s="1"/>
  <c r="H418" i="7"/>
  <c r="I418" i="7" s="1"/>
  <c r="N417" i="7"/>
  <c r="O417" i="7" s="1"/>
  <c r="K417" i="7"/>
  <c r="L417" i="7"/>
  <c r="H417" i="7"/>
  <c r="I417" i="7" s="1"/>
  <c r="N416" i="7"/>
  <c r="O416" i="7" s="1"/>
  <c r="K416" i="7"/>
  <c r="L416" i="7" s="1"/>
  <c r="H416" i="7"/>
  <c r="I416" i="7"/>
  <c r="N415" i="7"/>
  <c r="O415" i="7" s="1"/>
  <c r="K415" i="7"/>
  <c r="L415" i="7"/>
  <c r="H415" i="7"/>
  <c r="I415" i="7" s="1"/>
  <c r="N414" i="7"/>
  <c r="O414" i="7" s="1"/>
  <c r="K414" i="7"/>
  <c r="L414" i="7" s="1"/>
  <c r="H414" i="7"/>
  <c r="I414" i="7"/>
  <c r="N413" i="7"/>
  <c r="O413" i="7" s="1"/>
  <c r="K413" i="7"/>
  <c r="L413" i="7" s="1"/>
  <c r="H413" i="7"/>
  <c r="I413" i="7" s="1"/>
  <c r="N412" i="7"/>
  <c r="O412" i="7"/>
  <c r="K412" i="7"/>
  <c r="L412" i="7" s="1"/>
  <c r="H412" i="7"/>
  <c r="I412" i="7" s="1"/>
  <c r="N411" i="7"/>
  <c r="O411" i="7" s="1"/>
  <c r="K411" i="7"/>
  <c r="L411" i="7" s="1"/>
  <c r="H411" i="7"/>
  <c r="I411" i="7"/>
  <c r="N410" i="7"/>
  <c r="O410" i="7" s="1"/>
  <c r="K410" i="7"/>
  <c r="L410" i="7" s="1"/>
  <c r="H410" i="7"/>
  <c r="I410" i="7" s="1"/>
  <c r="N409" i="7"/>
  <c r="O409" i="7" s="1"/>
  <c r="K409" i="7"/>
  <c r="L409" i="7" s="1"/>
  <c r="H409" i="7"/>
  <c r="I409" i="7"/>
  <c r="N408" i="7"/>
  <c r="O408" i="7" s="1"/>
  <c r="K408" i="7"/>
  <c r="L408" i="7" s="1"/>
  <c r="H408" i="7"/>
  <c r="I408" i="7" s="1"/>
  <c r="N407" i="7"/>
  <c r="O407" i="7" s="1"/>
  <c r="K407" i="7"/>
  <c r="L407" i="7"/>
  <c r="H407" i="7"/>
  <c r="I407" i="7" s="1"/>
  <c r="N406" i="7"/>
  <c r="O406" i="7" s="1"/>
  <c r="K406" i="7"/>
  <c r="L406" i="7" s="1"/>
  <c r="H406" i="7"/>
  <c r="I406" i="7" s="1"/>
  <c r="N405" i="7"/>
  <c r="O405" i="7"/>
  <c r="K405" i="7"/>
  <c r="L405" i="7" s="1"/>
  <c r="H405" i="7"/>
  <c r="I405" i="7" s="1"/>
  <c r="N404" i="7"/>
  <c r="O404" i="7"/>
  <c r="K404" i="7"/>
  <c r="L404" i="7" s="1"/>
  <c r="H404" i="7"/>
  <c r="I404" i="7" s="1"/>
  <c r="N403" i="7"/>
  <c r="O403" i="7" s="1"/>
  <c r="K403" i="7"/>
  <c r="L403" i="7" s="1"/>
  <c r="H403" i="7"/>
  <c r="I403" i="7" s="1"/>
  <c r="N402" i="7"/>
  <c r="O402" i="7" s="1"/>
  <c r="K402" i="7"/>
  <c r="L402" i="7" s="1"/>
  <c r="H402" i="7"/>
  <c r="I402" i="7" s="1"/>
  <c r="N401" i="7"/>
  <c r="O401" i="7"/>
  <c r="K401" i="7"/>
  <c r="L401" i="7"/>
  <c r="H401" i="7"/>
  <c r="I401" i="7" s="1"/>
  <c r="N399" i="7"/>
  <c r="O399" i="7" s="1"/>
  <c r="K399" i="7"/>
  <c r="L399" i="7" s="1"/>
  <c r="H399" i="7"/>
  <c r="I399" i="7"/>
  <c r="N398" i="7"/>
  <c r="O398" i="7" s="1"/>
  <c r="K398" i="7"/>
  <c r="L398" i="7" s="1"/>
  <c r="H398" i="7"/>
  <c r="I398" i="7" s="1"/>
  <c r="N397" i="7"/>
  <c r="O397" i="7" s="1"/>
  <c r="K397" i="7"/>
  <c r="L397" i="7" s="1"/>
  <c r="H397" i="7"/>
  <c r="I397" i="7" s="1"/>
  <c r="N396" i="7"/>
  <c r="O396" i="7"/>
  <c r="K396" i="7"/>
  <c r="L396" i="7" s="1"/>
  <c r="H396" i="7"/>
  <c r="I396" i="7" s="1"/>
  <c r="N395" i="7"/>
  <c r="O395" i="7" s="1"/>
  <c r="K395" i="7"/>
  <c r="L395" i="7" s="1"/>
  <c r="H395" i="7"/>
  <c r="I395" i="7"/>
  <c r="N394" i="7"/>
  <c r="O394" i="7" s="1"/>
  <c r="K394" i="7"/>
  <c r="L394" i="7" s="1"/>
  <c r="H394" i="7"/>
  <c r="I394" i="7" s="1"/>
  <c r="N393" i="7"/>
  <c r="O393" i="7"/>
  <c r="K393" i="7"/>
  <c r="L393" i="7" s="1"/>
  <c r="H393" i="7"/>
  <c r="I393" i="7" s="1"/>
  <c r="N392" i="7"/>
  <c r="O392" i="7" s="1"/>
  <c r="K392" i="7"/>
  <c r="L392" i="7" s="1"/>
  <c r="H392" i="7"/>
  <c r="I392" i="7"/>
  <c r="N391" i="7"/>
  <c r="O391" i="7"/>
  <c r="K391" i="7"/>
  <c r="L391" i="7" s="1"/>
  <c r="H391" i="7"/>
  <c r="I391" i="7"/>
  <c r="N390" i="7"/>
  <c r="O390" i="7"/>
  <c r="K390" i="7"/>
  <c r="L390" i="7" s="1"/>
  <c r="H390" i="7"/>
  <c r="I390" i="7"/>
  <c r="N389" i="7"/>
  <c r="O389" i="7" s="1"/>
  <c r="K389" i="7"/>
  <c r="L389" i="7" s="1"/>
  <c r="H389" i="7"/>
  <c r="I389" i="7" s="1"/>
  <c r="N388" i="7"/>
  <c r="O388" i="7" s="1"/>
  <c r="K388" i="7"/>
  <c r="L388" i="7" s="1"/>
  <c r="H388" i="7"/>
  <c r="I388" i="7" s="1"/>
  <c r="N387" i="7"/>
  <c r="O387" i="7" s="1"/>
  <c r="K387" i="7"/>
  <c r="L387" i="7" s="1"/>
  <c r="H387" i="7"/>
  <c r="I387" i="7" s="1"/>
  <c r="N386" i="7"/>
  <c r="O386" i="7"/>
  <c r="K386" i="7"/>
  <c r="L386" i="7"/>
  <c r="H386" i="7"/>
  <c r="I386" i="7"/>
  <c r="N385" i="7"/>
  <c r="O385" i="7" s="1"/>
  <c r="K385" i="7"/>
  <c r="L385" i="7" s="1"/>
  <c r="H385" i="7"/>
  <c r="I385" i="7" s="1"/>
  <c r="N384" i="7"/>
  <c r="O384" i="7"/>
  <c r="K384" i="7"/>
  <c r="L384" i="7" s="1"/>
  <c r="H384" i="7"/>
  <c r="I384" i="7"/>
  <c r="N383" i="7"/>
  <c r="O383" i="7" s="1"/>
  <c r="K383" i="7"/>
  <c r="L383" i="7" s="1"/>
  <c r="H383" i="7"/>
  <c r="I383" i="7" s="1"/>
  <c r="N382" i="7"/>
  <c r="O382" i="7" s="1"/>
  <c r="K382" i="7"/>
  <c r="L382" i="7" s="1"/>
  <c r="H382" i="7"/>
  <c r="I382" i="7" s="1"/>
  <c r="N381" i="7"/>
  <c r="O381" i="7" s="1"/>
  <c r="K381" i="7"/>
  <c r="L381" i="7"/>
  <c r="H381" i="7"/>
  <c r="I381" i="7"/>
  <c r="N380" i="7"/>
  <c r="O380" i="7"/>
  <c r="K380" i="7"/>
  <c r="L380" i="7" s="1"/>
  <c r="H380" i="7"/>
  <c r="I380" i="7"/>
  <c r="N379" i="7"/>
  <c r="O379" i="7" s="1"/>
  <c r="K379" i="7"/>
  <c r="L379" i="7" s="1"/>
  <c r="H379" i="7"/>
  <c r="I379" i="7"/>
  <c r="N378" i="7"/>
  <c r="O378" i="7"/>
  <c r="K378" i="7"/>
  <c r="L378" i="7" s="1"/>
  <c r="H378" i="7"/>
  <c r="I378" i="7" s="1"/>
  <c r="N377" i="7"/>
  <c r="O377" i="7" s="1"/>
  <c r="K377" i="7"/>
  <c r="L377" i="7" s="1"/>
  <c r="H377" i="7"/>
  <c r="I377" i="7" s="1"/>
  <c r="N376" i="7"/>
  <c r="O376" i="7" s="1"/>
  <c r="K376" i="7"/>
  <c r="L376" i="7" s="1"/>
  <c r="H376" i="7"/>
  <c r="I376" i="7" s="1"/>
  <c r="N375" i="7"/>
  <c r="O375" i="7"/>
  <c r="K375" i="7"/>
  <c r="L375" i="7"/>
  <c r="H375" i="7"/>
  <c r="I375" i="7" s="1"/>
  <c r="N374" i="7"/>
  <c r="O374" i="7" s="1"/>
  <c r="K374" i="7"/>
  <c r="L374" i="7"/>
  <c r="H374" i="7"/>
  <c r="I374" i="7" s="1"/>
  <c r="N373" i="7"/>
  <c r="O373" i="7"/>
  <c r="K373" i="7"/>
  <c r="L373" i="7"/>
  <c r="H373" i="7"/>
  <c r="I373" i="7"/>
  <c r="N372" i="7"/>
  <c r="O372" i="7" s="1"/>
  <c r="K372" i="7"/>
  <c r="L372" i="7" s="1"/>
  <c r="H372" i="7"/>
  <c r="I372" i="7" s="1"/>
  <c r="N371" i="7"/>
  <c r="O371" i="7" s="1"/>
  <c r="K371" i="7"/>
  <c r="L371" i="7" s="1"/>
  <c r="H371" i="7"/>
  <c r="I371" i="7" s="1"/>
  <c r="N370" i="7"/>
  <c r="O370" i="7"/>
  <c r="K370" i="7"/>
  <c r="L370" i="7"/>
  <c r="H370" i="7"/>
  <c r="I370" i="7" s="1"/>
  <c r="N369" i="7"/>
  <c r="O369" i="7" s="1"/>
  <c r="K369" i="7"/>
  <c r="L369" i="7"/>
  <c r="H369" i="7"/>
  <c r="I369" i="7"/>
  <c r="N368" i="7"/>
  <c r="O368" i="7" s="1"/>
  <c r="K368" i="7"/>
  <c r="L368" i="7" s="1"/>
  <c r="H368" i="7"/>
  <c r="I368" i="7" s="1"/>
  <c r="N367" i="7"/>
  <c r="O367" i="7" s="1"/>
  <c r="K367" i="7"/>
  <c r="L367" i="7"/>
  <c r="H367" i="7"/>
  <c r="I367" i="7" s="1"/>
  <c r="N366" i="7"/>
  <c r="O366" i="7" s="1"/>
  <c r="K366" i="7"/>
  <c r="L366" i="7" s="1"/>
  <c r="H366" i="7"/>
  <c r="I366" i="7" s="1"/>
  <c r="N365" i="7"/>
  <c r="O365" i="7" s="1"/>
  <c r="K365" i="7"/>
  <c r="L365" i="7"/>
  <c r="H365" i="7"/>
  <c r="I365" i="7" s="1"/>
  <c r="N364" i="7"/>
  <c r="O364" i="7" s="1"/>
  <c r="K364" i="7"/>
  <c r="L364" i="7"/>
  <c r="H364" i="7"/>
  <c r="I364" i="7"/>
  <c r="N363" i="7"/>
  <c r="O363" i="7" s="1"/>
  <c r="K363" i="7"/>
  <c r="L363" i="7" s="1"/>
  <c r="H363" i="7"/>
  <c r="I363" i="7"/>
  <c r="N362" i="7"/>
  <c r="O362" i="7"/>
  <c r="K362" i="7"/>
  <c r="L362" i="7" s="1"/>
  <c r="H362" i="7"/>
  <c r="I362" i="7" s="1"/>
  <c r="N361" i="7"/>
  <c r="O361" i="7" s="1"/>
  <c r="K361" i="7"/>
  <c r="L361" i="7" s="1"/>
  <c r="H361" i="7"/>
  <c r="I361" i="7" s="1"/>
  <c r="N360" i="7"/>
  <c r="O360" i="7" s="1"/>
  <c r="K360" i="7"/>
  <c r="L360" i="7" s="1"/>
  <c r="H360" i="7"/>
  <c r="I360" i="7" s="1"/>
  <c r="N359" i="7"/>
  <c r="O359" i="7" s="1"/>
  <c r="K359" i="7"/>
  <c r="L359" i="7" s="1"/>
  <c r="H359" i="7"/>
  <c r="I359" i="7"/>
  <c r="N358" i="7"/>
  <c r="O358" i="7"/>
  <c r="K358" i="7"/>
  <c r="L358" i="7"/>
  <c r="H358" i="7"/>
  <c r="I358" i="7" s="1"/>
  <c r="N357" i="7"/>
  <c r="O357" i="7"/>
  <c r="K357" i="7"/>
  <c r="L357" i="7"/>
  <c r="H357" i="7"/>
  <c r="I357" i="7"/>
  <c r="N356" i="7"/>
  <c r="O356" i="7" s="1"/>
  <c r="K356" i="7"/>
  <c r="L356" i="7" s="1"/>
  <c r="H356" i="7"/>
  <c r="I356" i="7"/>
  <c r="N355" i="7"/>
  <c r="O355" i="7"/>
  <c r="K355" i="7"/>
  <c r="L355" i="7" s="1"/>
  <c r="H355" i="7"/>
  <c r="I355" i="7" s="1"/>
  <c r="N354" i="7"/>
  <c r="O354" i="7" s="1"/>
  <c r="K354" i="7"/>
  <c r="L354" i="7"/>
  <c r="H354" i="7"/>
  <c r="I354" i="7"/>
  <c r="N353" i="7"/>
  <c r="O353" i="7"/>
  <c r="K353" i="7"/>
  <c r="L353" i="7" s="1"/>
  <c r="H353" i="7"/>
  <c r="I353" i="7"/>
  <c r="N352" i="7"/>
  <c r="O352" i="7"/>
  <c r="K352" i="7"/>
  <c r="L352" i="7"/>
  <c r="H352" i="7"/>
  <c r="I352" i="7" s="1"/>
  <c r="N351" i="7"/>
  <c r="O351" i="7"/>
  <c r="K351" i="7"/>
  <c r="L351" i="7" s="1"/>
  <c r="H351" i="7"/>
  <c r="I351" i="7" s="1"/>
  <c r="N350" i="7"/>
  <c r="O350" i="7"/>
  <c r="K350" i="7"/>
  <c r="L350" i="7" s="1"/>
  <c r="H350" i="7"/>
  <c r="I350" i="7" s="1"/>
  <c r="N349" i="7"/>
  <c r="O349" i="7"/>
  <c r="K349" i="7"/>
  <c r="L349" i="7" s="1"/>
  <c r="H349" i="7"/>
  <c r="I349" i="7" s="1"/>
  <c r="N348" i="7"/>
  <c r="O348" i="7" s="1"/>
  <c r="K348" i="7"/>
  <c r="L348" i="7" s="1"/>
  <c r="H348" i="7"/>
  <c r="I348" i="7" s="1"/>
  <c r="N347" i="7"/>
  <c r="O347" i="7" s="1"/>
  <c r="K347" i="7"/>
  <c r="L347" i="7"/>
  <c r="H347" i="7"/>
  <c r="I347" i="7" s="1"/>
  <c r="N346" i="7"/>
  <c r="O346" i="7" s="1"/>
  <c r="K346" i="7"/>
  <c r="L346" i="7" s="1"/>
  <c r="H346" i="7"/>
  <c r="I346" i="7"/>
  <c r="N345" i="7"/>
  <c r="O345" i="7" s="1"/>
  <c r="K345" i="7"/>
  <c r="L345" i="7"/>
  <c r="H345" i="7"/>
  <c r="I345" i="7"/>
  <c r="N344" i="7"/>
  <c r="O344" i="7" s="1"/>
  <c r="K344" i="7"/>
  <c r="L344" i="7" s="1"/>
  <c r="H344" i="7"/>
  <c r="I344" i="7" s="1"/>
  <c r="N343" i="7"/>
  <c r="O343" i="7" s="1"/>
  <c r="K343" i="7"/>
  <c r="L343" i="7" s="1"/>
  <c r="H343" i="7"/>
  <c r="I343" i="7"/>
  <c r="N342" i="7"/>
  <c r="O342" i="7"/>
  <c r="K342" i="7"/>
  <c r="L342" i="7" s="1"/>
  <c r="H342" i="7"/>
  <c r="I342" i="7"/>
  <c r="N341" i="7"/>
  <c r="O341" i="7"/>
  <c r="K341" i="7"/>
  <c r="L341" i="7"/>
  <c r="H341" i="7"/>
  <c r="I341" i="7" s="1"/>
  <c r="N340" i="7"/>
  <c r="O340" i="7"/>
  <c r="K340" i="7"/>
  <c r="L340" i="7"/>
  <c r="H340" i="7"/>
  <c r="I340" i="7" s="1"/>
  <c r="N339" i="7"/>
  <c r="O339" i="7"/>
  <c r="K339" i="7"/>
  <c r="L339" i="7" s="1"/>
  <c r="H339" i="7"/>
  <c r="I339" i="7"/>
  <c r="N338" i="7"/>
  <c r="O338" i="7" s="1"/>
  <c r="K338" i="7"/>
  <c r="L338" i="7" s="1"/>
  <c r="H338" i="7"/>
  <c r="I338" i="7"/>
  <c r="N337" i="7"/>
  <c r="O337" i="7" s="1"/>
  <c r="K337" i="7"/>
  <c r="L337" i="7"/>
  <c r="H337" i="7"/>
  <c r="I337" i="7"/>
  <c r="N336" i="7"/>
  <c r="O336" i="7"/>
  <c r="K336" i="7"/>
  <c r="L336" i="7" s="1"/>
  <c r="H336" i="7"/>
  <c r="I336" i="7"/>
  <c r="N335" i="7"/>
  <c r="O335" i="7"/>
  <c r="K335" i="7"/>
  <c r="L335" i="7"/>
  <c r="H335" i="7"/>
  <c r="I335" i="7" s="1"/>
  <c r="N334" i="7"/>
  <c r="O334" i="7" s="1"/>
  <c r="K334" i="7"/>
  <c r="L334" i="7" s="1"/>
  <c r="H334" i="7"/>
  <c r="I334" i="7" s="1"/>
  <c r="N333" i="7"/>
  <c r="O333" i="7"/>
  <c r="K333" i="7"/>
  <c r="L333" i="7" s="1"/>
  <c r="H333" i="7"/>
  <c r="I333" i="7" s="1"/>
  <c r="N332" i="7"/>
  <c r="O332" i="7" s="1"/>
  <c r="K332" i="7"/>
  <c r="L332" i="7"/>
  <c r="H332" i="7"/>
  <c r="I332" i="7"/>
  <c r="N331" i="7"/>
  <c r="O331" i="7" s="1"/>
  <c r="K331" i="7"/>
  <c r="L331" i="7"/>
  <c r="H331" i="7"/>
  <c r="I331" i="7"/>
  <c r="N330" i="7"/>
  <c r="O330" i="7"/>
  <c r="K330" i="7"/>
  <c r="L330" i="7" s="1"/>
  <c r="H330" i="7"/>
  <c r="I330" i="7"/>
  <c r="N329" i="7"/>
  <c r="O329" i="7"/>
  <c r="K329" i="7"/>
  <c r="L329" i="7"/>
  <c r="H329" i="7"/>
  <c r="I329" i="7" s="1"/>
  <c r="N328" i="7"/>
  <c r="O328" i="7" s="1"/>
  <c r="K328" i="7"/>
  <c r="L328" i="7" s="1"/>
  <c r="H328" i="7"/>
  <c r="I328" i="7" s="1"/>
  <c r="N327" i="7"/>
  <c r="O327" i="7" s="1"/>
  <c r="K327" i="7"/>
  <c r="L327" i="7" s="1"/>
  <c r="H327" i="7"/>
  <c r="I327" i="7"/>
  <c r="N326" i="7"/>
  <c r="O326" i="7" s="1"/>
  <c r="K326" i="7"/>
  <c r="L326" i="7" s="1"/>
  <c r="H326" i="7"/>
  <c r="I326" i="7"/>
  <c r="N325" i="7"/>
  <c r="O325" i="7"/>
  <c r="K325" i="7"/>
  <c r="L325" i="7" s="1"/>
  <c r="H325" i="7"/>
  <c r="I325" i="7" s="1"/>
  <c r="N324" i="7"/>
  <c r="O324" i="7"/>
  <c r="K324" i="7"/>
  <c r="L324" i="7"/>
  <c r="H324" i="7"/>
  <c r="I324" i="7" s="1"/>
  <c r="N323" i="7"/>
  <c r="O323" i="7" s="1"/>
  <c r="K323" i="7"/>
  <c r="L323" i="7" s="1"/>
  <c r="H323" i="7"/>
  <c r="I323" i="7" s="1"/>
  <c r="N322" i="7"/>
  <c r="O322" i="7"/>
  <c r="K322" i="7"/>
  <c r="L322" i="7" s="1"/>
  <c r="H322" i="7"/>
  <c r="I322" i="7"/>
  <c r="N321" i="7"/>
  <c r="O321" i="7"/>
  <c r="K321" i="7"/>
  <c r="L321" i="7" s="1"/>
  <c r="H321" i="7"/>
  <c r="I321" i="7"/>
  <c r="N320" i="7"/>
  <c r="O320" i="7" s="1"/>
  <c r="K320" i="7"/>
  <c r="L320" i="7" s="1"/>
  <c r="H320" i="7"/>
  <c r="I320" i="7"/>
  <c r="N319" i="7"/>
  <c r="O319" i="7"/>
  <c r="K319" i="7"/>
  <c r="L319" i="7" s="1"/>
  <c r="H319" i="7"/>
  <c r="I319" i="7" s="1"/>
  <c r="N318" i="7"/>
  <c r="O318" i="7"/>
  <c r="K318" i="7"/>
  <c r="L318" i="7"/>
  <c r="H318" i="7"/>
  <c r="I318" i="7" s="1"/>
  <c r="N317" i="7"/>
  <c r="O317" i="7"/>
  <c r="K317" i="7"/>
  <c r="L317" i="7"/>
  <c r="H317" i="7"/>
  <c r="I317" i="7" s="1"/>
  <c r="N316" i="7"/>
  <c r="O316" i="7" s="1"/>
  <c r="K316" i="7"/>
  <c r="L316" i="7" s="1"/>
  <c r="H316" i="7"/>
  <c r="I316" i="7" s="1"/>
  <c r="N315" i="7"/>
  <c r="O315" i="7"/>
  <c r="K315" i="7"/>
  <c r="L315" i="7"/>
  <c r="H315" i="7"/>
  <c r="I315" i="7" s="1"/>
  <c r="N314" i="7"/>
  <c r="O314" i="7" s="1"/>
  <c r="K314" i="7"/>
  <c r="L314" i="7"/>
  <c r="H314" i="7"/>
  <c r="I314" i="7"/>
  <c r="N313" i="7"/>
  <c r="O313" i="7" s="1"/>
  <c r="K313" i="7"/>
  <c r="L313" i="7" s="1"/>
  <c r="H313" i="7"/>
  <c r="I313" i="7"/>
  <c r="N312" i="7"/>
  <c r="O312" i="7" s="1"/>
  <c r="K312" i="7"/>
  <c r="L312" i="7" s="1"/>
  <c r="H312" i="7"/>
  <c r="I312" i="7" s="1"/>
  <c r="N311" i="7"/>
  <c r="O311" i="7"/>
  <c r="K311" i="7"/>
  <c r="L311" i="7" s="1"/>
  <c r="H311" i="7"/>
  <c r="I311" i="7"/>
  <c r="N310" i="7"/>
  <c r="O310" i="7"/>
  <c r="K310" i="7"/>
  <c r="L310" i="7" s="1"/>
  <c r="H310" i="7"/>
  <c r="I310" i="7"/>
  <c r="N309" i="7"/>
  <c r="O309" i="7"/>
  <c r="K309" i="7"/>
  <c r="L309" i="7" s="1"/>
  <c r="H309" i="7"/>
  <c r="I309" i="7"/>
  <c r="N308" i="7"/>
  <c r="O308" i="7"/>
  <c r="K308" i="7"/>
  <c r="L308" i="7"/>
  <c r="H308" i="7"/>
  <c r="I308" i="7" s="1"/>
  <c r="N307" i="7"/>
  <c r="O307" i="7"/>
  <c r="K307" i="7"/>
  <c r="L307" i="7" s="1"/>
  <c r="H307" i="7"/>
  <c r="I307" i="7" s="1"/>
  <c r="N306" i="7"/>
  <c r="O306" i="7"/>
  <c r="K306" i="7"/>
  <c r="L306" i="7" s="1"/>
  <c r="H306" i="7"/>
  <c r="I306" i="7"/>
  <c r="N305" i="7"/>
  <c r="O305" i="7"/>
  <c r="K305" i="7"/>
  <c r="L305" i="7" s="1"/>
  <c r="H305" i="7"/>
  <c r="I305" i="7"/>
  <c r="N304" i="7"/>
  <c r="O304" i="7"/>
  <c r="K304" i="7"/>
  <c r="L304" i="7" s="1"/>
  <c r="H304" i="7"/>
  <c r="I304" i="7" s="1"/>
  <c r="N303" i="7"/>
  <c r="O303" i="7"/>
  <c r="K303" i="7"/>
  <c r="L303" i="7"/>
  <c r="H303" i="7"/>
  <c r="I303" i="7" s="1"/>
  <c r="N302" i="7"/>
  <c r="O302" i="7" s="1"/>
  <c r="K302" i="7"/>
  <c r="L302" i="7"/>
  <c r="H302" i="7"/>
  <c r="I302" i="7" s="1"/>
  <c r="N301" i="7"/>
  <c r="O301" i="7"/>
  <c r="K301" i="7"/>
  <c r="L301" i="7" s="1"/>
  <c r="H301" i="7"/>
  <c r="I301" i="7" s="1"/>
  <c r="N300" i="7"/>
  <c r="O300" i="7"/>
  <c r="K300" i="7"/>
  <c r="L300" i="7" s="1"/>
  <c r="H300" i="7"/>
  <c r="I300" i="7"/>
  <c r="N299" i="7"/>
  <c r="O299" i="7"/>
  <c r="K299" i="7"/>
  <c r="L299" i="7" s="1"/>
  <c r="H299" i="7"/>
  <c r="I299" i="7"/>
  <c r="N298" i="7"/>
  <c r="O298" i="7"/>
  <c r="K298" i="7"/>
  <c r="L298" i="7" s="1"/>
  <c r="H298" i="7"/>
  <c r="I298" i="7" s="1"/>
  <c r="N297" i="7"/>
  <c r="O297" i="7"/>
  <c r="K297" i="7"/>
  <c r="L297" i="7"/>
  <c r="H297" i="7"/>
  <c r="I297" i="7" s="1"/>
  <c r="N296" i="7"/>
  <c r="O296" i="7" s="1"/>
  <c r="K296" i="7"/>
  <c r="L296" i="7"/>
  <c r="H296" i="7"/>
  <c r="I296" i="7" s="1"/>
  <c r="N295" i="7"/>
  <c r="O295" i="7"/>
  <c r="K295" i="7"/>
  <c r="L295" i="7" s="1"/>
  <c r="H295" i="7"/>
  <c r="I295" i="7" s="1"/>
  <c r="N294" i="7"/>
  <c r="O294" i="7"/>
  <c r="K294" i="7"/>
  <c r="L294" i="7" s="1"/>
  <c r="H294" i="7"/>
  <c r="I294" i="7"/>
  <c r="N293" i="7"/>
  <c r="O293" i="7"/>
  <c r="K293" i="7"/>
  <c r="L293" i="7"/>
  <c r="H293" i="7"/>
  <c r="I293" i="7" s="1"/>
  <c r="N292" i="7"/>
  <c r="O292" i="7"/>
  <c r="K292" i="7"/>
  <c r="L292" i="7"/>
  <c r="H292" i="7"/>
  <c r="I292" i="7"/>
  <c r="N291" i="7"/>
  <c r="O291" i="7" s="1"/>
  <c r="K291" i="7"/>
  <c r="L291" i="7" s="1"/>
  <c r="H291" i="7"/>
  <c r="I291" i="7" s="1"/>
  <c r="N290" i="7"/>
  <c r="O290" i="7" s="1"/>
  <c r="K290" i="7"/>
  <c r="L290" i="7" s="1"/>
  <c r="H290" i="7"/>
  <c r="I290" i="7" s="1"/>
  <c r="N289" i="7"/>
  <c r="O289" i="7"/>
  <c r="K289" i="7"/>
  <c r="L289" i="7" s="1"/>
  <c r="H289" i="7"/>
  <c r="I289" i="7"/>
  <c r="N288" i="7"/>
  <c r="O288" i="7"/>
  <c r="K288" i="7"/>
  <c r="L288" i="7" s="1"/>
  <c r="H288" i="7"/>
  <c r="I288" i="7"/>
  <c r="N287" i="7"/>
  <c r="O287" i="7" s="1"/>
  <c r="K287" i="7"/>
  <c r="L287" i="7" s="1"/>
  <c r="H287" i="7"/>
  <c r="I287" i="7"/>
  <c r="N286" i="7"/>
  <c r="O286" i="7"/>
  <c r="K286" i="7"/>
  <c r="L286" i="7" s="1"/>
  <c r="H286" i="7"/>
  <c r="I286" i="7" s="1"/>
  <c r="N285" i="7"/>
  <c r="O285" i="7"/>
  <c r="K285" i="7"/>
  <c r="L285" i="7" s="1"/>
  <c r="H285" i="7"/>
  <c r="I285" i="7" s="1"/>
  <c r="N283" i="7"/>
  <c r="O283" i="7" s="1"/>
  <c r="K283" i="7"/>
  <c r="L283" i="7" s="1"/>
  <c r="H283" i="7"/>
  <c r="I283" i="7"/>
  <c r="N282" i="7"/>
  <c r="O282" i="7"/>
  <c r="K282" i="7"/>
  <c r="L282" i="7" s="1"/>
  <c r="H282" i="7"/>
  <c r="I282" i="7"/>
  <c r="N281" i="7"/>
  <c r="O281" i="7"/>
  <c r="K281" i="7"/>
  <c r="L281" i="7" s="1"/>
  <c r="H281" i="7"/>
  <c r="I281" i="7"/>
  <c r="N280" i="7"/>
  <c r="O280" i="7"/>
  <c r="K280" i="7"/>
  <c r="L280" i="7"/>
  <c r="H280" i="7"/>
  <c r="I280" i="7" s="1"/>
  <c r="N279" i="7"/>
  <c r="O279" i="7" s="1"/>
  <c r="K279" i="7"/>
  <c r="L279" i="7" s="1"/>
  <c r="H279" i="7"/>
  <c r="I279" i="7" s="1"/>
  <c r="N278" i="7"/>
  <c r="O278" i="7"/>
  <c r="K278" i="7"/>
  <c r="L278" i="7" s="1"/>
  <c r="H278" i="7"/>
  <c r="I278" i="7" s="1"/>
  <c r="N277" i="7"/>
  <c r="O277" i="7" s="1"/>
  <c r="K277" i="7"/>
  <c r="L277" i="7" s="1"/>
  <c r="H277" i="7"/>
  <c r="I277" i="7"/>
  <c r="N276" i="7"/>
  <c r="O276" i="7" s="1"/>
  <c r="K276" i="7"/>
  <c r="L276" i="7" s="1"/>
  <c r="H276" i="7"/>
  <c r="I276" i="7"/>
  <c r="N275" i="7"/>
  <c r="O275" i="7"/>
  <c r="K275" i="7"/>
  <c r="L275" i="7"/>
  <c r="H275" i="7"/>
  <c r="I275" i="7" s="1"/>
  <c r="N274" i="7"/>
  <c r="O274" i="7"/>
  <c r="K274" i="7"/>
  <c r="L274" i="7" s="1"/>
  <c r="H274" i="7"/>
  <c r="I274" i="7" s="1"/>
  <c r="N273" i="7"/>
  <c r="O273" i="7"/>
  <c r="K273" i="7"/>
  <c r="L273" i="7"/>
  <c r="H273" i="7"/>
  <c r="I273" i="7" s="1"/>
  <c r="N272" i="7"/>
  <c r="O272" i="7"/>
  <c r="K272" i="7"/>
  <c r="L272" i="7"/>
  <c r="H272" i="7"/>
  <c r="I272" i="7" s="1"/>
  <c r="N271" i="7"/>
  <c r="O271" i="7"/>
  <c r="K271" i="7"/>
  <c r="L271" i="7" s="1"/>
  <c r="H271" i="7"/>
  <c r="I271" i="7" s="1"/>
  <c r="N270" i="7"/>
  <c r="O270" i="7"/>
  <c r="K270" i="7"/>
  <c r="L270" i="7"/>
  <c r="H270" i="7"/>
  <c r="I270" i="7" s="1"/>
  <c r="N269" i="7"/>
  <c r="O269" i="7" s="1"/>
  <c r="K269" i="7"/>
  <c r="L269" i="7"/>
  <c r="H269" i="7"/>
  <c r="I269" i="7" s="1"/>
  <c r="N268" i="7"/>
  <c r="O268" i="7"/>
  <c r="K268" i="7"/>
  <c r="L268" i="7"/>
  <c r="H268" i="7"/>
  <c r="I268" i="7"/>
  <c r="N267" i="7"/>
  <c r="O267" i="7" s="1"/>
  <c r="K267" i="7"/>
  <c r="L267" i="7" s="1"/>
  <c r="H267" i="7"/>
  <c r="I267" i="7" s="1"/>
  <c r="N266" i="7"/>
  <c r="O266" i="7"/>
  <c r="K266" i="7"/>
  <c r="L266" i="7" s="1"/>
  <c r="H266" i="7"/>
  <c r="I266" i="7"/>
  <c r="N265" i="7"/>
  <c r="O265" i="7"/>
  <c r="K265" i="7"/>
  <c r="L265" i="7" s="1"/>
  <c r="H265" i="7"/>
  <c r="I265" i="7"/>
  <c r="N264" i="7"/>
  <c r="O264" i="7"/>
  <c r="K264" i="7"/>
  <c r="L264" i="7" s="1"/>
  <c r="H264" i="7"/>
  <c r="I264" i="7"/>
  <c r="N263" i="7"/>
  <c r="O263" i="7" s="1"/>
  <c r="K263" i="7"/>
  <c r="L263" i="7" s="1"/>
  <c r="H263" i="7"/>
  <c r="I263" i="7"/>
  <c r="N262" i="7"/>
  <c r="O262" i="7"/>
  <c r="K262" i="7"/>
  <c r="L262" i="7" s="1"/>
  <c r="H262" i="7"/>
  <c r="I262" i="7" s="1"/>
  <c r="N261" i="7"/>
  <c r="O261" i="7"/>
  <c r="K261" i="7"/>
  <c r="L261" i="7" s="1"/>
  <c r="H261" i="7"/>
  <c r="I261" i="7"/>
  <c r="N260" i="7"/>
  <c r="O260" i="7"/>
  <c r="K260" i="7"/>
  <c r="L260" i="7" s="1"/>
  <c r="H260" i="7"/>
  <c r="I260" i="7"/>
  <c r="N259" i="7"/>
  <c r="O259" i="7"/>
  <c r="K259" i="7"/>
  <c r="L259" i="7" s="1"/>
  <c r="H259" i="7"/>
  <c r="I259" i="7" s="1"/>
  <c r="N258" i="7"/>
  <c r="O258" i="7"/>
  <c r="K258" i="7"/>
  <c r="L258" i="7" s="1"/>
  <c r="H258" i="7"/>
  <c r="I258" i="7"/>
  <c r="N257" i="7"/>
  <c r="O257" i="7"/>
  <c r="K257" i="7"/>
  <c r="L257" i="7"/>
  <c r="H257" i="7"/>
  <c r="I257" i="7" s="1"/>
  <c r="N256" i="7"/>
  <c r="O256" i="7"/>
  <c r="K256" i="7"/>
  <c r="L256" i="7" s="1"/>
  <c r="H256" i="7"/>
  <c r="I256" i="7" s="1"/>
  <c r="N255" i="7"/>
  <c r="O255" i="7"/>
  <c r="K255" i="7"/>
  <c r="L255" i="7" s="1"/>
  <c r="H255" i="7"/>
  <c r="I255" i="7"/>
  <c r="N254" i="7"/>
  <c r="O254" i="7" s="1"/>
  <c r="K254" i="7"/>
  <c r="L254" i="7" s="1"/>
  <c r="H254" i="7"/>
  <c r="I254" i="7"/>
  <c r="N252" i="7"/>
  <c r="O252" i="7" s="1"/>
  <c r="K252" i="7"/>
  <c r="L252" i="7"/>
  <c r="H252" i="7"/>
  <c r="I252" i="7" s="1"/>
  <c r="N251" i="7"/>
  <c r="O251" i="7" s="1"/>
  <c r="K251" i="7"/>
  <c r="L251" i="7"/>
  <c r="H251" i="7"/>
  <c r="I251" i="7"/>
  <c r="N250" i="7"/>
  <c r="O250" i="7" s="1"/>
  <c r="K250" i="7"/>
  <c r="L250" i="7" s="1"/>
  <c r="H250" i="7"/>
  <c r="I250" i="7" s="1"/>
  <c r="N249" i="7"/>
  <c r="O249" i="7" s="1"/>
  <c r="K249" i="7"/>
  <c r="L249" i="7"/>
  <c r="H249" i="7"/>
  <c r="I249" i="7"/>
  <c r="N248" i="7"/>
  <c r="O248" i="7"/>
  <c r="K248" i="7"/>
  <c r="L248" i="7" s="1"/>
  <c r="H248" i="7"/>
  <c r="I248" i="7"/>
  <c r="N247" i="7"/>
  <c r="O247" i="7" s="1"/>
  <c r="K247" i="7"/>
  <c r="L247" i="7" s="1"/>
  <c r="H247" i="7"/>
  <c r="I247" i="7"/>
  <c r="N246" i="7"/>
  <c r="O246" i="7" s="1"/>
  <c r="K246" i="7"/>
  <c r="L246" i="7"/>
  <c r="H246" i="7"/>
  <c r="I246" i="7"/>
  <c r="N245" i="7"/>
  <c r="O245" i="7"/>
  <c r="K245" i="7"/>
  <c r="L245" i="7" s="1"/>
  <c r="H245" i="7"/>
  <c r="I245" i="7"/>
  <c r="N244" i="7"/>
  <c r="O244" i="7"/>
  <c r="K244" i="7"/>
  <c r="L244" i="7" s="1"/>
  <c r="H244" i="7"/>
  <c r="I244" i="7" s="1"/>
  <c r="N243" i="7"/>
  <c r="O243" i="7" s="1"/>
  <c r="K243" i="7"/>
  <c r="L243" i="7" s="1"/>
  <c r="H243" i="7"/>
  <c r="I243" i="7" s="1"/>
  <c r="N242" i="7"/>
  <c r="O242" i="7" s="1"/>
  <c r="K242" i="7"/>
  <c r="L242" i="7" s="1"/>
  <c r="H242" i="7"/>
  <c r="I242" i="7" s="1"/>
  <c r="N241" i="7"/>
  <c r="O241" i="7"/>
  <c r="K241" i="7"/>
  <c r="L241" i="7" s="1"/>
  <c r="H241" i="7"/>
  <c r="I241" i="7" s="1"/>
  <c r="N240" i="7"/>
  <c r="O240" i="7"/>
  <c r="K240" i="7"/>
  <c r="L240" i="7"/>
  <c r="H240" i="7"/>
  <c r="I240" i="7" s="1"/>
  <c r="N239" i="7"/>
  <c r="O239" i="7" s="1"/>
  <c r="K239" i="7"/>
  <c r="L239" i="7"/>
  <c r="H239" i="7"/>
  <c r="I239" i="7" s="1"/>
  <c r="N238" i="7"/>
  <c r="O238" i="7"/>
  <c r="K238" i="7"/>
  <c r="L238" i="7"/>
  <c r="H238" i="7"/>
  <c r="I238" i="7"/>
  <c r="N237" i="7"/>
  <c r="O237" i="7" s="1"/>
  <c r="K237" i="7"/>
  <c r="L237" i="7" s="1"/>
  <c r="H237" i="7"/>
  <c r="I237" i="7" s="1"/>
  <c r="N236" i="7"/>
  <c r="O236" i="7" s="1"/>
  <c r="K236" i="7"/>
  <c r="L236" i="7"/>
  <c r="H236" i="7"/>
  <c r="I236" i="7" s="1"/>
  <c r="N235" i="7"/>
  <c r="O235" i="7"/>
  <c r="K235" i="7"/>
  <c r="L235" i="7"/>
  <c r="H235" i="7"/>
  <c r="I235" i="7"/>
  <c r="N234" i="7"/>
  <c r="O234" i="7" s="1"/>
  <c r="K234" i="7"/>
  <c r="L234" i="7"/>
  <c r="H234" i="7"/>
  <c r="I234" i="7"/>
  <c r="N233" i="7"/>
  <c r="O233" i="7"/>
  <c r="K233" i="7"/>
  <c r="L233" i="7" s="1"/>
  <c r="H233" i="7"/>
  <c r="I233" i="7" s="1"/>
  <c r="N232" i="7"/>
  <c r="O232" i="7"/>
  <c r="K232" i="7"/>
  <c r="L232" i="7"/>
  <c r="H232" i="7"/>
  <c r="I232" i="7"/>
  <c r="N231" i="7"/>
  <c r="O231" i="7" s="1"/>
  <c r="K231" i="7"/>
  <c r="L231" i="7" s="1"/>
  <c r="H231" i="7"/>
  <c r="I231" i="7" s="1"/>
  <c r="N230" i="7"/>
  <c r="O230" i="7" s="1"/>
  <c r="K230" i="7"/>
  <c r="L230" i="7"/>
  <c r="H230" i="7"/>
  <c r="I230" i="7" s="1"/>
  <c r="N229" i="7"/>
  <c r="O229" i="7"/>
  <c r="K229" i="7"/>
  <c r="L229" i="7"/>
  <c r="H229" i="7"/>
  <c r="I229" i="7"/>
  <c r="N228" i="7"/>
  <c r="O228" i="7" s="1"/>
  <c r="K228" i="7"/>
  <c r="L228" i="7"/>
  <c r="H228" i="7"/>
  <c r="I228" i="7" s="1"/>
  <c r="N227" i="7"/>
  <c r="O227" i="7" s="1"/>
  <c r="K227" i="7"/>
  <c r="L227" i="7" s="1"/>
  <c r="H227" i="7"/>
  <c r="I227" i="7"/>
  <c r="N226" i="7"/>
  <c r="O226" i="7" s="1"/>
  <c r="K226" i="7"/>
  <c r="L226" i="7" s="1"/>
  <c r="H226" i="7"/>
  <c r="I226" i="7"/>
  <c r="N225" i="7"/>
  <c r="O225" i="7" s="1"/>
  <c r="K225" i="7"/>
  <c r="L225" i="7" s="1"/>
  <c r="H225" i="7"/>
  <c r="I225" i="7" s="1"/>
  <c r="N224" i="7"/>
  <c r="O224" i="7" s="1"/>
  <c r="K224" i="7"/>
  <c r="L224" i="7"/>
  <c r="H224" i="7"/>
  <c r="I224" i="7"/>
  <c r="N223" i="7"/>
  <c r="O223" i="7" s="1"/>
  <c r="K223" i="7"/>
  <c r="L223" i="7" s="1"/>
  <c r="H223" i="7"/>
  <c r="I223" i="7" s="1"/>
  <c r="N222" i="7"/>
  <c r="O222" i="7"/>
  <c r="K222" i="7"/>
  <c r="L222" i="7" s="1"/>
  <c r="H222" i="7"/>
  <c r="I222" i="7" s="1"/>
  <c r="N221" i="7"/>
  <c r="O221" i="7" s="1"/>
  <c r="K221" i="7"/>
  <c r="L221" i="7" s="1"/>
  <c r="H221" i="7"/>
  <c r="I221" i="7" s="1"/>
  <c r="N220" i="7"/>
  <c r="O220" i="7"/>
  <c r="K220" i="7"/>
  <c r="L220" i="7"/>
  <c r="H220" i="7"/>
  <c r="I220" i="7" s="1"/>
  <c r="N219" i="7"/>
  <c r="O219" i="7"/>
  <c r="K219" i="7"/>
  <c r="L219" i="7" s="1"/>
  <c r="H219" i="7"/>
  <c r="I219" i="7" s="1"/>
  <c r="N218" i="7"/>
  <c r="O218" i="7"/>
  <c r="K218" i="7"/>
  <c r="L218" i="7"/>
  <c r="H218" i="7"/>
  <c r="I218" i="7" s="1"/>
  <c r="N217" i="7"/>
  <c r="O217" i="7" s="1"/>
  <c r="K217" i="7"/>
  <c r="L217" i="7"/>
  <c r="H217" i="7"/>
  <c r="I217" i="7" s="1"/>
  <c r="N216" i="7"/>
  <c r="O216" i="7" s="1"/>
  <c r="K216" i="7"/>
  <c r="L216" i="7"/>
  <c r="H216" i="7"/>
  <c r="I216" i="7"/>
  <c r="N215" i="7"/>
  <c r="O215" i="7" s="1"/>
  <c r="K215" i="7"/>
  <c r="L215" i="7" s="1"/>
  <c r="H215" i="7"/>
  <c r="I215" i="7" s="1"/>
  <c r="N214" i="7"/>
  <c r="O214" i="7" s="1"/>
  <c r="K214" i="7"/>
  <c r="L214" i="7"/>
  <c r="H214" i="7"/>
  <c r="I214" i="7" s="1"/>
  <c r="N213" i="7"/>
  <c r="O213" i="7" s="1"/>
  <c r="K213" i="7"/>
  <c r="L213" i="7"/>
  <c r="H213" i="7"/>
  <c r="I213" i="7"/>
  <c r="N212" i="7"/>
  <c r="O212" i="7" s="1"/>
  <c r="K212" i="7"/>
  <c r="L212" i="7" s="1"/>
  <c r="H212" i="7"/>
  <c r="I212" i="7"/>
  <c r="N211" i="7"/>
  <c r="O211" i="7"/>
  <c r="K211" i="7"/>
  <c r="L211" i="7" s="1"/>
  <c r="H211" i="7"/>
  <c r="I211" i="7" s="1"/>
  <c r="N210" i="7"/>
  <c r="O210" i="7" s="1"/>
  <c r="K210" i="7"/>
  <c r="L210" i="7" s="1"/>
  <c r="H210" i="7"/>
  <c r="I210" i="7" s="1"/>
  <c r="N209" i="7"/>
  <c r="O209" i="7"/>
  <c r="K209" i="7"/>
  <c r="L209" i="7" s="1"/>
  <c r="H209" i="7"/>
  <c r="I209" i="7" s="1"/>
  <c r="N208" i="7"/>
  <c r="O208" i="7"/>
  <c r="K208" i="7"/>
  <c r="L208" i="7"/>
  <c r="H208" i="7"/>
  <c r="I208" i="7" s="1"/>
  <c r="N207" i="7"/>
  <c r="O207" i="7" s="1"/>
  <c r="K207" i="7"/>
  <c r="L207" i="7"/>
  <c r="H207" i="7"/>
  <c r="I207" i="7"/>
  <c r="N206" i="7"/>
  <c r="O206" i="7" s="1"/>
  <c r="K206" i="7"/>
  <c r="L206" i="7" s="1"/>
  <c r="H206" i="7"/>
  <c r="I206" i="7" s="1"/>
  <c r="N205" i="7"/>
  <c r="O205" i="7" s="1"/>
  <c r="K205" i="7"/>
  <c r="L205" i="7"/>
  <c r="H205" i="7"/>
  <c r="I205" i="7"/>
  <c r="N204" i="7"/>
  <c r="O204" i="7" s="1"/>
  <c r="K204" i="7"/>
  <c r="L204" i="7" s="1"/>
  <c r="H204" i="7"/>
  <c r="I204" i="7" s="1"/>
  <c r="N203" i="7"/>
  <c r="O203" i="7" s="1"/>
  <c r="K203" i="7"/>
  <c r="L203" i="7"/>
  <c r="H203" i="7"/>
  <c r="I203" i="7" s="1"/>
  <c r="N202" i="7"/>
  <c r="O202" i="7" s="1"/>
  <c r="K202" i="7"/>
  <c r="L202" i="7"/>
  <c r="H202" i="7"/>
  <c r="I202" i="7"/>
  <c r="N201" i="7"/>
  <c r="O201" i="7" s="1"/>
  <c r="K201" i="7"/>
  <c r="L201" i="7" s="1"/>
  <c r="H201" i="7"/>
  <c r="I201" i="7"/>
  <c r="N200" i="7"/>
  <c r="O200" i="7"/>
  <c r="K200" i="7"/>
  <c r="L200" i="7" s="1"/>
  <c r="H200" i="7"/>
  <c r="I200" i="7" s="1"/>
  <c r="N199" i="7"/>
  <c r="O199" i="7" s="1"/>
  <c r="K199" i="7"/>
  <c r="L199" i="7" s="1"/>
  <c r="H199" i="7"/>
  <c r="I199" i="7" s="1"/>
  <c r="N198" i="7"/>
  <c r="O198" i="7" s="1"/>
  <c r="K198" i="7"/>
  <c r="L198" i="7" s="1"/>
  <c r="H198" i="7"/>
  <c r="I198" i="7" s="1"/>
  <c r="N197" i="7"/>
  <c r="O197" i="7"/>
  <c r="K197" i="7"/>
  <c r="L197" i="7"/>
  <c r="H197" i="7"/>
  <c r="I197" i="7" s="1"/>
  <c r="N196" i="7"/>
  <c r="O196" i="7" s="1"/>
  <c r="K196" i="7"/>
  <c r="L196" i="7"/>
  <c r="H196" i="7"/>
  <c r="I196" i="7"/>
  <c r="N195" i="7"/>
  <c r="O195" i="7" s="1"/>
  <c r="K195" i="7"/>
  <c r="L195" i="7" s="1"/>
  <c r="H195" i="7"/>
  <c r="I195" i="7" s="1"/>
  <c r="N194" i="7"/>
  <c r="O194" i="7" s="1"/>
  <c r="K194" i="7"/>
  <c r="L194" i="7" s="1"/>
  <c r="H194" i="7"/>
  <c r="I194" i="7"/>
  <c r="N193" i="7"/>
  <c r="O193" i="7"/>
  <c r="K193" i="7"/>
  <c r="L193" i="7" s="1"/>
  <c r="H193" i="7"/>
  <c r="I193" i="7"/>
  <c r="N192" i="7"/>
  <c r="O192" i="7" s="1"/>
  <c r="K192" i="7"/>
  <c r="L192" i="7"/>
  <c r="H192" i="7"/>
  <c r="I192" i="7"/>
  <c r="N191" i="7"/>
  <c r="O191" i="7" s="1"/>
  <c r="K191" i="7"/>
  <c r="L191" i="7" s="1"/>
  <c r="H191" i="7"/>
  <c r="I191" i="7"/>
  <c r="N190" i="7"/>
  <c r="O190" i="7"/>
  <c r="K190" i="7"/>
  <c r="L190" i="7" s="1"/>
  <c r="H190" i="7"/>
  <c r="I190" i="7" s="1"/>
  <c r="N189" i="7"/>
  <c r="O189" i="7"/>
  <c r="K189" i="7"/>
  <c r="L189" i="7" s="1"/>
  <c r="H189" i="7"/>
  <c r="I189" i="7" s="1"/>
  <c r="N188" i="7"/>
  <c r="O188" i="7" s="1"/>
  <c r="K188" i="7"/>
  <c r="L188" i="7" s="1"/>
  <c r="H188" i="7"/>
  <c r="I188" i="7" s="1"/>
  <c r="N187" i="7"/>
  <c r="O187" i="7" s="1"/>
  <c r="K187" i="7"/>
  <c r="L187" i="7"/>
  <c r="H187" i="7"/>
  <c r="I187" i="7" s="1"/>
  <c r="N186" i="7"/>
  <c r="O186" i="7" s="1"/>
  <c r="K186" i="7"/>
  <c r="L186" i="7"/>
  <c r="H186" i="7"/>
  <c r="I186" i="7"/>
  <c r="N185" i="7"/>
  <c r="O185" i="7" s="1"/>
  <c r="K185" i="7"/>
  <c r="L185" i="7" s="1"/>
  <c r="H185" i="7"/>
  <c r="I185" i="7"/>
  <c r="N184" i="7"/>
  <c r="O184" i="7"/>
  <c r="K184" i="7"/>
  <c r="L184" i="7" s="1"/>
  <c r="H184" i="7"/>
  <c r="I184" i="7" s="1"/>
  <c r="N183" i="7"/>
  <c r="O183" i="7" s="1"/>
  <c r="K183" i="7"/>
  <c r="L183" i="7" s="1"/>
  <c r="H183" i="7"/>
  <c r="I183" i="7" s="1"/>
  <c r="N182" i="7"/>
  <c r="O182" i="7" s="1"/>
  <c r="K182" i="7"/>
  <c r="L182" i="7" s="1"/>
  <c r="H182" i="7"/>
  <c r="I182" i="7"/>
  <c r="N181" i="7"/>
  <c r="O181" i="7" s="1"/>
  <c r="K181" i="7"/>
  <c r="L181" i="7" s="1"/>
  <c r="H181" i="7"/>
  <c r="I181" i="7"/>
  <c r="N180" i="7"/>
  <c r="O180" i="7" s="1"/>
  <c r="K180" i="7"/>
  <c r="L180" i="7" s="1"/>
  <c r="H180" i="7"/>
  <c r="I180" i="7" s="1"/>
  <c r="N179" i="7"/>
  <c r="O179" i="7"/>
  <c r="K179" i="7"/>
  <c r="L179" i="7" s="1"/>
  <c r="H179" i="7"/>
  <c r="I179" i="7" s="1"/>
  <c r="N178" i="7"/>
  <c r="O178" i="7" s="1"/>
  <c r="K178" i="7"/>
  <c r="L178" i="7" s="1"/>
  <c r="H178" i="7"/>
  <c r="I178" i="7" s="1"/>
  <c r="N177" i="7"/>
  <c r="O177" i="7" s="1"/>
  <c r="K177" i="7"/>
  <c r="L177" i="7" s="1"/>
  <c r="H177" i="7"/>
  <c r="I177" i="7"/>
  <c r="N176" i="7"/>
  <c r="O176" i="7" s="1"/>
  <c r="K176" i="7"/>
  <c r="L176" i="7"/>
  <c r="H176" i="7"/>
  <c r="I176" i="7" s="1"/>
  <c r="N175" i="7"/>
  <c r="O175" i="7" s="1"/>
  <c r="K175" i="7"/>
  <c r="L175" i="7" s="1"/>
  <c r="H175" i="7"/>
  <c r="I175" i="7"/>
  <c r="N174" i="7"/>
  <c r="O174" i="7" s="1"/>
  <c r="K174" i="7"/>
  <c r="L174" i="7" s="1"/>
  <c r="H174" i="7"/>
  <c r="I174" i="7" s="1"/>
  <c r="N173" i="7"/>
  <c r="O173" i="7"/>
  <c r="K173" i="7"/>
  <c r="L173" i="7" s="1"/>
  <c r="H173" i="7"/>
  <c r="I173" i="7" s="1"/>
  <c r="N172" i="7"/>
  <c r="O172" i="7"/>
  <c r="K172" i="7"/>
  <c r="L172" i="7" s="1"/>
  <c r="H172" i="7"/>
  <c r="I172" i="7" s="1"/>
  <c r="N171" i="7"/>
  <c r="O171" i="7" s="1"/>
  <c r="K171" i="7"/>
  <c r="L171" i="7"/>
  <c r="H171" i="7"/>
  <c r="I171" i="7"/>
  <c r="N170" i="7"/>
  <c r="O170" i="7" s="1"/>
  <c r="K170" i="7"/>
  <c r="L170" i="7"/>
  <c r="H170" i="7"/>
  <c r="I170" i="7" s="1"/>
  <c r="N169" i="7"/>
  <c r="O169" i="7" s="1"/>
  <c r="K169" i="7"/>
  <c r="L169" i="7" s="1"/>
  <c r="H169" i="7"/>
  <c r="I169" i="7"/>
  <c r="N168" i="7"/>
  <c r="O168" i="7" s="1"/>
  <c r="K168" i="7"/>
  <c r="L168" i="7" s="1"/>
  <c r="H168" i="7"/>
  <c r="I168" i="7" s="1"/>
  <c r="N167" i="7"/>
  <c r="O167" i="7"/>
  <c r="K167" i="7"/>
  <c r="L167" i="7" s="1"/>
  <c r="H167" i="7"/>
  <c r="I167" i="7"/>
  <c r="N166" i="7"/>
  <c r="O166" i="7" s="1"/>
  <c r="K166" i="7"/>
  <c r="L166" i="7" s="1"/>
  <c r="H166" i="7"/>
  <c r="I166" i="7"/>
  <c r="N165" i="7"/>
  <c r="O165" i="7" s="1"/>
  <c r="K165" i="7"/>
  <c r="L165" i="7"/>
  <c r="H165" i="7"/>
  <c r="I165" i="7"/>
  <c r="N164" i="7"/>
  <c r="O164" i="7" s="1"/>
  <c r="K164" i="7"/>
  <c r="L164" i="7" s="1"/>
  <c r="H164" i="7"/>
  <c r="I164" i="7"/>
  <c r="N163" i="7"/>
  <c r="O163" i="7"/>
  <c r="K163" i="7"/>
  <c r="L163" i="7" s="1"/>
  <c r="H163" i="7"/>
  <c r="I163" i="7" s="1"/>
  <c r="N162" i="7"/>
  <c r="O162" i="7"/>
  <c r="K162" i="7"/>
  <c r="L162" i="7"/>
  <c r="H162" i="7"/>
  <c r="I162" i="7" s="1"/>
  <c r="N161" i="7"/>
  <c r="O161" i="7"/>
  <c r="K161" i="7"/>
  <c r="L161" i="7" s="1"/>
  <c r="H161" i="7"/>
  <c r="I161" i="7"/>
  <c r="N160" i="7"/>
  <c r="O160" i="7" s="1"/>
  <c r="K160" i="7"/>
  <c r="L160" i="7" s="1"/>
  <c r="H160" i="7"/>
  <c r="I160" i="7"/>
  <c r="N159" i="7"/>
  <c r="O159" i="7" s="1"/>
  <c r="K159" i="7"/>
  <c r="L159" i="7"/>
  <c r="H159" i="7"/>
  <c r="I159" i="7"/>
  <c r="N158" i="7"/>
  <c r="O158" i="7" s="1"/>
  <c r="K158" i="7"/>
  <c r="L158" i="7" s="1"/>
  <c r="H158" i="7"/>
  <c r="I158" i="7"/>
  <c r="N157" i="7"/>
  <c r="O157" i="7"/>
  <c r="K157" i="7"/>
  <c r="L157" i="7" s="1"/>
  <c r="H157" i="7"/>
  <c r="I157" i="7" s="1"/>
  <c r="N156" i="7"/>
  <c r="O156" i="7"/>
  <c r="K156" i="7"/>
  <c r="L156" i="7" s="1"/>
  <c r="H156" i="7"/>
  <c r="I156" i="7" s="1"/>
  <c r="N155" i="7"/>
  <c r="O155" i="7" s="1"/>
  <c r="K155" i="7"/>
  <c r="L155" i="7" s="1"/>
  <c r="H155" i="7"/>
  <c r="I155" i="7"/>
  <c r="N154" i="7"/>
  <c r="O154" i="7" s="1"/>
  <c r="K154" i="7"/>
  <c r="L154" i="7" s="1"/>
  <c r="H154" i="7"/>
  <c r="I154" i="7"/>
  <c r="N153" i="7"/>
  <c r="O153" i="7" s="1"/>
  <c r="K153" i="7"/>
  <c r="L153" i="7" s="1"/>
  <c r="H153" i="7"/>
  <c r="I153" i="7" s="1"/>
  <c r="N152" i="7"/>
  <c r="O152" i="7"/>
  <c r="K152" i="7"/>
  <c r="L152" i="7" s="1"/>
  <c r="H152" i="7"/>
  <c r="I152" i="7" s="1"/>
  <c r="N151" i="7"/>
  <c r="O151" i="7" s="1"/>
  <c r="K151" i="7"/>
  <c r="L151" i="7"/>
  <c r="H151" i="7"/>
  <c r="I151" i="7" s="1"/>
  <c r="N150" i="7"/>
  <c r="O150" i="7" s="1"/>
  <c r="K150" i="7"/>
  <c r="L150" i="7" s="1"/>
  <c r="H150" i="7"/>
  <c r="I150" i="7"/>
  <c r="N149" i="7"/>
  <c r="O149" i="7" s="1"/>
  <c r="K149" i="7"/>
  <c r="L149" i="7" s="1"/>
  <c r="H149" i="7"/>
  <c r="I149" i="7"/>
  <c r="N148" i="7"/>
  <c r="O148" i="7" s="1"/>
  <c r="K148" i="7"/>
  <c r="L148" i="7" s="1"/>
  <c r="H148" i="7"/>
  <c r="I148" i="7"/>
  <c r="N147" i="7"/>
  <c r="O147" i="7" s="1"/>
  <c r="K147" i="7"/>
  <c r="L147" i="7" s="1"/>
  <c r="H147" i="7"/>
  <c r="I147" i="7" s="1"/>
  <c r="N146" i="7"/>
  <c r="O146" i="7"/>
  <c r="K146" i="7"/>
  <c r="L146" i="7" s="1"/>
  <c r="H146" i="7"/>
  <c r="I146" i="7" s="1"/>
  <c r="N145" i="7"/>
  <c r="O145" i="7" s="1"/>
  <c r="K145" i="7"/>
  <c r="L145" i="7" s="1"/>
  <c r="H145" i="7"/>
  <c r="I145" i="7" s="1"/>
  <c r="N144" i="7"/>
  <c r="O144" i="7"/>
  <c r="K144" i="7"/>
  <c r="L144" i="7"/>
  <c r="H144" i="7"/>
  <c r="I144" i="7" s="1"/>
  <c r="N143" i="7"/>
  <c r="O143" i="7" s="1"/>
  <c r="K143" i="7"/>
  <c r="L143" i="7" s="1"/>
  <c r="H143" i="7"/>
  <c r="I143" i="7" s="1"/>
  <c r="N142" i="7"/>
  <c r="O142" i="7" s="1"/>
  <c r="K142" i="7"/>
  <c r="L142" i="7"/>
  <c r="H142" i="7"/>
  <c r="I142" i="7" s="1"/>
  <c r="N141" i="7"/>
  <c r="O141" i="7" s="1"/>
  <c r="K141" i="7"/>
  <c r="L141" i="7" s="1"/>
  <c r="H141" i="7"/>
  <c r="I141" i="7"/>
  <c r="N140" i="7"/>
  <c r="O140" i="7" s="1"/>
  <c r="K140" i="7"/>
  <c r="L140" i="7" s="1"/>
  <c r="H140" i="7"/>
  <c r="I140" i="7" s="1"/>
  <c r="N139" i="7"/>
  <c r="O139" i="7" s="1"/>
  <c r="K139" i="7"/>
  <c r="L139" i="7" s="1"/>
  <c r="H139" i="7"/>
  <c r="I139" i="7" s="1"/>
  <c r="N138" i="7"/>
  <c r="O138" i="7"/>
  <c r="K138" i="7"/>
  <c r="L138" i="7"/>
  <c r="H138" i="7"/>
  <c r="I138" i="7" s="1"/>
  <c r="N137" i="7"/>
  <c r="O137" i="7" s="1"/>
  <c r="K137" i="7"/>
  <c r="L137" i="7" s="1"/>
  <c r="H137" i="7"/>
  <c r="I137" i="7" s="1"/>
  <c r="N136" i="7"/>
  <c r="O136" i="7" s="1"/>
  <c r="K136" i="7"/>
  <c r="L136" i="7"/>
  <c r="H136" i="7"/>
  <c r="I136" i="7" s="1"/>
  <c r="N135" i="7"/>
  <c r="O135" i="7" s="1"/>
  <c r="K135" i="7"/>
  <c r="L135" i="7" s="1"/>
  <c r="H135" i="7"/>
  <c r="I135" i="7"/>
  <c r="N134" i="7"/>
  <c r="O134" i="7" s="1"/>
  <c r="K134" i="7"/>
  <c r="L134" i="7" s="1"/>
  <c r="H134" i="7"/>
  <c r="I134" i="7" s="1"/>
  <c r="N133" i="7"/>
  <c r="O133" i="7" s="1"/>
  <c r="K133" i="7"/>
  <c r="L133" i="7"/>
  <c r="H133" i="7"/>
  <c r="I133" i="7" s="1"/>
  <c r="N132" i="7"/>
  <c r="O132" i="7" s="1"/>
  <c r="K132" i="7"/>
  <c r="L132" i="7"/>
  <c r="H132" i="7"/>
  <c r="I132" i="7" s="1"/>
  <c r="N131" i="7"/>
  <c r="O131" i="7" s="1"/>
  <c r="K131" i="7"/>
  <c r="L131" i="7"/>
  <c r="H131" i="7"/>
  <c r="I131" i="7"/>
  <c r="N130" i="7"/>
  <c r="O130" i="7" s="1"/>
  <c r="K130" i="7"/>
  <c r="L130" i="7" s="1"/>
  <c r="H130" i="7"/>
  <c r="I130" i="7"/>
  <c r="N129" i="7"/>
  <c r="O129" i="7"/>
  <c r="K129" i="7"/>
  <c r="L129" i="7" s="1"/>
  <c r="H129" i="7"/>
  <c r="I129" i="7"/>
  <c r="N128" i="7"/>
  <c r="O128" i="7" s="1"/>
  <c r="K128" i="7"/>
  <c r="L128" i="7" s="1"/>
  <c r="H128" i="7"/>
  <c r="I128" i="7" s="1"/>
  <c r="N127" i="7"/>
  <c r="O127" i="7" s="1"/>
  <c r="K127" i="7"/>
  <c r="L127" i="7"/>
  <c r="H127" i="7"/>
  <c r="I127" i="7" s="1"/>
  <c r="N126" i="7"/>
  <c r="O126" i="7" s="1"/>
  <c r="K126" i="7"/>
  <c r="L126" i="7"/>
  <c r="H126" i="7"/>
  <c r="I126" i="7" s="1"/>
  <c r="N125" i="7"/>
  <c r="O125" i="7" s="1"/>
  <c r="K125" i="7"/>
  <c r="L125" i="7"/>
  <c r="H125" i="7"/>
  <c r="I125" i="7"/>
  <c r="N124" i="7"/>
  <c r="O124" i="7" s="1"/>
  <c r="K124" i="7"/>
  <c r="L124" i="7" s="1"/>
  <c r="H124" i="7"/>
  <c r="I124" i="7" s="1"/>
  <c r="N123" i="7"/>
  <c r="O123" i="7" s="1"/>
  <c r="K123" i="7"/>
  <c r="L123" i="7" s="1"/>
  <c r="H123" i="7"/>
  <c r="I123" i="7" s="1"/>
  <c r="N122" i="7"/>
  <c r="O122" i="7" s="1"/>
  <c r="K122" i="7"/>
  <c r="L122" i="7"/>
  <c r="H122" i="7"/>
  <c r="I122" i="7"/>
  <c r="N121" i="7"/>
  <c r="O121" i="7" s="1"/>
  <c r="K121" i="7"/>
  <c r="L121" i="7"/>
  <c r="H121" i="7"/>
  <c r="I121" i="7" s="1"/>
  <c r="N120" i="7"/>
  <c r="O120" i="7" s="1"/>
  <c r="K120" i="7"/>
  <c r="L120" i="7" s="1"/>
  <c r="H120" i="7"/>
  <c r="I120" i="7"/>
  <c r="N119" i="7"/>
  <c r="O119" i="7" s="1"/>
  <c r="K119" i="7"/>
  <c r="L119" i="7" s="1"/>
  <c r="H119" i="7"/>
  <c r="I119" i="7" s="1"/>
  <c r="N118" i="7"/>
  <c r="O118" i="7" s="1"/>
  <c r="K118" i="7"/>
  <c r="L118" i="7" s="1"/>
  <c r="H118" i="7"/>
  <c r="I118" i="7"/>
  <c r="N117" i="7"/>
  <c r="O117" i="7" s="1"/>
  <c r="K117" i="7"/>
  <c r="L117" i="7" s="1"/>
  <c r="H117" i="7"/>
  <c r="I117" i="7" s="1"/>
  <c r="N116" i="7"/>
  <c r="O116" i="7" s="1"/>
  <c r="K116" i="7"/>
  <c r="L116" i="7" s="1"/>
  <c r="H116" i="7"/>
  <c r="I116" i="7" s="1"/>
  <c r="N115" i="7"/>
  <c r="O115" i="7" s="1"/>
  <c r="K115" i="7"/>
  <c r="L115" i="7" s="1"/>
  <c r="H115" i="7"/>
  <c r="I115" i="7" s="1"/>
  <c r="N114" i="7"/>
  <c r="O114" i="7"/>
  <c r="K114" i="7"/>
  <c r="L114" i="7"/>
  <c r="H114" i="7"/>
  <c r="I114" i="7" s="1"/>
  <c r="N113" i="7"/>
  <c r="O113" i="7" s="1"/>
  <c r="K113" i="7"/>
  <c r="L113" i="7" s="1"/>
  <c r="H113" i="7"/>
  <c r="I113" i="7" s="1"/>
  <c r="N112" i="7"/>
  <c r="O112" i="7" s="1"/>
  <c r="K112" i="7"/>
  <c r="L112" i="7" s="1"/>
  <c r="H112" i="7"/>
  <c r="I112" i="7" s="1"/>
  <c r="N111" i="7"/>
  <c r="O111" i="7"/>
  <c r="K111" i="7"/>
  <c r="L111" i="7"/>
  <c r="H111" i="7"/>
  <c r="I111" i="7" s="1"/>
  <c r="N110" i="7"/>
  <c r="O110" i="7" s="1"/>
  <c r="K110" i="7"/>
  <c r="L110" i="7" s="1"/>
  <c r="H110" i="7"/>
  <c r="I110" i="7" s="1"/>
  <c r="N109" i="7"/>
  <c r="O109" i="7" s="1"/>
  <c r="K109" i="7"/>
  <c r="L109" i="7"/>
  <c r="H109" i="7"/>
  <c r="I109" i="7" s="1"/>
  <c r="N108" i="7"/>
  <c r="O108" i="7" s="1"/>
  <c r="K108" i="7"/>
  <c r="L108" i="7" s="1"/>
  <c r="H108" i="7"/>
  <c r="I108" i="7" s="1"/>
  <c r="N107" i="7"/>
  <c r="O107" i="7" s="1"/>
  <c r="K107" i="7"/>
  <c r="L107" i="7"/>
  <c r="H107" i="7"/>
  <c r="I107" i="7"/>
  <c r="N106" i="7"/>
  <c r="O106" i="7" s="1"/>
  <c r="K106" i="7"/>
  <c r="L106" i="7" s="1"/>
  <c r="H106" i="7"/>
  <c r="I106" i="7" s="1"/>
  <c r="N105" i="7"/>
  <c r="O105" i="7"/>
  <c r="K105" i="7"/>
  <c r="L105" i="7"/>
  <c r="H105" i="7"/>
  <c r="I105" i="7" s="1"/>
  <c r="N104" i="7"/>
  <c r="O104" i="7" s="1"/>
  <c r="K104" i="7"/>
  <c r="L104" i="7" s="1"/>
  <c r="H104" i="7"/>
  <c r="I104" i="7" s="1"/>
  <c r="N103" i="7"/>
  <c r="O103" i="7" s="1"/>
  <c r="K103" i="7"/>
  <c r="L103" i="7"/>
  <c r="H103" i="7"/>
  <c r="I103" i="7" s="1"/>
  <c r="N102" i="7"/>
  <c r="O102" i="7" s="1"/>
  <c r="K102" i="7"/>
  <c r="L102" i="7"/>
  <c r="H102" i="7"/>
  <c r="I102" i="7" s="1"/>
  <c r="N101" i="7"/>
  <c r="O101" i="7" s="1"/>
  <c r="K101" i="7"/>
  <c r="L101" i="7" s="1"/>
  <c r="H101" i="7"/>
  <c r="I101" i="7" s="1"/>
  <c r="N100" i="7"/>
  <c r="O100" i="7" s="1"/>
  <c r="K100" i="7"/>
  <c r="L100" i="7"/>
  <c r="H100" i="7"/>
  <c r="I100" i="7" s="1"/>
  <c r="N99" i="7"/>
  <c r="O99" i="7" s="1"/>
  <c r="K99" i="7"/>
  <c r="L99" i="7" s="1"/>
  <c r="H99" i="7"/>
  <c r="I99" i="7" s="1"/>
  <c r="N98" i="7"/>
  <c r="O98" i="7"/>
  <c r="K98" i="7"/>
  <c r="L98" i="7" s="1"/>
  <c r="H98" i="7"/>
  <c r="I98" i="7" s="1"/>
  <c r="N97" i="7"/>
  <c r="O97" i="7" s="1"/>
  <c r="K97" i="7"/>
  <c r="L97" i="7" s="1"/>
  <c r="H97" i="7"/>
  <c r="I97" i="7" s="1"/>
  <c r="N96" i="7"/>
  <c r="O96" i="7"/>
  <c r="K96" i="7"/>
  <c r="L96" i="7"/>
  <c r="H96" i="7"/>
  <c r="I96" i="7"/>
  <c r="N95" i="7"/>
  <c r="O95" i="7" s="1"/>
  <c r="K95" i="7"/>
  <c r="L95" i="7" s="1"/>
  <c r="H95" i="7"/>
  <c r="I95" i="7"/>
  <c r="N94" i="7"/>
  <c r="O94" i="7"/>
  <c r="K94" i="7"/>
  <c r="L94" i="7"/>
  <c r="H94" i="7"/>
  <c r="I94" i="7" s="1"/>
  <c r="N93" i="7"/>
  <c r="O93" i="7" s="1"/>
  <c r="K93" i="7"/>
  <c r="L93" i="7" s="1"/>
  <c r="H93" i="7"/>
  <c r="I93" i="7" s="1"/>
  <c r="N92" i="7"/>
  <c r="O92" i="7"/>
  <c r="K92" i="7"/>
  <c r="L92" i="7" s="1"/>
  <c r="H92" i="7"/>
  <c r="I92" i="7" s="1"/>
  <c r="N91" i="7"/>
  <c r="O91" i="7"/>
  <c r="K91" i="7"/>
  <c r="L91" i="7"/>
  <c r="H91" i="7"/>
  <c r="I91" i="7" s="1"/>
  <c r="N90" i="7"/>
  <c r="O90" i="7"/>
  <c r="K90" i="7"/>
  <c r="L90" i="7" s="1"/>
  <c r="H90" i="7"/>
  <c r="I90" i="7" s="1"/>
  <c r="N89" i="7"/>
  <c r="O89" i="7"/>
  <c r="K89" i="7"/>
  <c r="L89" i="7" s="1"/>
  <c r="H89" i="7"/>
  <c r="I89" i="7" s="1"/>
  <c r="N88" i="7"/>
  <c r="O88" i="7" s="1"/>
  <c r="K88" i="7"/>
  <c r="L88" i="7" s="1"/>
  <c r="H88" i="7"/>
  <c r="I88" i="7"/>
  <c r="N87" i="7"/>
  <c r="O87" i="7" s="1"/>
  <c r="K87" i="7"/>
  <c r="L87" i="7" s="1"/>
  <c r="H87" i="7"/>
  <c r="I87" i="7" s="1"/>
  <c r="N86" i="7"/>
  <c r="O86" i="7" s="1"/>
  <c r="K86" i="7"/>
  <c r="L86" i="7" s="1"/>
  <c r="H86" i="7"/>
  <c r="I86" i="7"/>
  <c r="N85" i="7"/>
  <c r="O85" i="7"/>
  <c r="K85" i="7"/>
  <c r="L85" i="7"/>
  <c r="H85" i="7"/>
  <c r="I85" i="7" s="1"/>
  <c r="N84" i="7"/>
  <c r="O84" i="7" s="1"/>
  <c r="K84" i="7"/>
  <c r="L84" i="7" s="1"/>
  <c r="H84" i="7"/>
  <c r="I84" i="7"/>
  <c r="N83" i="7"/>
  <c r="O83" i="7"/>
  <c r="K83" i="7"/>
  <c r="L83" i="7" s="1"/>
  <c r="H83" i="7"/>
  <c r="I83" i="7"/>
  <c r="N82" i="7"/>
  <c r="O82" i="7" s="1"/>
  <c r="K82" i="7"/>
  <c r="L82" i="7" s="1"/>
  <c r="H82" i="7"/>
  <c r="I82" i="7"/>
  <c r="N81" i="7"/>
  <c r="O81" i="7" s="1"/>
  <c r="K81" i="7"/>
  <c r="L81" i="7" s="1"/>
  <c r="H81" i="7"/>
  <c r="I81" i="7"/>
  <c r="N80" i="7"/>
  <c r="O80" i="7"/>
  <c r="K80" i="7"/>
  <c r="L80" i="7" s="1"/>
  <c r="H80" i="7"/>
  <c r="I80" i="7"/>
  <c r="N79" i="7"/>
  <c r="O79" i="7"/>
  <c r="K79" i="7"/>
  <c r="L79" i="7" s="1"/>
  <c r="H79" i="7"/>
  <c r="I79" i="7"/>
  <c r="N78" i="7"/>
  <c r="O78" i="7" s="1"/>
  <c r="K78" i="7"/>
  <c r="L78" i="7" s="1"/>
  <c r="H78" i="7"/>
  <c r="I78" i="7" s="1"/>
  <c r="N77" i="7"/>
  <c r="O77" i="7" s="1"/>
  <c r="K77" i="7"/>
  <c r="L77" i="7" s="1"/>
  <c r="H77" i="7"/>
  <c r="I77" i="7" s="1"/>
  <c r="N76" i="7"/>
  <c r="O76" i="7" s="1"/>
  <c r="K76" i="7"/>
  <c r="L76" i="7" s="1"/>
  <c r="H76" i="7"/>
  <c r="I76" i="7" s="1"/>
  <c r="N75" i="7"/>
  <c r="O75" i="7" s="1"/>
  <c r="K75" i="7"/>
  <c r="L75" i="7"/>
  <c r="H75" i="7"/>
  <c r="I75" i="7"/>
  <c r="N74" i="7"/>
  <c r="O74" i="7"/>
  <c r="K74" i="7"/>
  <c r="L74" i="7" s="1"/>
  <c r="H74" i="7"/>
  <c r="I74" i="7"/>
  <c r="N73" i="7"/>
  <c r="O73" i="7" s="1"/>
  <c r="K73" i="7"/>
  <c r="L73" i="7" s="1"/>
  <c r="H73" i="7"/>
  <c r="I73" i="7"/>
  <c r="N72" i="7"/>
  <c r="O72" i="7" s="1"/>
  <c r="K72" i="7"/>
  <c r="L72" i="7"/>
  <c r="H72" i="7"/>
  <c r="I72" i="7"/>
  <c r="N71" i="7"/>
  <c r="O71" i="7" s="1"/>
  <c r="K71" i="7"/>
  <c r="L71" i="7"/>
  <c r="H71" i="7"/>
  <c r="I71" i="7" s="1"/>
  <c r="N70" i="7"/>
  <c r="O70" i="7" s="1"/>
  <c r="K70" i="7"/>
  <c r="L70" i="7"/>
  <c r="H70" i="7"/>
  <c r="I70" i="7"/>
  <c r="N69" i="7"/>
  <c r="O69" i="7" s="1"/>
  <c r="K69" i="7"/>
  <c r="L69" i="7"/>
  <c r="H69" i="7"/>
  <c r="I69" i="7"/>
  <c r="N68" i="7"/>
  <c r="O68" i="7"/>
  <c r="K68" i="7"/>
  <c r="L68" i="7" s="1"/>
  <c r="H68" i="7"/>
  <c r="I68" i="7" s="1"/>
  <c r="N67" i="7"/>
  <c r="O67" i="7" s="1"/>
  <c r="K67" i="7"/>
  <c r="L67" i="7" s="1"/>
  <c r="H67" i="7"/>
  <c r="I67" i="7"/>
  <c r="N66" i="7"/>
  <c r="O66" i="7" s="1"/>
  <c r="K66" i="7"/>
  <c r="L66" i="7" s="1"/>
  <c r="H66" i="7"/>
  <c r="I66" i="7" s="1"/>
  <c r="N65" i="7"/>
  <c r="O65" i="7" s="1"/>
  <c r="K65" i="7"/>
  <c r="L65" i="7" s="1"/>
  <c r="H65" i="7"/>
  <c r="I65" i="7" s="1"/>
  <c r="N64" i="7"/>
  <c r="O64" i="7"/>
  <c r="K64" i="7"/>
  <c r="L64" i="7"/>
  <c r="H64" i="7"/>
  <c r="I64" i="7"/>
  <c r="N63" i="7"/>
  <c r="O63" i="7" s="1"/>
  <c r="K63" i="7"/>
  <c r="L63" i="7"/>
  <c r="H63" i="7"/>
  <c r="I63" i="7"/>
  <c r="N62" i="7"/>
  <c r="O62" i="7" s="1"/>
  <c r="K62" i="7"/>
  <c r="L62" i="7" s="1"/>
  <c r="H62" i="7"/>
  <c r="I62" i="7" s="1"/>
  <c r="N61" i="7"/>
  <c r="O61" i="7"/>
  <c r="K61" i="7"/>
  <c r="L61" i="7" s="1"/>
  <c r="H61" i="7"/>
  <c r="I61" i="7" s="1"/>
  <c r="N60" i="7"/>
  <c r="O60" i="7" s="1"/>
  <c r="K60" i="7"/>
  <c r="L60" i="7" s="1"/>
  <c r="H60" i="7"/>
  <c r="I60" i="7" s="1"/>
  <c r="N59" i="7"/>
  <c r="O59" i="7" s="1"/>
  <c r="K59" i="7"/>
  <c r="L59" i="7" s="1"/>
  <c r="H59" i="7"/>
  <c r="I59" i="7"/>
  <c r="N58" i="7"/>
  <c r="O58" i="7" s="1"/>
  <c r="K58" i="7"/>
  <c r="L58" i="7" s="1"/>
  <c r="H58" i="7"/>
  <c r="I58" i="7" s="1"/>
  <c r="N57" i="7"/>
  <c r="O57" i="7"/>
  <c r="K57" i="7"/>
  <c r="L57" i="7" s="1"/>
  <c r="H57" i="7"/>
  <c r="I57" i="7"/>
  <c r="N56" i="7"/>
  <c r="O56" i="7"/>
  <c r="K56" i="7"/>
  <c r="L56" i="7"/>
  <c r="H56" i="7"/>
  <c r="I56" i="7" s="1"/>
  <c r="N55" i="7"/>
  <c r="O55" i="7" s="1"/>
  <c r="K55" i="7"/>
  <c r="L55" i="7" s="1"/>
  <c r="H55" i="7"/>
  <c r="I55" i="7"/>
  <c r="N54" i="7"/>
  <c r="O54" i="7" s="1"/>
  <c r="K54" i="7"/>
  <c r="L54" i="7"/>
  <c r="H54" i="7"/>
  <c r="I54" i="7" s="1"/>
  <c r="N53" i="7"/>
  <c r="O53" i="7" s="1"/>
  <c r="K53" i="7"/>
  <c r="L53" i="7" s="1"/>
  <c r="H53" i="7"/>
  <c r="I53" i="7"/>
  <c r="N52" i="7"/>
  <c r="O52" i="7" s="1"/>
  <c r="K52" i="7"/>
  <c r="L52" i="7" s="1"/>
  <c r="H52" i="7"/>
  <c r="I52" i="7" s="1"/>
  <c r="N51" i="7"/>
  <c r="O51" i="7" s="1"/>
  <c r="K51" i="7"/>
  <c r="L51" i="7" s="1"/>
  <c r="H51" i="7"/>
  <c r="I51" i="7" s="1"/>
  <c r="N50" i="7"/>
  <c r="O50" i="7" s="1"/>
  <c r="K50" i="7"/>
  <c r="L50" i="7" s="1"/>
  <c r="H50" i="7"/>
  <c r="I50" i="7"/>
  <c r="N49" i="7"/>
  <c r="O49" i="7" s="1"/>
  <c r="K49" i="7"/>
  <c r="L49" i="7" s="1"/>
  <c r="H49" i="7"/>
  <c r="I49" i="7" s="1"/>
  <c r="N48" i="7"/>
  <c r="O48" i="7" s="1"/>
  <c r="K48" i="7"/>
  <c r="L48" i="7"/>
  <c r="H48" i="7"/>
  <c r="I48" i="7" s="1"/>
  <c r="N47" i="7"/>
  <c r="O47" i="7" s="1"/>
  <c r="K47" i="7"/>
  <c r="L47" i="7" s="1"/>
  <c r="H47" i="7"/>
  <c r="I47" i="7"/>
  <c r="N46" i="7"/>
  <c r="O46" i="7" s="1"/>
  <c r="K46" i="7"/>
  <c r="L46" i="7" s="1"/>
  <c r="H46" i="7"/>
  <c r="I46" i="7"/>
  <c r="N45" i="7"/>
  <c r="O45" i="7"/>
  <c r="K45" i="7"/>
  <c r="L45" i="7" s="1"/>
  <c r="H45" i="7"/>
  <c r="I45" i="7"/>
  <c r="N44" i="7"/>
  <c r="O44" i="7" s="1"/>
  <c r="K44" i="7"/>
  <c r="L44" i="7" s="1"/>
  <c r="H44" i="7"/>
  <c r="I44" i="7" s="1"/>
  <c r="N43" i="7"/>
  <c r="O43" i="7"/>
  <c r="K43" i="7"/>
  <c r="L43" i="7" s="1"/>
  <c r="H43" i="7"/>
  <c r="I43" i="7" s="1"/>
  <c r="N42" i="7"/>
  <c r="O42" i="7" s="1"/>
  <c r="K42" i="7"/>
  <c r="L42" i="7"/>
  <c r="H42" i="7"/>
  <c r="I42" i="7" s="1"/>
  <c r="N41" i="7"/>
  <c r="O41" i="7" s="1"/>
  <c r="K41" i="7"/>
  <c r="L41" i="7" s="1"/>
  <c r="H41" i="7"/>
  <c r="I41" i="7"/>
  <c r="N40" i="7"/>
  <c r="O40" i="7" s="1"/>
  <c r="K40" i="7"/>
  <c r="L40" i="7" s="1"/>
  <c r="H40" i="7"/>
  <c r="I40" i="7" s="1"/>
  <c r="N39" i="7"/>
  <c r="O39" i="7" s="1"/>
  <c r="K39" i="7"/>
  <c r="L39" i="7"/>
  <c r="H39" i="7"/>
  <c r="I39" i="7" s="1"/>
  <c r="N38" i="7"/>
  <c r="O38" i="7" s="1"/>
  <c r="K38" i="7"/>
  <c r="L38" i="7"/>
  <c r="H38" i="7"/>
  <c r="I38" i="7"/>
  <c r="N37" i="7"/>
  <c r="O37" i="7" s="1"/>
  <c r="K37" i="7"/>
  <c r="L37" i="7"/>
  <c r="H37" i="7"/>
  <c r="I37" i="7"/>
  <c r="N36" i="7"/>
  <c r="O36" i="7"/>
  <c r="K36" i="7"/>
  <c r="L36" i="7" s="1"/>
  <c r="H36" i="7"/>
  <c r="I36" i="7"/>
  <c r="N35" i="7"/>
  <c r="O35" i="7"/>
  <c r="K35" i="7"/>
  <c r="L35" i="7" s="1"/>
  <c r="H35" i="7"/>
  <c r="I35" i="7" s="1"/>
  <c r="N34" i="7"/>
  <c r="O34" i="7" s="1"/>
  <c r="K34" i="7"/>
  <c r="L34" i="7"/>
  <c r="H34" i="7"/>
  <c r="I34" i="7"/>
  <c r="N33" i="7"/>
  <c r="O33" i="7"/>
  <c r="K33" i="7"/>
  <c r="L33" i="7" s="1"/>
  <c r="H33" i="7"/>
  <c r="I33" i="7" s="1"/>
  <c r="N32" i="7"/>
  <c r="O32" i="7" s="1"/>
  <c r="K32" i="7"/>
  <c r="L32" i="7" s="1"/>
  <c r="H32" i="7"/>
  <c r="I32" i="7"/>
  <c r="N31" i="7"/>
  <c r="O31" i="7" s="1"/>
  <c r="K31" i="7"/>
  <c r="L31" i="7" s="1"/>
  <c r="H31" i="7"/>
  <c r="I31" i="7" s="1"/>
  <c r="N30" i="7"/>
  <c r="O30" i="7"/>
  <c r="K30" i="7"/>
  <c r="L30" i="7" s="1"/>
  <c r="H30" i="7"/>
  <c r="I30" i="7" s="1"/>
  <c r="N29" i="7"/>
  <c r="O29" i="7" s="1"/>
  <c r="K29" i="7"/>
  <c r="L29" i="7" s="1"/>
  <c r="H29" i="7"/>
  <c r="I29" i="7"/>
  <c r="N28" i="7"/>
  <c r="O28" i="7" s="1"/>
  <c r="K28" i="7"/>
  <c r="L28" i="7"/>
  <c r="H28" i="7"/>
  <c r="I28" i="7" s="1"/>
  <c r="N27" i="7"/>
  <c r="O27" i="7" s="1"/>
  <c r="K27" i="7"/>
  <c r="L27" i="7"/>
  <c r="H27" i="7"/>
  <c r="I27" i="7" s="1"/>
  <c r="N26" i="7"/>
  <c r="O26" i="7" s="1"/>
  <c r="K26" i="7"/>
  <c r="L26" i="7" s="1"/>
  <c r="H26" i="7"/>
  <c r="I26" i="7"/>
  <c r="N25" i="7"/>
  <c r="O25" i="7" s="1"/>
  <c r="K25" i="7"/>
  <c r="L25" i="7" s="1"/>
  <c r="H25" i="7"/>
  <c r="I25" i="7" s="1"/>
  <c r="N24" i="7"/>
  <c r="O24" i="7" s="1"/>
  <c r="K24" i="7"/>
  <c r="L24" i="7" s="1"/>
  <c r="H24" i="7"/>
  <c r="I24" i="7" s="1"/>
  <c r="N23" i="7"/>
  <c r="O23" i="7" s="1"/>
  <c r="K23" i="7"/>
  <c r="L23" i="7" s="1"/>
  <c r="H23" i="7"/>
  <c r="I23" i="7"/>
  <c r="N22" i="7"/>
  <c r="O22" i="7" s="1"/>
  <c r="K22" i="7"/>
  <c r="L22" i="7"/>
  <c r="H22" i="7"/>
  <c r="I22" i="7"/>
  <c r="N21" i="7"/>
  <c r="O21" i="7"/>
  <c r="K21" i="7"/>
  <c r="L21" i="7" s="1"/>
  <c r="H21" i="7"/>
  <c r="I21" i="7"/>
  <c r="N20" i="7"/>
  <c r="O20" i="7"/>
  <c r="K20" i="7"/>
  <c r="L20" i="7"/>
  <c r="H20" i="7"/>
  <c r="I20" i="7" s="1"/>
  <c r="N19" i="7"/>
  <c r="O19" i="7"/>
  <c r="K19" i="7"/>
  <c r="L19" i="7" s="1"/>
  <c r="H19" i="7"/>
  <c r="I19" i="7" s="1"/>
  <c r="N18" i="7"/>
  <c r="O18" i="7"/>
  <c r="K18" i="7"/>
  <c r="L18" i="7" s="1"/>
  <c r="H18" i="7"/>
  <c r="I18" i="7"/>
  <c r="N17" i="7"/>
  <c r="O17" i="7"/>
  <c r="K17" i="7"/>
  <c r="L17" i="7" s="1"/>
  <c r="H17" i="7"/>
  <c r="I17" i="7"/>
  <c r="N16" i="7"/>
  <c r="O16" i="7" s="1"/>
  <c r="K16" i="7"/>
  <c r="L16" i="7" s="1"/>
  <c r="H16" i="7"/>
  <c r="I16" i="7" s="1"/>
  <c r="N15" i="7"/>
  <c r="O15" i="7"/>
  <c r="K15" i="7"/>
  <c r="L15" i="7" s="1"/>
  <c r="H15" i="7"/>
  <c r="I15" i="7" s="1"/>
  <c r="N14" i="7"/>
  <c r="O14" i="7" s="1"/>
  <c r="K14" i="7"/>
  <c r="L14" i="7"/>
  <c r="H14" i="7"/>
  <c r="I14" i="7" s="1"/>
  <c r="N13" i="7"/>
  <c r="O13" i="7" s="1"/>
  <c r="K13" i="7"/>
  <c r="L13" i="7" s="1"/>
  <c r="H13" i="7"/>
  <c r="I13" i="7" s="1"/>
  <c r="N12" i="7"/>
  <c r="O12" i="7"/>
  <c r="K12" i="7"/>
  <c r="L12" i="7" s="1"/>
  <c r="H12" i="7"/>
  <c r="I12" i="7" s="1"/>
  <c r="N11" i="7"/>
  <c r="O11" i="7"/>
  <c r="K11" i="7"/>
  <c r="L11" i="7"/>
  <c r="H11" i="7"/>
  <c r="I11" i="7" s="1"/>
  <c r="N10" i="7"/>
  <c r="O10" i="7"/>
  <c r="K10" i="7"/>
  <c r="L10" i="7"/>
  <c r="H10" i="7"/>
  <c r="I10" i="7"/>
  <c r="N9" i="7"/>
  <c r="O9" i="7" s="1"/>
  <c r="K9" i="7"/>
  <c r="L9" i="7"/>
  <c r="H9" i="7"/>
  <c r="I9" i="7"/>
  <c r="N8" i="7"/>
  <c r="O8" i="7" s="1"/>
  <c r="K8" i="7"/>
  <c r="L8" i="7" s="1"/>
  <c r="H8" i="7"/>
  <c r="I8" i="7" s="1"/>
  <c r="N7" i="7"/>
  <c r="O7" i="7"/>
  <c r="K7" i="7"/>
  <c r="L7" i="7"/>
  <c r="H7" i="7"/>
  <c r="I7" i="7"/>
  <c r="N6" i="7"/>
  <c r="O6" i="7" s="1"/>
  <c r="K6" i="7"/>
  <c r="L6" i="7" s="1"/>
  <c r="H6" i="7"/>
  <c r="I6" i="7" s="1"/>
  <c r="N5" i="7"/>
  <c r="O5" i="7" s="1"/>
  <c r="K5" i="7"/>
  <c r="L5" i="7"/>
  <c r="H5" i="7"/>
  <c r="I5" i="7" s="1"/>
  <c r="N4" i="7"/>
  <c r="O4" i="7" s="1"/>
  <c r="K4" i="7"/>
  <c r="L4" i="7" s="1"/>
  <c r="H4" i="7"/>
  <c r="I4" i="7"/>
  <c r="N3" i="7"/>
  <c r="O3" i="7" s="1"/>
  <c r="K3" i="7"/>
  <c r="L3" i="7" s="1"/>
  <c r="H3" i="7"/>
  <c r="I3" i="7" s="1"/>
</calcChain>
</file>

<file path=xl/sharedStrings.xml><?xml version="1.0" encoding="utf-8"?>
<sst xmlns="http://schemas.openxmlformats.org/spreadsheetml/2006/main" count="13267" uniqueCount="6548">
  <si>
    <t>F:miRNA binding; F:mRNA 3'-UTR binding; F:mRNA binding; F:N6-methyladenosine-containing RNA binding; F:pre-mRNA intronic binding; F:RNA binding; F:single-stranded telomeric DNA binding; P:miRNA transport; P:mRNA export from nucleus; P:mRNA splicing, via spliceosome; P:negative regulation of mRNA splicing, via spliceosome; P:negative regulation of transcription by RNA polymerase II; P:primary miRNA processing; C:extracellular exosome; C:nucleoplasm; C:nucleus; C:spliceosomal complex</t>
  </si>
  <si>
    <t>F:extracellular matrix structural constituent; F:identical protein binding; F:metal ion binding; F:platelet-derived growth factor binding; F:protease binding; P:blood vessel development; P:bone trabecula formation; P:cartilage development involved in endochondral bone morphogenesis; P:cellular response to amino acid stimulus; P:cellular response to mechanical stimulus; P:collagen-activated tyrosine kinase receptor signaling pathway; P:collagen biosynthetic process; P:collagen fibril organization; P:embryonic skeletal system development; P:endochondral ossification; P:extracellular matrix organization; P:face morphogenesis; P:intramembranous ossification; P:negative regulation of cell-substrate adhesion; P:ossification; P:osteoblast differentiation; P:positive regulation of canonical Wnt signaling pathway; P:positive regulation of cell migration; P:positive regulation of epithelial to mesenchymal transition; P:positive regulation of transcription, DNA-templated; P:protein heterotrimerization; P:protein localization to nucleus; P:protein transport; P:response to mechanical stimulus; P:sensory perception of sound; P:skeletal system development; P:skin development; P:skin morphogenesis; P:tooth mineralization; P:visual perception; C:collagen type I trimer; C:extracellular matrix; C:extracellular space</t>
  </si>
  <si>
    <t>BOVIN</t>
    <phoneticPr fontId="17" type="noConversion"/>
  </si>
  <si>
    <t>F:heme transporter activity; F:metal ion binding; P:cellular iron ion homeostasis; P:heme metabolic process; P:hemoglobin metabolic process; P:positive regulation of humoral immune response mediated by circulating immunoglobulin; P:positive regulation of immunoglobulin production; P:positive regulation of interferon-gamma-mediated signaling pathway; P:positive regulation of tyrosine phosphorylation of STAT protein; C:extracellular space</t>
  </si>
  <si>
    <t>Secondary cement production I</t>
    <phoneticPr fontId="17" type="noConversion"/>
  </si>
  <si>
    <t>Secondary cement production I</t>
    <phoneticPr fontId="17" type="noConversion"/>
  </si>
  <si>
    <t>F:ATP binding; F:low-density lipoprotein particle receptor binding; F:protein phosphatase binding; F:RNA binding; F:unfolded protein binding; P:actin rod assembly; P:cellular response to ATP; P:negative regulation of apoptotic process; P:protein folding; P:regulation of phosphoprotein phosphatase activity; P:response to hypoxia; P:retrograde protein transport, ER to cytosol; P:ubiquitin-dependent ERAD pathway; C:cytosol; C:endoplasmic reticulum; C:endoplasmic reticulum chaperone complex; C:endoplasmic reticulum lumen; C:endoplasmic reticulum membrane; C:plasma membrane</t>
  </si>
  <si>
    <t>F:cysteine-type peptidase activity</t>
  </si>
  <si>
    <t>F:structural molecule activity; P:keratinocyte differentiation; P:peptide cross-linking; C:cornified envelope</t>
  </si>
  <si>
    <t>F:RNA binding; F:structural constituent of ribosome; P:maturation of LSU-rRNA from tricistronic rRNA transcript (SSU-rRNA, 5.8S rRNA, LSU-rRNA); C:cytosolic large ribosomal subunit</t>
  </si>
  <si>
    <t>Secondary cement production II</t>
    <phoneticPr fontId="17" type="noConversion"/>
  </si>
  <si>
    <t>Secondary cement production II</t>
    <phoneticPr fontId="17" type="noConversion"/>
  </si>
  <si>
    <t>Mean SG1</t>
    <phoneticPr fontId="17" type="noConversion"/>
  </si>
  <si>
    <t>Mean SG2</t>
    <phoneticPr fontId="17" type="noConversion"/>
  </si>
  <si>
    <t>Mean SG3</t>
    <phoneticPr fontId="17" type="noConversion"/>
  </si>
  <si>
    <t>F:ATPase activity; F:ATPase activity, coupled; F:ATP binding; F:heat shock protein binding; F:misfolded protein binding; F:protein domain specific binding; F:protein folding chaperone; F:ribosome binding; F:ubiquitin protein ligase binding; F:unfolded protein binding; P:cellular response to glucose starvation; P:cellular response to heat; P:cellular response to interleukin-4; P:cellular response to unfolded protein; P:cerebellar Purkinje cell layer development; P:cerebellum structural organization; P:chaperone cofactor-dependent protein refolding; P:endoplasmic reticulum unfolded protein response; P:ER overload response; P:maintenance of protein localization in endoplasmic reticulum; P:negative regulation of apoptotic process; P:negative regulation of IRE1-mediated unfolded protein response; P:negative regulation of protein homodimerization activity; P:negative regulation of transforming growth factor beta receptor signaling pathway; P:positive regulation of cell migration; P:positive regulation of protein ubiquitination; P:protein refolding; P:response to unfolded protein; P:toxin transport; P:ubiquitin-dependent ERAD pathway; C:cytosol; C:endoplasmic reticulum chaperone complex; C:endoplasmic reticulum lumen; C:integral component of endoplasmic reticulum membrane; C:mitochondrion; C:COP9 signalosome; C:nucleus; C:plasma membrane</t>
  </si>
  <si>
    <t>F:actin binding; F:vitamin D binding; F:vitamin transmembrane transporter activity; C:extracellular space</t>
  </si>
  <si>
    <t>F:RNA binding; F:structural constituent of ribosome; P:ribosomal large subunit biogenesis; P:translation; C:cytosolic large ribosomal subunit</t>
  </si>
  <si>
    <t>F:RNA binding; F:structural constituent of ribosome; P:cytoplasmic translation; P:ribosomal large subunit assembly; C:cytosolic large ribosomal subunit; C:rough endoplasmic reticulum</t>
  </si>
  <si>
    <t>F:actin filament binding; P:barbed-end actin filament capping; C:nucleus</t>
  </si>
  <si>
    <t>Secondary cement production I</t>
    <phoneticPr fontId="17" type="noConversion"/>
  </si>
  <si>
    <t>Secondary cement production II</t>
    <phoneticPr fontId="17" type="noConversion"/>
  </si>
  <si>
    <t>F:extracellular matrix structural constituent; F:identical protein binding; F:metal ion binding; F:platelet-derived growth factor binding; F:protease binding; F:protein binding, bridging; F:SMAD binding; P:blood vessel development; P:bone mineralization; P:cellular response to amino acid stimulus; P:collagen fibril organization; P:collagen metabolic process; P:extracellular matrix assembly; P:extracellular matrix organization; P:protein heterotrimerization; P:regulation of blood pressure; P:Rho protein signal transduction; P:skeletal system development; P:skin morphogenesis; P:transforming growth factor beta receptor signaling pathway; C:endoplasmic reticulum; C:collagen type I trimer; C:extracellular matrix; C:extracellular space</t>
  </si>
  <si>
    <t>F:DNA-binding transcription activator activity, RNA polymerase II-specific; F:identical protein binding; F:protein domain specific binding; F:RNA binding; F:RNA polymerase II proximal promoter sequence-specific DNA binding; P:mRNA processing; P:negative regulation of apoptotic process; P:negative regulation of mRNA splicing, via spliceosome; P:positive regulation of low-density lipoprotein particle receptor biosynthetic process; P:positive regulation of receptor-mediated endocytosis; P:regulation of intrinsic apoptotic signaling pathway in response to DNA damage by p53 class mediator; P:regulation of lipid transport by positive regulation of transcription from RNA polymerase II promoter; P:regulation of low-density lipoprotein particle clearance; P:RNA splicing; C:podosome; C:catalytic step 2 spliceosome; C:nuclear chromatin; C:nucleoplasm</t>
  </si>
  <si>
    <t>F:actin binding; F:cell adhesion molecule binding; F:double-stranded RNA binding; F:protein kinase binding; F:signaling receptor binding; P:cellular response to testosterone stimulus; P:establishment of endothelial barrier; P:establishment of epithelial cell apical/basal polarity; P:gland morphogenesis; P:immunological synapse formation; P:membrane to membrane docking; P:positive regulation of cellular protein catabolic process; P:positive regulation of early endosome to late endosome transport; P:positive regulation of gene expression; P:positive regulation of podosome assembly; P:positive regulation of protein localization to early endosome; P:regulation of cell shape; P:regulation of cell size; P:regulation of lymphocyte migration; P:T cell aggregation; P:T cell migration; P:T cell proliferation; C:cytoskeleton; C:cytosol; C:apical plasma membrane; C:basolateral plasma membrane; C:microvillus membrane</t>
  </si>
  <si>
    <t>F:arginase activity; F:manganese ion binding; P:arginine catabolic process to ornithine; P:defense response to protozoan; P:negative regulation of activated T cell proliferation; P:negative regulation of interferon-gamma-mediated signaling pathway; P:negative regulation of T-helper 2 cell cytokine production; P:positive regulation of neutrophil mediated killing of fungus; P:urea cycle; C:cytosol; C:extracellular space</t>
  </si>
  <si>
    <t>F:GTPase activity; F:GTP binding; F:structural constituent of cytoskeleton; P:microtubule-based process; P:microtubule cytoskeleton organization; P:mitotic cell cycle; C:microtubule</t>
  </si>
  <si>
    <t>F:GTPase activator activity; F:GTPase activity; F:Rac GTPase binding; F:Rho GDP-dissociation inhibitor activity; P:negative regulation of trophoblast cell migration; P:regulation of actin cytoskeleton reorganization; P:regulation of Rho protein signal transduction; P:Rho protein signal transduction; C:cytosol</t>
  </si>
  <si>
    <t>F:protease binding; F:serine-type endopeptidase inhibitor activity; C:extracellular space</t>
  </si>
  <si>
    <t>F:isomerase activity; P:cell redox homeostasis; C:cell</t>
  </si>
  <si>
    <t>F: cysteine-type endopeptidase inhibitor activity; P:acute-phase response; P:negative regulation of bone mineralization; P:ossification; P:positive regulation of phagocytosis; P:regulation of inflammatory response; C:extracellular membrane-bounded organelle; C:extracellular space; C:Golgi apparatus; C:plasma membrane</t>
  </si>
  <si>
    <t>F:calcium-dependent phospholipid binding; F:calcium ion binding; P:blood coagulation; P:endosomal transport; P:endosome organization; P:negative regulation of phospholipase A2 activity; P:negative regulation of serine-type endopeptidase activity; C:cell</t>
  </si>
  <si>
    <t>F:protein domain specific binding; P:cellular response to heat; P:MAPK cascade; P:positive regulation of protein export from nucleus; P:protein localization to nucleus; C:nucleus</t>
  </si>
  <si>
    <t>F:cyclosporin A binding; F:peptidyl-prolyl cis-trans isomerase activity; F:RNA polymerase binding; F:unfolded protein binding; P:bone development; P:chaperone-mediated protein folding; P:positive regulation by host of viral genome replication; P:positive regulation of multicellular organism growth; P:protein peptidyl-prolyl isomerization; P:protein refolding; P:protein stabilization; C:endoplasmic reticulum chaperone complex; C:endoplasmic reticulum lumen; C:nucleus</t>
  </si>
  <si>
    <t>P:keratinization; C:cornified envelope</t>
  </si>
  <si>
    <t>F:structural molecule activity; P:hematopoietic progenitor cell differentiation; C:keratin filament</t>
  </si>
  <si>
    <t>F:structural molecule activity; P:hair follicle morphogenesis; P:intermediate filament organization; C:keratin filament</t>
  </si>
  <si>
    <t xml:space="preserve">F:thioredoxin peroxidase activity; P:activation of MAPK activity; P:cell redox homeostasis; P:homeostasis of number of cells; P:hydrogen peroxide catabolic process; P:leukocyte activation; P:negative regulation of extrinsic apoptotic signaling pathway in absence of ligand; P:negative regulation of lipopolysaccharide-mediated signaling pathway; P:negative regulation of NF-kappaB transcription factor activity; P:negative regulation of reactive oxygen species metabolic process; P:negative regulation of T cell differentiation; P:positive regulation of blood coagulation; P:regulation of hydrogen peroxide metabolic process; P:removal of superoxide radicals; P:respiratory burst involved in inflammatory response; P:response to lipopolysaccharide; P:response to oxidative stress; P:T cell proliferation; P:thymus development; C:cytosol </t>
  </si>
  <si>
    <t>F:ATP binding; F:disordered domain specific binding; F:enzyme binding; F:glycolipid binding; F:unfolded protein binding; P:male meiosis I; P:negative regulation of inclusion body assembly; P:positive regulation of calcium-transporting ATPase activity; P:positive regulation of G2/M transition of mitotic cell cycle; P:positive regulation of protein phosphorylation; P:protein refolding; P:response to cold; P:response to heat; P:spermatid development; P:synaptonemal complex disassembly; C:meiotic spindle; C:cytosol; C:male germ cell nucleus; C:synaptonemal complex; C:CatSper complex</t>
  </si>
  <si>
    <t>F:calcium-dependent protein binding; F:calcium ion binding; P:regulation of cell population proliferation</t>
  </si>
  <si>
    <t xml:space="preserve">F:calcium-dependent phospholipid binding; F:calcium-dependent protein binding; F:protein serine/threonine kinase activity; F:receptor tyrosine kinase binding; P:cellular response to calcium ion; P:cellular response to growth factor stimulus; P:ERBB2 signaling pathway; P:positive regulation of cell migration; C:cytosol; C:mitochondrion; C:nucleolus; C:plasma membrane </t>
  </si>
  <si>
    <t>P:cell killing; P:complement activation, alternative pathway; P:complement activation, classical pathway; P:cytolysis; P:protein homooligomerization; C:cytosol; C:extracellular space; C:membrane attack complex; C:plasma membrane</t>
  </si>
  <si>
    <t>F:protein homodimerization activity; F:zymogen binding; P:defense response to bacterium; P:response to 11-deoxycorticosterone; P:response to dehydroepiandrosterone; P:response to estradiol; P:response to growth hormone; P:response to progesterone; C:extracellular space; C:Golgi apparatus; C:Golgi lumen</t>
  </si>
  <si>
    <t>F:protein heterodimerization activity; F:structural molecule activity; P:aging; P:cytoskeleton organization; P:hair follicle morphogenesis; P:intermediate filament organization; C:intermediate filament</t>
  </si>
  <si>
    <t>F:double-stranded DNA binding; F:nucleosomal DNA binding; P:chromosome condensation; P:negative regulation of chromatin silencing; P:negative regulation of DNA recombination; P:nucleosome assembly; P:nucleosome positioning; P:regulation of transcription, DNA-templated; C:nuclear euchromatin; C:nucleus</t>
  </si>
  <si>
    <t>F:ATP binding; F:identical protein binding; F:profilin binding; F:structural constituent of cytoskeleton; F:ubiquitin protein ligase binding; P:cellular response to interferon-gamma; P:sarcomere organization; P:synaptic vesicle endocytosis; C:cytoskeleton; C:filamentous actin; C:extracellular exosome; C:plasma membrane</t>
  </si>
  <si>
    <t>F:ATP:ADP antiporter activity; P:apoptotic process; C:mitochondrial inner membrane</t>
  </si>
  <si>
    <t>F:calcium ion binding; F:transition metal ion binding; C:extracellular region</t>
  </si>
  <si>
    <t>F:nucleosomal DNA binding; F:protein heterodimerization activity; C:nucleus</t>
  </si>
  <si>
    <t>F:actin filament binding; F:actin monomer binding; F:myosin heavy chain binding; F:phosphatidylinositol 3-kinase binding; F:protein C-terminus binding; F:protein homodimerization activity; P:actin filament organization; P:calcium ion transport; P:cell-substrate adhesion; P:cellular response to interleukin-4; P:early endosome to recycling endosome transport; P:homeostasis of number of cells within a tissue; P:leukocyte chemotaxis; P:natural killer cell degranulation; P:negative regulation of actin nucleation; P:negative regulation of neuron apoptotic process; P:negative regulation of vesicle fusion; P:nerve growth factor signaling pathway; P:phagolysosome assembly; P:positive chemotaxis; P:positive regulation of cell migration; P:positive regulation of T cell proliferation; P:regulation of cell shape; P:regulation of release of sequestered calcium ion into cytosol; P:T cell homeostasis; P:uropod organization; C:actin filament; C:cortical actin cytoskeleton; C:cytosol; C:early endosome; C:immunological synapse; C:phagocytic cup</t>
  </si>
  <si>
    <t>F:cell adhesion molecule binding; F:protein binding, bridging; F:protein kinase C binding; F:scaffold protein binding; F:structural molecule activity; P:adherens junction organization; P:bundle of His cell-Purkinje myocyte adhesion involved in cell communication; P:cell-cell adhesion; P:desmosome organization; P:intermediate filament cytoskeleton organization; P:intermediate filament organization; P:keratinocyte differentiation; P:peptide cross-linking; P:protein localization to adherens junction; P:regulation of heart rate by cardiac conduction; P:regulation of ventricular cardiac muscle cell action potential; P:skin development; P:ventricular compact myocardium morphogenesis; P:wound healing; C:intermediate filament; C:basolateral plasma membrane; C:cornified envelope; C:plasma membrane</t>
  </si>
  <si>
    <t>F:cysteine-type endopeptidase inhibitor activity involved in apoptotic process; F:protein dimerization activity; F:RNA polymerase III regulatory region DNA binding; F:signaling receptor binding; F:thioredoxin peroxidase activity; P:cell redox homeostasis; P:cellular response to oxidative stress; P:cellular response to reactive oxygen species; P:hydrogen peroxide catabolic process; P:negative regulation of transcription by RNA polymerase III; C:cytosol; C:mitochondrion; C:nucleu; C:peroxisomal matrix; C:peroxisome</t>
  </si>
  <si>
    <t>F:methylglyoxal synthase activity; F:protein homodimerization activity; F:triose-phosphate isomerase activity; F:ubiquitin protein ligase binding; P:gluconeogenesis; P:glyceraldehyde-3-phosphate biosynthetic process; P:glycerol catabolic process; P:glycolytic process; P:methylglyoxal biosynthetic process; P:multicellular organism development; C:cytosol</t>
  </si>
  <si>
    <t>F:chloride channel activity; F:voltage-gated ion channel activity; P:positive regulation of osteoblast differentiation; P:regulation of cell cycle; P:regulation of ion transmembrane transport; P:regulation of mitochondrial membrane potential; C:extracellular exosome; C:mitochondrion; C:nuclear membrane; C:nucleus; C:plasma membrane</t>
  </si>
  <si>
    <t>F:actin filament binding: P:actin filament organization; C:actin filament; C:stress fiber; C:cytosol</t>
  </si>
  <si>
    <t>F:integrin binding; F:peptide disulfide oxidoreductase activity; F:procollagen-proline 4-dioxygenase activity; F:protein disulfide isomerase activity; F:protein heterodimerization activity; P:cell redox homeostasis; P:cellular response to hypoxia; P:cellular response to interleukin-7; P:peptidyl-proline hydroxylation to 4-hydroxy-L-proline; P:positive regulation of viral entry into host cell; P:protein folding; P:regulation of oxidative stress-induced intrinsic apoptotic signaling pathway; P:response to endoplasmic reticulum stress; C:endoplasmic reticulum; C:external side of plasma membrane</t>
  </si>
  <si>
    <t>F:alpha-catenin binding; F:cadherin binding; F:nuclear hormone receptor binding; F:protein homodimerization activity; F:protein phosphatase binding; F:structural molecule activity; F:transcription coactivator activity; P:bundle of His cell-Purkinje myocyte adhesion involved in cell communication; P:cell migration; P:cellular response to indole-3-methanol; P:desmosome assembly; P:detection of mechanical stimulus; P:endothelial cell-cell adhesion; P:negative regulation of blood vessel endothelial cell migration; P:positive regulation of angiogenesis; P:positive regulation of cell-matrix adhesion; P:positive regulation of DNA-binding transcription factor activity; P:positive regulation of protein import into nucleus; P:positive regulation of transcription by RNA polymerase II; P:protein localization to plasma membrane; P:regulation of cell population proliferation; P:regulation of heart rate by cardiac conduction; P:regulation of ventricular cardiac muscle cell action potential; P:skin development; C:cytoskeleton; C:intermediate filament; C:cytosol; C:gamma-catenin-TCF7L2 complex; C:catenin complex; C:cytoplasmic side of plasma membrane</t>
  </si>
  <si>
    <t>F:calcium-dependent phospholipid binding; F:calcium ion binding; F:calcium-transporting ATPase activity; F:heparin binding; F:molecular adaptor activity; F:peptide hormone binding; F:receptor tyrosine kinase binding; P:blood coagulation; P:cellular response to gonadotropin-releasing hormone; P:cellular response to lead ion; P:negative regulation of blood coagulation; P:negative regulation of prolactin secretion; P:negative regulation of sequestering of calcium ion; P:positive regulation of apoptotic process; P:protein homooligomerization; P:regulation of flagellated sperm motility; P:response to calcium ion; P:response to organic substance; P:response to thyroid hormone; C:cytosol</t>
  </si>
  <si>
    <t>F:glycogen phosphorylase activity; F:linear malto-oligosaccharide phosphorylase activity; F:nucleotide binding; F:pyridoxal phosphate binding; F:SHG alpha-glucan phosphorylase activity; P:glycogen catabolic process; C:cytoplasm</t>
  </si>
  <si>
    <t>F:enzyme binding; F:structural molecule activity; C:keratin filament</t>
  </si>
  <si>
    <t>F:actin binding; P:actin filament polymerization; P:Arp2/3 complex-mediated actin nucleation; C:Arp2/3 protein complex; C:cytosol; C:nucleus</t>
  </si>
  <si>
    <t>F:serine-type endopeptidase inhibitor activity; P:negative regulation of endopeptidase activity; C:extracellular space</t>
  </si>
  <si>
    <t>F:small molecule binding; C:extracellular region</t>
  </si>
  <si>
    <t>F:GTPase activity; F:GTP binding; F:ribosome binding; F:translation elongation factor activity; P:translational elongation; C:cytosol; C:nucleus</t>
  </si>
  <si>
    <t>F:ADP binding; F:ATP binding; F:phosphoglycerate kinase activity; P:gluconeogenesis; P:glycolytic process; P:positive regulation of oxidative phosphorylation; C:cytosol</t>
  </si>
  <si>
    <t>F:cytokine activity; F:glucose-6-phosphate isomerase activity; F:intramolecular transferase activity; F:monosaccharide binding; P:gluconeogenesis; P:glucose 6-phosphate metabolic process; P:glycolytic process; C:cytosol; C:extracellular space</t>
  </si>
  <si>
    <t>F:double-stranded RNA binding; F:identical protein binding; F:keratin filament binding; F:protein C-terminus binding; F:protein domain specific binding; F:scaffold protein binding; F:structural constituent of cytoskeleton; F:structural constituent of eye lens; P:astrocyte development; P:Bergmann glial cell differentiation; P:cellular response to interferon-gamma; P:cellular response to lipopolysaccharide; P:cellular response to muramyl dipeptide; P:intermediate filament organization; P:in utero embryonic development; P:lens fiber cell development; P:negative regulation of neuron projection development; P:positive regulation of collagen biosynthetic process; P:positive regulation of translation; P:regulation of mRNA stability; P:SMAD protein signal transduction; C:cytoskeleton; C:cytosol; C:nucleus; C:peroxisome; C:plasma membrane</t>
  </si>
  <si>
    <t>F:calcium ion binding; F:drug binding; F:RAGE receptor binding; P:antimicrobial humoral immune response mediated by antimicrobial peptide; P:defense response to fungus; P:inflammatory response; P:innate immune response; P:killing of cells of other organism; P:mast cell degranulation; P:positive regulation of I-kappaB kinase/NF-kappaB signaling; P:xenobiotic metabolic process; C:cytoskeleton; C:extracellular region or secreted; C:lysosome; C:nucleus; C:plasma membrane</t>
  </si>
  <si>
    <t>F:serine-type endopeptidase activity; P:complement activation, alternative pathway; C:extracellular region</t>
  </si>
  <si>
    <t>F:disordered domain specific binding; F:glyceraldehyde-3-phosphate dehydrogenase (NAD+) (phosphorylating) activity; F:microtubule binding; F:NAD binding; F:NADP binding; F:peptidyl-cysteine S-nitrosylase activity; P:glucose metabolic process; P:glycolytic process; P:microtubule cytoskeleton organization; P:neuron apoptotic process; P:peptidyl-cysteine S-trans-nitrosylation; P:protein stabilization; P:regulation of neurotransmitter loading into synaptic vesicle; P:regulation of translation; C:microtubule cytoskeleton; C:cytosol; C:nucleus</t>
  </si>
  <si>
    <t>F:L-lactate dehydrogenase activity; P:carbohydrate metabolic process; P:carboxylic acid metabolic process; C:cytoplasm</t>
  </si>
  <si>
    <t>F:actin filament binding; F:cell adhesion molecule binding; P:actin filament bundle assembly; P:establishment or maintenance of apical/basal cell polarity; P:regulation of cell shape; C:cytoskeleton; C:plasma membrane</t>
  </si>
  <si>
    <t>F:amyloid-beta binding; F:integrin binding; F:metal ion binding; F:signaling receptor activity; P:cell adhesion mediated by integrin; P:cell-matrix adhesion; P:cell migration; P:cellular response to low-density lipoprotein particle stimulus; P:integrin-mediated signaling pathway; P:phagocytosis; P:receptor internalization; C:integrin complex</t>
  </si>
  <si>
    <t>F:fatty acid binding; F:identical protein binding; F:retinoic acid binding; P:glucose homeostasis; P:glucose metabolic process; P:negative regulation of glucose transmembrane transport; P:phosphatidylcholine biosynthetic process; P:positive regulation of cold-induced thermogenesis; P:positive regulation of peroxisome proliferator activated receptor signaling pathway; P:regulation of prostaglandin biosynthetic process; P:regulation of retrograde trans-synaptic signaling by endocanabinoid; P:regulation of sensory perception of pain</t>
  </si>
  <si>
    <t>F:bone sialoprotein binding; F:calcium channel activity; F:calcium-dependent phospholipid binding; F:calcium ion binding; F:cytoskeletal protein binding; F:identical protein binding; F:phosphatidylinositol-4,5-bisphosphate binding; F:phosphatidylserine binding; F:phospholipase A2 inhibitor activity; F:protease binding; F:Rab GTPase binding; F:S100 protein binding; F:virion binding; F:voltage-gated calcium channel activity involved in regulation of cytosolic calcium levels; P:angiogenesis; P:biomineral tissue development; P:calcium ion import; P:calcium ion transmembrane transport; P:catabolism by host of symbiont protein; P:collagen fibril organization; P:endocardial cell differentiation; P:fibrinolysis; P:growth plate cartilage development; P:membrane raft assembly; P:negative regulation by host of symbiont molecular function; P:negative regulation of development of symbiont involved in interaction with host; P:negative regulation of low-density lipoprotein particle receptor catabolic process; P:osteoclast development; P:positive regulation by host of viral process; P:positive regulation of calcium ion transport; P:positive regulation of chondrocyte differentiation; P:positive regulation of fibroblast proliferation; P:positive regulation of low-density lipoprotein particle clearance; P:positive regulation of low-density lipoprotein particle receptor binding; P:positive regulation of low-density lipoprotein receptor activity; P:positive regulation of protein phosphorylation; P:positive regulation of receptor-mediated endocytosis involved in cholesterol transport; P:positive regulation of receptor recycling; P:positive regulation of vacuole organization; P:positive regulation of vesicle fusion; P:positive regulation of viral life cycle; P:protein heterotetramerization; P:protein localization to plasma membrane; P:regulation of plasminogen activation; P:vesicle budding from membrane; C:cytosol; C:endosome; C:basement membrane; C:extracellular membrane-bounded organelle; C:extracellular space; C:nucleus; C:plasma membrane</t>
  </si>
  <si>
    <t xml:space="preserve">F:actin binding; F:ATP binding; P:Arp2/3 complex-mediated actin nucleation; P:positive regulation of double-strand break repair via homologous recombination; P:positive regulation of transcription by RNA polymerase II; C:cytoskeleton ; C:Nucleus </t>
  </si>
  <si>
    <t>F:heme transporter activity; F:metal ion binding; P:cellular iron ion homeostasis; P:heme metabolic process; P:hemoglobin metabolic process; P:positive regulation of humoral immune response mediated by circulating immunoglobulin; P:positive regulation of immunoglobulin production; P: positive regulation of interferon-gamma-mediated signaling pathway; P: positive regulation of tyrosine phosphorylation of STAT protein; C:extracellullar region or secreted</t>
  </si>
  <si>
    <t>F:alpha-catenin binding; F:cadherin binding; F:nuclear hormone receptor binding; F:protein homodimerization activity; F:protein phosphatase binding; F:structural molecule activity; F:transcription coactivator activity; P:bundle of His cell-Purkinje myocyte adhesion involved in cell communication; P:cell migration</t>
  </si>
  <si>
    <t>F:4 iron, 4 sulfur cluster binding; F:metal ion binding; F:NADH dehydrogenase (ubiquinone) activity; P:aerobic respiration; P:mitochondrial electron transport, NADH to ubiquinone; P:mitochondrial respiratory chain complex I assembly; P:response to oxidative stress</t>
  </si>
  <si>
    <t>P: Stress response</t>
  </si>
  <si>
    <t>P:Stress response</t>
  </si>
  <si>
    <t>F:motor activity</t>
  </si>
  <si>
    <t>F:Receptor</t>
  </si>
  <si>
    <t>F:Neddylation of cullins play an essential role in the regulation of SCF-type complexes activity</t>
  </si>
  <si>
    <t>F:thioredoxin peroxidase activity; P:activation of MAPK activity; P: cell redox homeostasis; P:homeostasis of number of cells; P: hydrogen peroxide catabolic process; P: leukocyte activation; P:negative regulation of extrinsic apoptotic signaling pathway in absence of ligand; P:negative regulation of lipopolysaccharide-mediated signaling pathway; P:negative regulation of NF-kappaB transcription factor activity; P: negative regulation of reactive oxygen species metabolic process; P: negative regulation of T cell differentiation; P: positive regulation of blood coagulation; P: regulation of hydrogen peroxide metabolic process; P:removal of superoxide radicals; P:respiratory burst involved in inflammatory response; P:response to lipopolysaccharide; P:response to oxidative stress; P:T cell proliferation; P:thymus development; C: extracellullar region or secreted</t>
  </si>
  <si>
    <t>F:structural molecule activity; P:hair follicle morphogenesis; P: intermediate filament organization; C:extracellullar region or secreted</t>
  </si>
  <si>
    <t>F: serine-type endopeptidase inhibitor activity; P:negative regulation of endopeptidase activity; C:extracellullar region or secreted</t>
  </si>
  <si>
    <t>F:May mediate accelerated ATP-independent bidirectional transbilayer migration of phospholipids upon binding calcium ions that results in a loss of phospholipid asymmetry in the plasma membrane</t>
  </si>
  <si>
    <t xml:space="preserve">F:actin binding; F:calcium ion binding; F:nuclear receptor transcription coactivator activity; P:peroxisome proliferator activated receptor signaling pathway; P:protein transport; P:retinoic acid receptor signaling pathway; C:cytoskeleton; C:nucleus </t>
  </si>
  <si>
    <t>F:calcium ion binding; C:integral component of membrane; F:transmembrane transporter activity; P:transmembrane transport</t>
  </si>
  <si>
    <t>F:nucleic acid binding; F:helicase activity; F:ATP binding; F:zinc ion binding</t>
  </si>
  <si>
    <t>P:signal transduction; P:phosphatidylinositol dephosphorylation; F:inositol phosphate phosphatase activity</t>
  </si>
  <si>
    <t>C:vacuolar proton-transporting V-type ATPase, V1 domain; F:GTPase activator activity; P:ATP hydrolysis coupled proton transport; P:positive regulation of GTPase activity; F:proton-transporting ATPase activity, rotational mechanism</t>
  </si>
  <si>
    <t>C:cytosol; P:retrograde transport, endosome to Golgi</t>
  </si>
  <si>
    <t>F:N6-methyladenosine-containing RNA binding; P: embryonic morphogenesis; P: endothelial to hematopoietic transition; P:mRNA destabilization; P:negative regulation of Notch signaling pathway; P:oocyte maturation; P:positive regulation of cap-independent translational initiation; P: regulation of hematopoietic stem cell differentiation; P:regulation of meiotic cell cycle process involved in oocyte maturation; P: regulation of mRNA stability</t>
  </si>
  <si>
    <t>B:Stress response</t>
  </si>
  <si>
    <t>F:ATP binding; F:peptidase activity; F:unfolded protein binding; P:protein folding</t>
  </si>
  <si>
    <t>F:peptidase activity</t>
  </si>
  <si>
    <t>F:serine-type endopeptidase inhibitor activity; P:defense response to bacterium</t>
  </si>
  <si>
    <t>F:mannosyl-oligosaccharide glucosidase activity; P:oligosaccharide metabolic process; C:integral component of membrane</t>
  </si>
  <si>
    <t>F:UTP:glucose-1-phosphate uridylyltransferase activity; P:UDP-glucose metabolic process</t>
  </si>
  <si>
    <t>P:pseudouridine synthesis; F:RNA binding; P:RNA processing; F:pseudouridine synthase activity</t>
  </si>
  <si>
    <t>F:hydrolase activity, acting on carbon-nitrogen (but not peptide) bonds, in linear amidines; F:metal ion binding</t>
  </si>
  <si>
    <t>C:mitochondrion; P:mitochondrial electron transport, ubiquinol to cytochrome c; F:ubiquinol-cytochrome-c reductase activity</t>
  </si>
  <si>
    <t>F:thiol-dependent ubiquitin-specific protease activity; P:ubiquitin-dependent protein catabolic process; F:zinc ion binding; P:protein deubiquitination</t>
  </si>
  <si>
    <t>C:exocyst; P:vesicle docking involved in exocytosis</t>
  </si>
  <si>
    <t>F:protein homodimerization activity; F:zymogen binding; P: defense response to bacterium; P:response to 11-deoxycorticosterone; P:response to dehydroepiandrosterone; P:response to estradiol; P:response to growth hormone; P: response to progesterone; C:extracellullar region or secreted</t>
  </si>
  <si>
    <t>F: structural molecule activity; P:hematopoietic progenitor cell differentiation ; C:extracellullar region or secreted</t>
  </si>
  <si>
    <t>F:protein heterodimerization activity; F:structural molecule activity; P:aging; P: cytoskeleton organization; P:hair follicle morphogenesis; P: intermediate filament organization; C: extracellullar region or secreted</t>
  </si>
  <si>
    <t>F:DNA binding; F:steroid hormone receptor activity; C:nucleus; P:regulation of transcription, DNA-templated; P:steroid hormone mediated signaling pathway</t>
  </si>
  <si>
    <t>F:metalloendopeptidase activity; C:integral component of membrane; P:CAAX-box protein processing</t>
  </si>
  <si>
    <t>F:transmembrane signaling receptor activity; F:extracellular ligand-gated ion channel activity; C:integral component of membrane; P:ion transmembrane transport</t>
  </si>
  <si>
    <t>P:SCF complex assembly</t>
  </si>
  <si>
    <t>C:cAMP-dependent protein kinase complex; F:cAMP-dependent protein kinase regulator activity; F:cAMP binding; P:regulation of protein kinase activity</t>
  </si>
  <si>
    <t>P:valine catabolic process; F:3-hydroxyisobutyrate dehydrogenase activity; F:NADP binding; F:NAD binding; P:oxidation-reduction process</t>
  </si>
  <si>
    <t>F:electron transfer activity; C:integral component of membrane; F:heme binding; P:electron transport chain; F:metal ion binding</t>
  </si>
  <si>
    <t>P:ATP hydrolysis coupled proton transport; C:integral component of membrane; C:proton-transporting V-type ATPase, V1 domain; F:proton-transporting ATP synthase activity, rotational mechanism; F:proton-transporting ATPase activity, rotational mechanism</t>
  </si>
  <si>
    <t>C:nucleus; P:intracellular protein transport; F:Ran GTPase binding; P:nuclear transport</t>
  </si>
  <si>
    <t>F:magnesium ion binding; F:succinate-CoA ligase (ADP-forming) activity; F:ATP binding; C:mitochondrion; P:tricarboxylic acid cycle</t>
  </si>
  <si>
    <t>F:carbonate dehydratase activity; F:zinc ion binding; P: angiotensin-activated signaling pathway; P:positive regulation of dipeptide transmembrane transport; P:regulation of anion transport; P:regulation of intracellular Ph; C: extracellullar region or secreted</t>
  </si>
  <si>
    <t>F:protease binding; F:serine-type endopeptidase inhibitor activity; C: extracellullar region or secreted</t>
  </si>
  <si>
    <t>F:threonine-type endopeptidase activity; C:nucleus; C:cytoplasm; C:proteasome core complex, beta-subunit complex; P:proteasome-mediated ubiquitin-dependent protein catabolic process</t>
  </si>
  <si>
    <t>C:cell; P:intracellular transport</t>
  </si>
  <si>
    <t>F:structural molecule activity; P:cell adhesion; C:actin cytoskeleton; F:actin filament binding</t>
  </si>
  <si>
    <t>F:Rab GDP-dissociation inhibitor activity; F:GTPase activator activity; C:cytoplasm; P:small GTPase mediated signal transduction; P:protein transport; F:transferase activity; P:positive regulation of GTPase activity</t>
  </si>
  <si>
    <t>F:RNA binding; F:ribonuclease III activity; P:RNA processing; P:gene silencing by RNA; P:RNA phosphodiester bond hydrolysis, endonucleolytic</t>
  </si>
  <si>
    <t>F:amidophosphoribosyltransferase activity; P:purine nucleobase biosynthetic process; P:nucleoside metabolic process; F:metal ion binding; F:iron-sulfur cluster binding</t>
  </si>
  <si>
    <t>F:GTPase activity; F:GTP binding; C:membrane; P:Rap protein signal transduction</t>
  </si>
  <si>
    <t>P:ribosomal large subunit assembly; F:structural constituent of ribosome; P:translation; C:cytosolic large ribosomal subunit</t>
  </si>
  <si>
    <t>C:mitochondrial respiratory chain complex I; P:mitochondrial respiratory chain complex I assembly</t>
  </si>
  <si>
    <t>C:nuclear euchromatin; P:negative regulation of transcription, DNA-templated</t>
  </si>
  <si>
    <t>P:proteolysis; F:metal ion binding; F:metalloaminopeptidase activity; P:protein initiator methionine removal</t>
  </si>
  <si>
    <t>F:carboxypeptidase activity; P:proteolysis; F:serine-type peptidase activity</t>
  </si>
  <si>
    <t>F:calcium ion binding; P:glycerol-3-phosphate metabolic process; C:glycerol-3-phosphate dehydrogenase complex; F:sn-glycerol-3-phosphate:ubiquinone-8 oxidoreductase activity; P:oxidation-reduction process</t>
  </si>
  <si>
    <t>C:exosome (RNase complex); F:RNA binding</t>
  </si>
  <si>
    <t>P:rRNA processing</t>
  </si>
  <si>
    <t>F:ATP binding; P:protein phosphorylation; F:RNA polymerase II CTD heptapeptide repeat kinase activity</t>
  </si>
  <si>
    <t>F:triose-phosphate isomerase activity; P:gluconeogenesis; P:glycolytic process</t>
  </si>
  <si>
    <t>P:protein methylation; F:methyltransferase activity</t>
  </si>
  <si>
    <t>F:pyridoxal kinase activity; P:pyridoxal 5'-phosphate salvage; P:phosphorylation</t>
  </si>
  <si>
    <t>P:proteolysis; F:dipeptidase activity</t>
  </si>
  <si>
    <t>F:dihydrolipoyl dehydrogenase activity; C:cell; F:electron transfer activity; P:electron transport chain; P:cell redox homeostasis; F:flavin adenine dinucleotide binding</t>
  </si>
  <si>
    <t>F:actin binding; C:F-actin capping protein complex; P:barbed-end actin filament capping</t>
  </si>
  <si>
    <t>F:actin binding; P:cell adhesion; P:actin cytoskeleton reorganization</t>
  </si>
  <si>
    <t>F:RNA binding; F:ubiquitin-protein transferase activity; F:zinc ion binding; P:protein ubiquitination; F:ligase activity; F:ubiquitin binding</t>
  </si>
  <si>
    <t>F:microtubule motor activity; F:ATP binding; C:microtubule; P:microtubule-based movement; F:microtubule binding</t>
  </si>
  <si>
    <t>F:cytochrome-c oxidase activity; F:copper ion binding; C:mitochondrial inner membrane; C:integral component of membrane; P:electron transport chain; C:respirasome; P:proton transmembrane transport</t>
  </si>
  <si>
    <t>F:microtubule motor activity; F:ATP binding; P:microtubule-based movement; C:dynein complex</t>
  </si>
  <si>
    <t>F:ATP binding; C:mitochondrion; C:cytosol; P:'de novo' protein folding; P:apoptotic mitochondrial changes; P:protein refolding; P:protein import into mitochondrial intermembrane space; F:unfolded protein binding</t>
  </si>
  <si>
    <t>F:tRNA binding; F:phenylalanine-tRNA ligase activity; F:ATP binding; C:cytoplasm; P:phenylalanyl-tRNA aminoacylation</t>
  </si>
  <si>
    <t>F:lyase activity</t>
  </si>
  <si>
    <t>F:peroxidase activity; F:calcium ion binding; P:response to oxidative stress; C:integral component of membrane; F:NAD(P)H oxidase activity; F:heme binding; P:hydrogen peroxide biosynthetic process; P:oxidation-reduction process; P:cellular oxidant detoxification</t>
  </si>
  <si>
    <t>F:G protein-coupled receptor binding; F:GTPase activity; F:GTP binding; P:G protein-coupled receptor signaling pathway; F:G-protein beta/gamma-subunit complex binding</t>
  </si>
  <si>
    <t>P:phosphatidylinositol phosphorylation</t>
  </si>
  <si>
    <t>F:lyase activity; F:metal ion binding</t>
  </si>
  <si>
    <t>C:ESCRT III complex; C:multivesicular body; P:protein transport; P:endosome transport via multivesicular body sorting pathway; P:late endosome to vacuole transport</t>
  </si>
  <si>
    <t>C:exocyst; P:exocyst assembly; P:Golgi to plasma membrane transport; P:protein transport</t>
  </si>
  <si>
    <t>F:glutaminyl-peptide cyclotransferase activity</t>
  </si>
  <si>
    <t>F:GDP-Man:Man3GlcNAc2-PP-Dol alpha-1,2-mannosyltransferase activity; C:endoplasmic reticulum membrane; C:integral component of membrane; P:mannosylation</t>
  </si>
  <si>
    <t>F:aminopeptidase activity; P:proteolysis; F:manganese ion binding</t>
  </si>
  <si>
    <t>P:protein peptidyl-prolyl isomerization; F:peptidyl-prolyl cis-trans isomerase activity; C:integral component of membrane</t>
  </si>
  <si>
    <t>C:sodium:potassium-exchanging ATPase complex; P:potassium ion transport; P:sodium ion transport</t>
  </si>
  <si>
    <t>F:scavenger receptor activity; P:proteolysis; P:receptor-mediated endocytosis; P:immune response; F:cysteine-type peptidase activity; F:polysaccharide binding</t>
  </si>
  <si>
    <t>P:ganglioside catabolic process; F:enzyme activator activity; P:positive regulation of catalytic activity</t>
  </si>
  <si>
    <t>C:mitochondrion; P:regulation of mRNA processing</t>
  </si>
  <si>
    <t>P:endocytosis; C:clathrin coat of endocytic vesicle</t>
  </si>
  <si>
    <t>P:carbohydrate metabolic process; P:tricarboxylic acid cycle; P:malate metabolic process; F:L-malate dehydrogenase activity</t>
  </si>
  <si>
    <t>F:SNAP receptor activity; C:cell; P:intracellular protein transport; C:integral component of membrane; P:vesicle-mediated transport; P:membrane fusion</t>
  </si>
  <si>
    <t>F:4-alpha-glucanotransferase activity; F:amylo-alpha-1,6-glucosidase activity; P:glycogen biosynthetic process; P:glycogen catabolic process</t>
  </si>
  <si>
    <t>C:endoplasmic reticulum membrane; P:endoplasmic reticulum organization; C:integral component of membrane</t>
  </si>
  <si>
    <t>P:ubiquinone biosynthetic process; F:oxidoreductase activity, acting on paired donors, with incorporation or reduction of molecular oxygen, NAD(P)H as one donor, and incorporation of one atom of oxygen; F:oxidoreductase activity, acting on paired donors, with incorporation or reduction of molecular oxygen, reduced flavin or flavoprotein as one donor, and incorporation of one atom of oxygen; C:extrinsic component of mitochondrial inner membrane; P:oxidation-reduction process; F:FAD binding</t>
  </si>
  <si>
    <t>F:uridylyltransferase activity</t>
  </si>
  <si>
    <t>F:calmodulin-dependent protein kinase activity; F:calmodulin binding; F:ATP binding; P:protein phosphorylation</t>
  </si>
  <si>
    <t>F:calcium ion binding; P:positive regulation of peptidase activity; F:peptidase activator activity; P:extracellular matrix organization</t>
  </si>
  <si>
    <t>F:mRNA binding; C:mRNA cleavage factor complex; P:mRNA polyadenylation; F:hydrolase activity</t>
  </si>
  <si>
    <t>F:RNA binding; F:metal ion binding</t>
  </si>
  <si>
    <t>F:ATP binding; F:potassium-transporting ATPase activity; C:integral component of membrane; F:metal ion binding; P:potassium ion transmembrane transport; P:ATP hydrolysis coupled cation transmembrane transport</t>
  </si>
  <si>
    <t>P:proteolysis; F:metallopeptidase activity; C:integral component of membrane</t>
  </si>
  <si>
    <t>F:AMP deaminase activity; P:IMP salvage</t>
  </si>
  <si>
    <t>F:iron ion binding; C:integral component of membrane; F:oxidoreductase activity, acting on paired donors, with incorporation or reduction of molecular oxygen; F:L-ascorbic acid binding; P:oxidation-reduction process</t>
  </si>
  <si>
    <t>F:mannosyl-oligosaccharide 1,2-alpha-mannosidase activity; F:calcium ion binding; P:metabolic process; C:integral component of membrane</t>
  </si>
  <si>
    <t>F:oxidoreductase activity, acting on the CH-OH group of donors, NAD or NADP as acceptor; F:NAD binding; P:oxidation-reduction process</t>
  </si>
  <si>
    <t>F:3-hydroxyisobutyryl-CoA hydrolase activity; C:mitochondrion; P:valine catabolic process</t>
  </si>
  <si>
    <t>F:3-hydroxyacyl-CoA dehydrogenase activity; F:enoyl-CoA hydratase activity; P:fatty acid beta-oxidation; C:mitochondrial fatty acid beta-oxidation multienzyme complex</t>
  </si>
  <si>
    <t>F:phospholipase A2 activity; P:phospholipid metabolic process; P:arachidonic acid secretion</t>
  </si>
  <si>
    <t>C:WASH complex</t>
  </si>
  <si>
    <t>F:metalloendopeptidase activity; F:ATP binding; P:proteolysis; C:integral component of membrane</t>
  </si>
  <si>
    <t>F:mannosyl-oligosaccharide 1,2-alpha-mannosidase activity; F:calcium ion binding; P:metabolic process; C:membrane</t>
  </si>
  <si>
    <t>C:mitochondrial inner membrane; P:mitochondrial pyruvate transmembrane transport; C:integral component of membrane</t>
  </si>
  <si>
    <t>F:peroxidase activity; P:cellular oxidant detoxification</t>
  </si>
  <si>
    <t>P:nucleotide-sugar biosynthetic process; F:oxidoreductase activity; F:coenzyme binding; P:oxidation-reduction process</t>
  </si>
  <si>
    <t>F:RNA binding; F:polynucleotide adenylyltransferase activity; F:ATP binding; C:nucleus; P:RNA 3'-end processing; P:RNA polyadenylation; F:metal ion binding</t>
  </si>
  <si>
    <t>P:resolution of meiotic recombination intermediates; P:sister chromatid segregation; F:DNA binding; F:DNA topoisomerase type II (ATP-hydrolyzing) activity; F:ATP binding; C:nucleus; P:DNA topological change; F:oxidoreductase activity; P:mitotic DNA integrity checkpoint; P:oxidation-reduction process</t>
  </si>
  <si>
    <t>F:actin filament binding; P:actin filament bundle assembly</t>
  </si>
  <si>
    <t>F:carbonate dehydratase activity; F:zinc ion binding</t>
  </si>
  <si>
    <t>C:cell; F:electron transfer activity; F:protein disulfide oxidoreductase activity; C:integral component of membrane; P:electron transport chain; P:cell redox homeostasis</t>
  </si>
  <si>
    <t>P:threonine catabolic process; F:glycine C-acetyltransferase activity; P:biosynthetic process; F:pyridoxal phosphate binding</t>
  </si>
  <si>
    <t>C:nucleus; P:mRNA processing</t>
  </si>
  <si>
    <t>F:ATPase activator activity; P:positive regulation of ATPase activity; F:chaperone binding; F:Hsp90 protein binding</t>
  </si>
  <si>
    <t>C:Sec61 translocon complex; P:intracellular protein transport; C:integral component of membrane</t>
  </si>
  <si>
    <t>F:protein serine/threonine phosphatase activity; P:protein dephosphorylation; F:metal ion binding</t>
  </si>
  <si>
    <t>F:glucose-6-phosphate isomerase activity; P:gluconeogenesis; P:glycolytic process</t>
  </si>
  <si>
    <t>F:metalloendopeptidase activity; P:proteolysis; C:integral component of membrane</t>
  </si>
  <si>
    <t>F:nucleic acid binding; F:aspartate-tRNA ligase activity; F:ATP binding; C:cytoplasm; P:aspartyl-tRNA aminoacylation</t>
  </si>
  <si>
    <t>P:sulfate assimilation; F:adenylylsulfate kinase activity; F:sulfate adenylyltransferase (ATP) activity; F:ATP binding; P:phosphorylation</t>
  </si>
  <si>
    <t>F:1-phosphatidylinositol 4-kinase activity; P:phosphatidylinositol phosphorylation</t>
  </si>
  <si>
    <t>C:Golgi membrane; F:structural molecule activity; P:intracellular protein transport; P:vesicle-mediated transport; C:membrane coat; C:COPI-coated vesicle membrane</t>
  </si>
  <si>
    <t>P:spliceosomal complex assembly; F:mRNA binding</t>
  </si>
  <si>
    <t>F:ATP binding; P:cellular protein modification process; F:ubiquitin-like modifier activating enzyme activity</t>
  </si>
  <si>
    <t>F:aminopeptidase activity; P:proteolysis; F:metallopeptidase activity; F:zinc ion binding</t>
  </si>
  <si>
    <t>F:GTPase activity; F:GTP binding; P:G protein-coupled receptor signaling pathway; F:G-protein beta/gamma-subunit complex binding</t>
  </si>
  <si>
    <t>F:serine-type carboxypeptidase activity; P:proteolysis</t>
  </si>
  <si>
    <t>F:hexaprenyldihydroxybenzoate methyltransferase activity; P:ubiquinone biosynthetic process; F:2-polyprenyl-6-methoxy-1,4-benzoquinone methyltransferase activity; F:3-demethylubiquinone-9 3-O-methyltransferase activity; C:extrinsic component of mitochondrial inner membrane; P:methylation; F:3,4-dihydroxy-5-polyprenylbenzoic acid O-methyltransferase activity</t>
  </si>
  <si>
    <t>F:actin binding; F:calmodulin binding; P:actomyosin structure organization</t>
  </si>
  <si>
    <t>F:DNA binding; F:helicase activity; F:ATP binding; C:nucleus; P:DNA replication initiation; C:MCM complex; P:negative regulation of DNA helicase activity</t>
  </si>
  <si>
    <t>F:transferase activity, transferring acyl groups</t>
  </si>
  <si>
    <t>F:GMP reductase activity; P:purine nucleobase metabolic process; P:purine nucleotide metabolic process; F:metal ion binding; P:oxidation-reduction process; C:GMP reductase complex</t>
  </si>
  <si>
    <t>F:RNA binding; F:poly(A)-specific ribonuclease activity; C:nucleus; C:cytoplasm; P:mRNA catabolic process; F:metal ion binding; P:RNA phosphodiester bond hydrolysis, exonucleolytic</t>
  </si>
  <si>
    <t>F:methylmalonate-semialdehyde dehydrogenase (acylating) activity; P:oxidation-reduction process</t>
  </si>
  <si>
    <t>P:intracellular protein transport; P:endocytosis; C:retromer complex; F:phosphatidylinositol binding</t>
  </si>
  <si>
    <t>F:peptide-methionine (S)-S-oxide reductase activity; P:oxidation-reduction process</t>
  </si>
  <si>
    <t>F:iron ion binding; C:nucleus; C:cytoplasm; F:acireductone dioxygenase [iron(II)-requiring] activity; P:L-methionine salvage from methylthioadenosine; P:oxidation-reduction process</t>
  </si>
  <si>
    <t>F:glutathione-disulfide reductase activity; C:cytoplasm; P:glutathione metabolic process; F:electron transfer activity; P:electron transport chain; P:cell redox homeostasis; F:flavin adenine dinucleotide binding; F:NADP binding; P:cellular oxidant detoxification</t>
  </si>
  <si>
    <t>C:nucleus; C:cytoplasm; P:purine ribonucleoside salvage; F:S-methyl-5-thioadenosine phosphorylase activity; P:L-methionine salvage from methylthioadenosine</t>
  </si>
  <si>
    <t>F:hydrolase activity, acting on acid anhydrides, in phosphorus-containing anhydrides; F:metal ion binding</t>
  </si>
  <si>
    <t>F:DNA binding; F:DNA helicase activity; F:ATP binding; C:nucleus; P:DNA replication initiation; P:DNA duplex unwinding; C:MCM complex</t>
  </si>
  <si>
    <t>F:dolichyl-diphosphooligosaccharide-protein glycotransferase activity; P:protein glycosylation; C:oligosaccharyltransferase complex; C:integral component of membrane</t>
  </si>
  <si>
    <t>F:cysteine-tRNA ligase activity; F:ATP binding; P:cysteinyl-tRNA aminoacylation</t>
  </si>
  <si>
    <t>P:regulation of cell growth; F:actin binding; F:structural molecule activity; C:cytoskeleton; C:plasma membrane; C:cell-cell junction; P:cytoskeletal anchoring at plasma membrane</t>
  </si>
  <si>
    <t>C:mitochondrial outer membrane; F:protein transmembrane transporter activity; P:protein import into mitochondrial matrix</t>
  </si>
  <si>
    <t>F:metalloendopeptidase activity; P:proteolysis; F:zinc ion binding</t>
  </si>
  <si>
    <t>F:GTPase activity; F:GTP binding; C:mitochondrion; P:apoptotic process; P:mitochondrion organization</t>
  </si>
  <si>
    <t>F:magnesium ion binding; F:RNA binding; F:phenylalanine-tRNA ligase activity; F:ATP binding; C:cytoplasm; P:phenylalanyl-tRNA aminoacylation</t>
  </si>
  <si>
    <t>C:proteasome regulatory particle</t>
  </si>
  <si>
    <t>P:MAPK cascade; F:protein serine/threonine kinase activity; F:ATP binding; C:cytoplasm; P:stress-activated protein kinase signaling cascade; P:activation of protein kinase activity; P:neuron projection morphogenesis</t>
  </si>
  <si>
    <t>P:carbohydrate metabolic process; F:carbohydrate binding; F:glucose-6-phosphate 1-epimerase activity</t>
  </si>
  <si>
    <t>F:GTPase activity; F:GTP binding; C:nucleus; P:nucleocytoplasmic transport; P:protein transport</t>
  </si>
  <si>
    <t>C:Golgi membrane; C:caveola; C:integral component of membrane; P:caveola assembly</t>
  </si>
  <si>
    <t>F:actin binding; F:phospholipid binding; P:endocytosis; F:clathrin binding</t>
  </si>
  <si>
    <t>P:cristae formation; C:MICOS complex</t>
  </si>
  <si>
    <t>P:signal transduction; F:phosphatase regulator activity; F:protein kinase binding; P:regulation of catalytic activity</t>
  </si>
  <si>
    <t>P:vesicle docking involved in exocytosis</t>
  </si>
  <si>
    <t>F:calcium ion binding; F:GTP binding; C:cell; P:endocytic recycling</t>
  </si>
  <si>
    <t>F:RNA binding; F:adenosine deaminase activity; P:RNA processing</t>
  </si>
  <si>
    <t>F:GTPase activity; F:structural constituent of cytoskeleton; F:GTP binding; C:microtubule; P:cytoskeleton organization; P:microtubule-based process</t>
  </si>
  <si>
    <t>F:UDP-glucose:glycoprotein glucosyltransferase activity; P:protein glycosylation; P:UDP-glucosylation</t>
  </si>
  <si>
    <t>P:acetyl-CoA metabolic process; F:hydrolase activity</t>
  </si>
  <si>
    <t>F:iron ion binding; C:integral component of membrane; F:oxidoreductase activity, acting on paired donors, with incorporation or reduction of molecular oxygen; F:heme binding; P:oxidation-reduction process</t>
  </si>
  <si>
    <t>C:cell; F:ligase activity; F:metal ion binding; P:intracellular transport</t>
  </si>
  <si>
    <t>C:proteasome complex; F:enzyme regulator activity; P:regulation of protein catabolic process; P:regulation of catalytic activity</t>
  </si>
  <si>
    <t>F:extracellular matrix structural constituent; F:calcium ion binding; C:collagen-containing extracellular matrix</t>
  </si>
  <si>
    <t>F:oxidoreductase activity; F:metal ion binding; F:2 iron, 2 sulfur cluster binding; P:oxidation-reduction process</t>
  </si>
  <si>
    <t>P:proteolysis; F:peptidase activity</t>
  </si>
  <si>
    <t>P:mRNA splicing, via spliceosome; F:RNA binding; F:metal ion binding; C:U2AF</t>
  </si>
  <si>
    <t>P:vacuolar transport</t>
  </si>
  <si>
    <t>C:Golgi membrane; F:structural molecule activity; P:retrograde vesicle-mediated transport, Golgi to endoplasmic reticulum; P:protein transport; C:cytoplasmic vesicle</t>
  </si>
  <si>
    <t>C:endoplasmic reticulum; C:integral component of membrane</t>
  </si>
  <si>
    <t>F:IMP cyclohydrolase activity; F:phosphoribosylaminoimidazolecarboxamide formyltransferase activity; P:purine nucleotide biosynthetic process</t>
  </si>
  <si>
    <t>F:histidine-tRNA ligase activity; F:ATP binding; C:cytoplasm; P:histidyl-tRNA aminoacylation</t>
  </si>
  <si>
    <t>F:aspartic-type endopeptidase activity; P:proteolysis; C:integral component of membrane</t>
  </si>
  <si>
    <t>F:phosphoglycerate kinase activity; P:glycolytic process</t>
  </si>
  <si>
    <t>F:serine-type endopeptidase activity; P:proteolysis; F:tripeptidyl-peptidase activity</t>
  </si>
  <si>
    <t>C:mitochondrial respiratory chain complex I; C:mitochondrial matrix; P:mitochondrial electron transport, NADH to ubiquinone</t>
  </si>
  <si>
    <t>F:mannose binding; C:cytoplasm; P:endoplasmic reticulum to Golgi vesicle-mediated transport; C:integral component of membrane</t>
  </si>
  <si>
    <t>F:glycylpeptide N-tetradecanoyltransferase activity; P:N-terminal protein myristoylation</t>
  </si>
  <si>
    <t>F:thiol-dependent ubiquitin-specific protease activity; C:nucleus; F:NEDD8-specific protease activity; F:ubiquitin binding; P:protein K48-linked deubiquitination</t>
  </si>
  <si>
    <t>C:Golgi membrane; C:integral component of membrane</t>
  </si>
  <si>
    <t>P:transcription, DNA-templated</t>
  </si>
  <si>
    <t>F:actin binding; P:cytoskeleton organization; F:metal ion binding</t>
  </si>
  <si>
    <t>P:cell adhesion; P:integrin-mediated signaling pathway; C:integral component of membrane</t>
  </si>
  <si>
    <t>F:magnesium ion binding; F:succinate-CoA ligase (ADP-forming) activity; F:succinate-CoA ligase (GDP-forming) activity; F:ATP binding; F:GTP binding; C:mitochondrion; P:tricarboxylic acid cycle; P:succinyl-CoA metabolic process</t>
  </si>
  <si>
    <t>F:ATP binding; C:nucleus; C:endoplasmic reticulum lumen; C:membrane; P:ubiquitin-dependent ERAD pathway; P:endoplasmic reticulum unfolded protein response; F:heat shock protein binding; F:2-alkenal reductase [NAD(P)] activity; P:cellular response to heat; C:endoplasmic reticulum chaperone complex; P:protein refolding; F:ATPase activity, coupled; F:protein folding chaperone; F:unfolded protein binding; P:chaperone cofactor-dependent protein refolding; F:misfolded protein binding; P:oxidation-reduction process</t>
  </si>
  <si>
    <t>F:mRNA binding; P:regulation of translation</t>
  </si>
  <si>
    <t>F:ATP binding; P:nucleobase-containing compound metabolic process; P:phosphorylation; F:nucleobase-containing compound kinase activity</t>
  </si>
  <si>
    <t>F:3-hydroxyacyl-CoA dehydrogenase activity; P:fatty acid metabolic process; P:oxidation-reduction process; F:NAD+ binding</t>
  </si>
  <si>
    <t>C:signal peptidase complex; P:signal peptide processing; F:serine-type peptidase activity; C:integral component of membrane</t>
  </si>
  <si>
    <t>F:calcium ion binding; F:calcium-dependent phospholipid binding</t>
  </si>
  <si>
    <t>F:calcium-transporting ATPase activity; F:ATP binding; C:integral component of membrane; P:calcium ion transmembrane transport; P:ATP hydrolysis coupled cation transmembrane transport</t>
  </si>
  <si>
    <t>F:1-pyrroline-5-carboxylate dehydrogenase activity; P:proline catabolic process to glutamate; F:oxidoreductase activity, acting on the aldehyde or oxo group of donors, NAD or NADP as acceptor; P:oxidation-reduction process</t>
  </si>
  <si>
    <t>C:Golgi membrane; P:protein glycosylation; C:integral component of membrane; F:transferase activity, transferring glycosyl groups; F:carbohydrate binding</t>
  </si>
  <si>
    <t>C:cytoplasm; P:proteolysis; F:metallopeptidase activity; F:dipeptidyl-peptidase activity; F:metal ion binding</t>
  </si>
  <si>
    <t>F:serine-type endopeptidase activity; C:extracellular region; P:proteolysis</t>
  </si>
  <si>
    <t>F:ubiquitin-protein transferase activity; C:integral component of membrane; P:protein ubiquitination; F:ligase activity</t>
  </si>
  <si>
    <t>F:deoxyribose-phosphate aldolase activity; C:cytoplasm; P:deoxyribonucleotide catabolic process</t>
  </si>
  <si>
    <t>F:actin binding; F:kinase activity; P:phosphorylation; P:negative regulation of actin filament polymerization</t>
  </si>
  <si>
    <t>F:DNA binding; F:DNA ligase (ATP) activity; F:ATP binding; P:DNA replication; P:DNA recombination; P:DNA ligation involved in DNA repair; P:DNA biosynthetic process</t>
  </si>
  <si>
    <t>C:protein phosphatase type 2A complex; P:signal transduction; F:protein phosphatase regulator activity; P:regulation of phosphoprotein phosphatase activity</t>
  </si>
  <si>
    <t>F:hydroxymethylglutaryl-CoA lyase activity</t>
  </si>
  <si>
    <t>C:cell; P:intracellular protein transport; F:Ran GTPase binding</t>
  </si>
  <si>
    <t>F:asparaginase activity; P:cellular amino acid metabolic process</t>
  </si>
  <si>
    <t>P:establishment of mitotic spindle orientation; C:cytoplasm; C:microtubule organizing center; C:microtubule; C:microtubule associated complex; P:microtubule sliding; P:cell division; F:dynein complex binding</t>
  </si>
  <si>
    <t>F:actin binding; F:structural constituent of cytoskeleton; F:phospholipid binding; C:spectrin; P:actin filament capping</t>
  </si>
  <si>
    <t>F:dUTP diphosphatase activity; P:dUTP metabolic process</t>
  </si>
  <si>
    <t>F:homogentisate 1,2-dioxygenase activity; P:L-phenylalanine catabolic process; P:tyrosine metabolic process; P:oxidation-reduction process</t>
  </si>
  <si>
    <t>F:thiol-dependent ubiquitin-specific protease activity; P:ubiquitin-dependent protein catabolic process; P:protein deubiquitination</t>
  </si>
  <si>
    <t>P:ethanol oxidation; F:zinc ion binding; F:S-(hydroxymethyl)glutathione dehydrogenase activity</t>
  </si>
  <si>
    <t>F:ATP binding; C:cytoplasm; F:peptidase activity; F:proteasome-activating ATPase activity; P:positive regulation of proteasomal protein catabolic process</t>
  </si>
  <si>
    <t>C:mitochondrial proton-transporting ATP synthase complex, coupling factor F(o); F:proton transmembrane transporter activity; P:ATP synthesis coupled proton transport; C:integral component of membrane</t>
  </si>
  <si>
    <t>F:structural molecule activity; P:protein transport; P:positive regulation of TORC1 signaling</t>
  </si>
  <si>
    <t>F:cytochrome-c oxidase activity; C:mitochondrion; C:integral component of membrane; P:aerobic electron transport chain; P:proton transmembrane transport</t>
  </si>
  <si>
    <t>F:nucleoside diphosphate kinase activity; F:ATP binding; P:nucleoside diphosphate phosphorylation; P:GTP biosynthetic process; P:UTP biosynthetic process; P:CTP biosynthetic process</t>
  </si>
  <si>
    <t>C:Golgi membrane; C:endoplasmic reticulum membrane; P:intracellular protein transport; F:zinc ion binding; C:COPII vesicle coat; P:COPII-coated vesicle budding</t>
  </si>
  <si>
    <t>P:proteolysis; P:glutathione catabolic process; C:integral component of membrane; F:transferase activity; F:glutathione hydrolase activity</t>
  </si>
  <si>
    <t>F:amidase activity; F:ATP binding; C:mitochondrion; F:transferase activity; C:glutamyl-tRNA(Gln) amidotransferase complex; P:mitochondrial translation; F:glutaminyl-tRNA synthase (glutamine-hydrolyzing) activity; P:glutaminyl-tRNAGln biosynthesis via transamidation</t>
  </si>
  <si>
    <t>F:thioredoxin-disulfide reductase activity; C:cell; F:electron transfer activity; F:protein disulfide oxidoreductase activity; P:electron transport chain; P:cell redox homeostasis; F:flavin adenine dinucleotide binding; P:cellular oxidant detoxification</t>
  </si>
  <si>
    <t>C:integral component of membrane; C:meiotic nuclear membrane microtubule tethering complex; F:actin filament binding; P:cytoskeletal anchoring at nuclear membrane</t>
  </si>
  <si>
    <t>F:calcium ion binding; F:kinase activity; P:phosphorylation</t>
  </si>
  <si>
    <t>F:1,4-alpha-glucan branching enzyme activity; F:hydrolase activity, hydrolyzing O-glycosyl compounds; P:glycogen biosynthetic process; F:cation binding</t>
  </si>
  <si>
    <t>F:ATP-dependent peptidase activity; F:serine-type endopeptidase activity; F:ATP binding; C:mitochondrial matrix; P:protein quality control for misfolded or incompletely synthesized proteins; P:cellular response to oxidative stress; F:sequence-specific DNA binding; P:chaperone-mediated protein complex assembly; P:oxidation-dependent protein catabolic process</t>
  </si>
  <si>
    <t>C:cytoplasm; C:cytoskeleton; P:actin filament organization; F:protein binding, bridging; F:actin filament binding</t>
  </si>
  <si>
    <t>F:cytochrome-c oxidase activity; C:mitochondrial inner membrane; P:oxidative phosphorylation; P:aerobic respiration; C:integral component of membrane; F:heme binding; P:electron transport chain; C:respiratory chain complex IV; F:metal ion binding; P:proton transmembrane transport</t>
  </si>
  <si>
    <t>F:protein serine/threonine kinase activity; F:ATP binding; P:protein phosphorylation; F:protein-containing complex binding</t>
  </si>
  <si>
    <t>F:DNA binding; C:nucleus; C:chromosome; P:DNA replication; P:DNA repair</t>
  </si>
  <si>
    <t>P:ribosomal large subunit export from nucleus; P:ribosomal small subunit export from nucleus; C:cell; F:structural constituent of nuclear pore</t>
  </si>
  <si>
    <t>C:mitochondrial inner membrane; P:mitochondrial electron transport, ubiquinol to cytochrome c; F:ubiquinol-cytochrome-c reductase activity; C:integral component of membrane; C:respiratory chain complex III; F:metal ion binding</t>
  </si>
  <si>
    <t>F:magnesium ion binding; F:phosphoacetylglucosamine mutase activity; P:carbohydrate metabolic process; P:UDP-N-acetylglucosamine biosynthetic process</t>
  </si>
  <si>
    <t>F:translation initiation factor activity; F:translation elongation factor activity; P:translational initiation; P:translational frameshifting; F:ribosome binding; P:positive regulation of translational elongation; P:positive regulation of translational termination</t>
  </si>
  <si>
    <t>F:thiol-dependent ubiquitin-specific protease activity; P:ubiquitin-dependent protein catabolic process</t>
  </si>
  <si>
    <t>F:ATP binding; C:integral component of plasma membrane; F:organic anion transmembrane transporter activity; P:organic anion transport; F:ATPase activity, coupled to transmembrane movement of substances; P:transmembrane transport</t>
  </si>
  <si>
    <t>F:kynurenine 3-monooxygenase activity; P:tryptophan catabolic process; C:integral component of membrane; P:quinolinate biosynthetic process; C:mitochondrial membrane; P:'de novo' NAD biosynthetic process from tryptophan; P:anthranilate metabolic process; P:oxidation-reduction process; F:FAD binding</t>
  </si>
  <si>
    <t>P:intracellular protein transport; P:vesicle-mediated transport; C:clathrin adaptor complex; F:clathrin binding</t>
  </si>
  <si>
    <t>F:branched-chain-amino-acid transaminase activity; P:branched-chain amino acid metabolic process</t>
  </si>
  <si>
    <t>C:Golgi membrane; P:retrograde vesicle-mediated transport, Golgi to endoplasmic reticulum; P:protein transport; C:COPI vesicle coat</t>
  </si>
  <si>
    <t>F:glycoprotein 6-alpha-L-fucosyltransferase activity; C:integral component of membrane; C:Golgi cisterna membrane; P:protein glycosylation in Golgi; P:N-glycan fucosylation</t>
  </si>
  <si>
    <t>F:NADH dehydrogenase (ubiquinone) activity; C:integral component of membrane; C:mitochondrial membrane; P:oxidation-reduction process; C:respirasome</t>
  </si>
  <si>
    <t>F:structural constituent of ribosome; C:mitochondrial small ribosomal subunit</t>
  </si>
  <si>
    <t>C:mitochondrial respiratory chain complex I; P:respiratory electron transport chain</t>
  </si>
  <si>
    <t>F:oxidoreductase activity, acting on NAD(P)H; F:quinone binding; F:NAD binding; P:oxidation-reduction process</t>
  </si>
  <si>
    <t>P:protein deneddylation; C:proteasome complex; C:COP9 signalosome</t>
  </si>
  <si>
    <t>F:protein kinase activity; P:protein phosphorylation</t>
  </si>
  <si>
    <t>F:microtubule motor activity; C:cytoplasmic dynein complex; P:microtubule-based movement</t>
  </si>
  <si>
    <t>F:proton transmembrane transporter activity; P:ATP hydrolysis coupled proton transport; C:proton-transporting V-type ATPase, V1 domain</t>
  </si>
  <si>
    <t>F:protein tyrosine phosphatase activity; C:integral component of membrane; P:peptidyl-tyrosine dephosphorylation</t>
  </si>
  <si>
    <t>C:mitochondrion; F:electron transfer activity; F:heme binding; P:electron transport chain; F:metal ion binding; C:respirasome</t>
  </si>
  <si>
    <t>F:RNA binding; F:structural constituent of ribosome; P:translation; C:cytosolic large ribosomal subunit</t>
  </si>
  <si>
    <t>F:endonuclease activity; F:nucleoside diphosphate kinase activity; F:ATP binding; P:nucleoside diphosphate phosphorylation; P:GTP biosynthetic process; P:UTP biosynthetic process; P:CTP biosynthetic process; P:nucleic acid phosphodiester bond hydrolysis</t>
  </si>
  <si>
    <t>C:mitochondrial small ribosomal subunit</t>
  </si>
  <si>
    <t>F:GTPase activity; F:calcium ion binding; F:GTP binding; P:mitochondrion organization; C:integral component of mitochondrial outer membrane</t>
  </si>
  <si>
    <t>C:membrane</t>
  </si>
  <si>
    <t>F:inositol heptakisphosphate kinase activity; F:inositol hexakisphosphate 5-kinase activity; F:ATP binding; C:cytosol; P:phosphorylation; F:diphosphoinositol-pentakisphosphate kinase activity; F:inositol hexakisphosphate 1-kinase activity; F:inositol hexakisphosphate 3-kinase activity; F:5-diphosphoinositol pentakisphosphate 3-kinase activity</t>
  </si>
  <si>
    <t>F:serine-type endopeptidase activity; P:proteolysis; F:serine-type exopeptidase activity</t>
  </si>
  <si>
    <t>F:ATP binding; P:protein phosphorylation; F:RNA polymerase II CTD heptapeptide repeat kinase activity; C:transcription factor TFIIK complex</t>
  </si>
  <si>
    <t>C:meiotic nuclear membrane microtubule tethering complex; F:actin filament binding; P:cytoskeletal anchoring at nuclear membrane</t>
  </si>
  <si>
    <t>F:nucleic acid binding; F:ATP binding</t>
  </si>
  <si>
    <t>F:structural molecule activity; P:intracellular protein transport; P:vesicle-mediated transport; C:clathrin coat of trans-Golgi network vesicle; C:clathrin coat of coated pit; F:clathrin light chain binding; P:clathrin coat assembly; C:clathrin complex</t>
  </si>
  <si>
    <t>F:N6-(1,2-dicarboxyethyl)AMP AMP-lyase (fumarate-forming) activity; P:'de novo' IMP biosynthetic process; P:'de novo' AMP biosynthetic process; F:(S)-2-(5-amino-1-(5-phospho-D-ribosyl)imidazole-4-carboxamido)succinate AMP-lyase (fumarate-forming) activity</t>
  </si>
  <si>
    <t>F:methylmalonyl-CoA mutase activity; F:cobalamin binding; F:metal ion binding</t>
  </si>
  <si>
    <t>C:mitochondrial inner membrane; C:integral component of membrane</t>
  </si>
  <si>
    <t>P:phospholipid biosynthetic process; C:integral component of membrane; F:phosphotransferase activity, for other substituted phosphate groups</t>
  </si>
  <si>
    <t>F:L-aspartate:2-oxoglutarate aminotransferase activity; P:cellular amino acid metabolic process; P:biosynthetic process; F:pyridoxal phosphate binding</t>
  </si>
  <si>
    <t>C:protein kinase CK2 complex; F:kinase activity; F:protein kinase regulator activity; P:regulation of protein kinase activity</t>
  </si>
  <si>
    <t>F:iron ion binding; P:iron-sulfur cluster assembly; F:iron-sulfur cluster binding</t>
  </si>
  <si>
    <t>F:protochlorophyllide reductase activity; P:oxidation-reduction process</t>
  </si>
  <si>
    <t>C:mitochondrial outer membrane; F:voltage-gated anion channel activity; P:inorganic anion transport; P:anion transmembrane transport</t>
  </si>
  <si>
    <t>F:ATP binding; P:DNA repair; P:DNA recombination; P:chromatin organization; F:four-way junction helicase activity; C:Ino80 complex; P:DNA duplex unwinding; C:NuA4 histone acetyltransferase complex; F:ATP-dependent 5'-3' DNA helicase activity; C:R2TP complex</t>
  </si>
  <si>
    <t>F:RNA binding; F:ribonuclease T2 activity; P:RNA phosphodiester bond hydrolysis, endonucleolytic</t>
  </si>
  <si>
    <t>C:integral component of membrane; P:transmembrane transport</t>
  </si>
  <si>
    <t>F:nuclear export signal receptor activity; C:nucleus; P:intracellular protein transport; F:Ran GTPase binding; P:nuclear export</t>
  </si>
  <si>
    <t>F:nucleotide binding; F:hypoxanthine phosphoribosyltransferase activity; C:cytoplasm; P:purine ribonucleoside salvage; P:IMP salvage; F:metal ion binding; F:guanine phosphoribosyltransferase activity</t>
  </si>
  <si>
    <t>F:NAD+ kinase activity; P:phosphorylation</t>
  </si>
  <si>
    <t>F:calcium ion binding; P:cell-matrix adhesion</t>
  </si>
  <si>
    <t>F:translation initiation factor activity; C:cytoplasm; P:translational initiation; P:intracellular distribution of mitochondria</t>
  </si>
  <si>
    <t>C:Golgi membrane; P:intracellular protein transport; F:protein transporter activity; P:vesicle fusion with Golgi apparatus</t>
  </si>
  <si>
    <t>C:mitochondrion</t>
  </si>
  <si>
    <t>P:negative regulation of transcription, DNA-templated</t>
  </si>
  <si>
    <t>P:formation of cytoplasmic translation initiation complex; F:translation initiation factor activity; C:eukaryotic 43S preinitiation complex; C:eukaryotic 48S preinitiation complex; C:eukaryotic translation initiation factor 3 complex, eIF3e</t>
  </si>
  <si>
    <t>C:integral component of membrane; P:sphingolipid biosynthetic process; F:sphingolipid delta-4 desaturase activity; P:oxidation-reduction process</t>
  </si>
  <si>
    <t>F:ATP binding; F:transferase activity; F:ligase activity</t>
  </si>
  <si>
    <t>F:translation initiation factor activity; P:translational initiation; P:gene silencing by RNA</t>
  </si>
  <si>
    <t>C:mitochondrion; F:rRNA binding; P:mitochondrial translation; F:ribosomal small subunit binding</t>
  </si>
  <si>
    <t>P:ATP synthesis coupled proton transport; C:proton-transporting ATP synthase complex, catalytic core F(1); F:proton-transporting ATP synthase activity, rotational mechanism; P:ATP hydrolysis coupled cation transmembrane transport</t>
  </si>
  <si>
    <t>F:phosphoglycerate mutase activity; C:cytoplasm; P:glucose catabolic process; F:manganese ion binding</t>
  </si>
  <si>
    <t>F:GTPase activator activity; P:signal transduction; P:positive regulation of GTPase activity</t>
  </si>
  <si>
    <t>F:calcium ion binding; P:cell-matrix adhesion; C:membrane</t>
  </si>
  <si>
    <t>C:Set1C/COMPASS complex; C:MLL1 complex</t>
  </si>
  <si>
    <t>C:cell; P:protein import into nucleus</t>
  </si>
  <si>
    <t>P:rRNA processing; C:preribosome, small subunit precursor</t>
  </si>
  <si>
    <t>F:NADH dehydrogenase (ubiquinone) activity; P:oxidation-reduction process</t>
  </si>
  <si>
    <t>C:cell; P:nucleocytoplasmic transport; F:structural constituent of nuclear pore</t>
  </si>
  <si>
    <t>F:calcium ion binding; C:mitochondrion; C:integral component of membrane; F:ribosome binding</t>
  </si>
  <si>
    <t>F:symporter activity; C:integral component of membrane; P:transmembrane transport</t>
  </si>
  <si>
    <t>F:kinase activity; P:phosphatidylinositol phosphorylation; P:phosphatidylinositol-mediated signaling</t>
  </si>
  <si>
    <t>F:carbohydrate binding</t>
  </si>
  <si>
    <t>F:ATP binding; C:dynactin complex</t>
  </si>
  <si>
    <t>C:cytosol; F:thioredoxin peroxidase activity; P:removal of superoxide radicals; P:hydrogen peroxide catabolic process; P:leukocyte activation; P:cell redox homeostasis; P:oxidation-reduction process</t>
  </si>
  <si>
    <t>C:plasma membrane; C:gap junction; P:ion transport; C:integral component of membrane</t>
  </si>
  <si>
    <t>F:cysteine-type endopeptidase activity; P:proteolysis</t>
  </si>
  <si>
    <t>C:nucleus; P:regulation of transcription by RNA polymerase II; P:regulation of cell cycle</t>
  </si>
  <si>
    <t>F:electron-transferring-flavoprotein dehydrogenase activity; P:respiratory electron transport chain</t>
  </si>
  <si>
    <t>P:mRNA splicing, via spliceosome; C:spliceosomal complex; F:U6 snRNA binding; F:U5 snRNA binding</t>
  </si>
  <si>
    <t>F:translation elongation factor activity; F:GTPase activity; F:GTP binding; C:mitochondrion; P:mitochondrial translational elongation</t>
  </si>
  <si>
    <t>F:ribonuclease III activity; P:RNA processing; P:RNA phosphodiester bond hydrolysis, endonucleolytic</t>
  </si>
  <si>
    <t>F:single-stranded DNA binding; F:RNA binding; P:RNA metabolic process; F:sequence-specific DNA binding</t>
  </si>
  <si>
    <t>F:aspartate carbamoyltransferase activity; F:ATP binding; P:'de novo' pyrimidine nucleobase biosynthetic process; P:glutamine metabolic process; F:amino acid binding; F:hydrolase activity, acting on carbon-nitrogen (but not peptide) bonds, in cyclic amides; F:metal ion binding</t>
  </si>
  <si>
    <t>F:ubiquitin-protein transferase activity; P:protein ubiquitination; F:ligase activity</t>
  </si>
  <si>
    <t>C:COP9 signalosome; P:COP9 signalosome assembly</t>
  </si>
  <si>
    <t>C:cytoplasm</t>
  </si>
  <si>
    <t>F:protein tyrosine phosphatase activity; C:sarcomere; P:peptidyl-tyrosine dephosphorylation</t>
  </si>
  <si>
    <t>F:RNA binding; C:nucleus; P:RNA processing; C:ribonucleoprotein complex</t>
  </si>
  <si>
    <t>C:signal recognition particle, endoplasmic reticulum targeting; P:SRP-dependent cotranslational protein targeting to membrane; F:7S RNA binding; F:endoplasmic reticulum signal peptide binding</t>
  </si>
  <si>
    <t>F:metallocarboxypeptidase activity; P:proteolysis; F:zinc ion binding</t>
  </si>
  <si>
    <t>F:motor activity; F:actin binding; F:ATP binding; C:myosin complex</t>
  </si>
  <si>
    <t>F:aminoacyl-tRNA hydrolase activity</t>
  </si>
  <si>
    <t>F:copper ion binding; P:peptide metabolic process; C:integral component of membrane; F:oxidoreductase activity, acting on paired donors, with incorporation or reduction of molecular oxygen, reduced ascorbate as one donor, and incorporation of one atom of oxygen; P:oxidation-reduction process</t>
  </si>
  <si>
    <t>P:mitochondrion organization; C:integral component of mitochondrial inner membrane</t>
  </si>
  <si>
    <t>F:Rho guanyl-nucleotide exchange factor activity; P:regulation of Rho protein signal transduction</t>
  </si>
  <si>
    <t>F:serine-type endopeptidase inhibitor activity; C:extracellular region; F:peptidase activity; P:negative regulation of endopeptidase activity</t>
  </si>
  <si>
    <t>F:structural constituent of ribosome; C:mitochondrion; C:ribosome; P:translation</t>
  </si>
  <si>
    <t>F:phosphoribosylaminoimidazolesuccinocarboxamide synthase activity; P:'de novo' IMP biosynthetic process</t>
  </si>
  <si>
    <t>F:NAD+ synthase (glutamine-hydrolyzing) activity; F:ATP binding; P:NAD biosynthetic process</t>
  </si>
  <si>
    <t>F:RNA binding; P:RNA processing</t>
  </si>
  <si>
    <t>F:metalloendopeptidase activity; P:protein processing involved in protein targeting to mitochondrion; C:mitochondrial processing peptidase complex; F:metal ion binding</t>
  </si>
  <si>
    <t>F:RNA binding; C:nucleolus; C:ribosome; P:ribosome biogenesis</t>
  </si>
  <si>
    <t>C:mitochondrion; C:integral component of membrane</t>
  </si>
  <si>
    <t>C:mitochondrial respiratory chain complex I; P:electron transport chain</t>
  </si>
  <si>
    <t>C:nucleus; P:protein import into nucleus; F:Ran GTPase binding</t>
  </si>
  <si>
    <t>P:regulation of translation; F:protein kinase regulator activity; F:protein kinase binding; P:positive regulation of kinase activity; F:ribosome binding; P:regulation of protein kinase activity</t>
  </si>
  <si>
    <t>C:nuclear pore; P:nucleocytoplasmic transport; F:structural constituent of nuclear pore</t>
  </si>
  <si>
    <t>F:NAD(P)+ transhydrogenase activity; C:integral component of membrane; P:oxidation-reduction process; P:proton transmembrane transport</t>
  </si>
  <si>
    <t>F:DNA binding; F:helicase activity; F:ATP binding; C:nucleus; P:DNA replication initiation; C:MCM complex</t>
  </si>
  <si>
    <t>P:formation of translation preinitiation complex; F:translation initiation factor activity</t>
  </si>
  <si>
    <t>F:oxidoreductase activity, acting on NAD(P)H; P:electron transport chain</t>
  </si>
  <si>
    <t>F:phosphoribosylamine-glycine ligase activity; F:phosphoribosylformylglycinamidine cyclo-ligase activity; F:phosphoribosylglycinamide formyltransferase activity; F:ATP binding; P:'de novo' IMP biosynthetic process; P:purine nucleobase biosynthetic process; F:metal ion binding</t>
  </si>
  <si>
    <t>F:DNA binding; P:DNA replication</t>
  </si>
  <si>
    <t>P:phosphatidylinositol biosynthetic process; C:PAS complex</t>
  </si>
  <si>
    <t>F:nucleotide binding; C:ribosome</t>
  </si>
  <si>
    <t>F:phosphoribosylformylglycinamidine synthase activity; P:'de novo' IMP biosynthetic process; P:glutamine metabolic process</t>
  </si>
  <si>
    <t>F:carboxy-lyase activity; P:carboxylic acid metabolic process; F:pyridoxal phosphate binding</t>
  </si>
  <si>
    <t>F:structural constituent of ribosome; C:ribosome</t>
  </si>
  <si>
    <t>F:monooxygenase activity; F:iron ion binding; C:integral component of membrane; F:oxidoreductase activity, acting on paired donors, with incorporation or reduction of molecular oxygen; F:heme binding; P:oxidation-reduction process</t>
  </si>
  <si>
    <t>P:cell adhesion; C:integral component of membrane</t>
  </si>
  <si>
    <t>F:nucleic acid binding; C:nucleus</t>
  </si>
  <si>
    <t>C:mitochondrial inner membrane; C:integral component of membrane; P:oxidation-reduction process</t>
  </si>
  <si>
    <t>F:phosphatidylinositol-4-phosphate binding</t>
  </si>
  <si>
    <t>F:RNA binding; P:RNA processing; F:nucleotidyltransferase activity</t>
  </si>
  <si>
    <t>P:intracellular protein transport; P:vesicle-mediated transport; C:AP-3 adaptor complex; C:clathrin adaptor complex</t>
  </si>
  <si>
    <t>F:GTPase activity; F:GTP binding; C:nucleus; C:cytoplasm</t>
  </si>
  <si>
    <t>F:cytochrome-c oxidase activity; C:mitochondrial respiratory chain complex IV; C:integral component of membrane; P:electron transport chain; P:proton transmembrane transport</t>
  </si>
  <si>
    <t>F:single-stranded DNA binding; P:DNA replication</t>
  </si>
  <si>
    <t>F:aconitate hydratase activity; C:mitochondrion; P:tricarboxylic acid cycle; F:metal ion binding; F:4 iron, 4 sulfur cluster binding</t>
  </si>
  <si>
    <t>C:mitochondrial intermembrane space; C:integral component of membrane; F:metal ion binding; P:chaperone-mediated protein transport</t>
  </si>
  <si>
    <t>F:translation elongation factor activity; F:GTPase activity; F:GTP binding; P:translational elongation</t>
  </si>
  <si>
    <t>F:inorganic anion exchanger activity; P:inorganic anion transport; C:integral component of membrane; P:anion transmembrane transport</t>
  </si>
  <si>
    <t>F:ATP binding; P:cation transport; C:integral component of membrane; F:ATPase activity; F:metal ion binding</t>
  </si>
  <si>
    <t>F:RNA binding; F:polyribonucleotide nucleotidyltransferase activity; P:RNA processing; P:mRNA catabolic process</t>
  </si>
  <si>
    <t>C:mitochondrial respiratory chain complex I; P:mitochondrial electron transport, NADH to ubiquinone</t>
  </si>
  <si>
    <t>C:protein phosphatase type 1 complex; F:protein serine/threonine phosphatase activity; P:protein dephosphorylation; F:metal ion binding; C:PTW/PP1 phosphatase complex</t>
  </si>
  <si>
    <t>C:cell; F:electron transfer activity; F:protein disulfide oxidoreductase activity; P:electron transport chain; P:cell redox homeostasis; F:prostaglandin-E synthase activity</t>
  </si>
  <si>
    <t>P:retrograde vesicle-mediated transport, Golgi to endoplasmic reticulum</t>
  </si>
  <si>
    <t>F:translation initiation factor activity; F:ATP-dependent RNA helicase activity; F:ATP binding; P:translational initiation</t>
  </si>
  <si>
    <t>P:mitochondrial fission; F:GTPase activity; F:GTP binding; P:peroxisome fission</t>
  </si>
  <si>
    <t>C:Golgi membrane; F:structural molecule activity; P:intracellular protein transport; P:vesicle-mediated transport; C:COPI vesicle coat</t>
  </si>
  <si>
    <t>C:mitochondrial inner membrane; P:tricarboxylic acid cycle; F:succinate dehydrogenase (ubiquinone) activity; F:electron transfer activity; P:electron transport chain; F:metal ion binding; F:2 iron, 2 sulfur cluster binding; F:3 iron, 4 sulfur cluster binding; F:4 iron, 4 sulfur cluster binding</t>
  </si>
  <si>
    <t>C:ESCRT II complex; P:multivesicular body sorting pathway</t>
  </si>
  <si>
    <t>C:endoplasmic reticulum membrane; C:integral component of membrane; F:FFAT motif binding; P:protein localization to endoplasmic reticulum</t>
  </si>
  <si>
    <t>F:cytidylate kinase activity; F:ATP binding; C:nucleus; C:cytoplasm; P:'de novo' pyrimidine nucleobase biosynthetic process; P:pyrimidine nucleotide biosynthetic process; F:uridylate kinase activity; P:phosphorylation; P:nucleoside monophosphate phosphorylation</t>
  </si>
  <si>
    <t>C:integral component of membrane; P:viral genome replication; P:negative regulation of cysteine-type endopeptidase activity involved in apoptotic process; C:Ragulator complex</t>
  </si>
  <si>
    <t>C:integral component of membrane; P:ribosome biogenesis</t>
  </si>
  <si>
    <t>F:ionotropic glutamate receptor activity; C:integral component of membrane; P:ionotropic glutamate receptor signaling pathway</t>
  </si>
  <si>
    <t>P:Ras protein signal transduction; F:kinase activity; P:phosphorylation</t>
  </si>
  <si>
    <t>F:phosphoenolpyruvate carboxykinase (GTP) activity; F:GTP binding; P:gluconeogenesis; F:kinase activity; P:phosphorylation</t>
  </si>
  <si>
    <t>F:methionine-tRNA ligase activity; F:ATP binding; P:methionyl-tRNA aminoacylation</t>
  </si>
  <si>
    <t>F:transaminase activity; P:biosynthetic process; F:pyridoxal phosphate binding</t>
  </si>
  <si>
    <t>P:regulation of GTPase activity</t>
  </si>
  <si>
    <t>P:ubiquitin-dependent protein catabolic process; F:ligase activity</t>
  </si>
  <si>
    <t>F:aminoacyl-tRNA editing activity; F:valine-tRNA ligase activity; F:ATP binding; C:cytoplasm; P:valyl-tRNA aminoacylation; P:aminoacyl-tRNA metabolism involved in translational fidelity</t>
  </si>
  <si>
    <t>F:magnesium ion binding; F:ribose phosphate diphosphokinase activity; P:nucleoside metabolic process; P:ribonucleoside monophosphate biosynthetic process; P:nucleotide biosynthetic process; F:kinase activity; P:phosphorylation</t>
  </si>
  <si>
    <t>F:serine-type endopeptidase activity; P:proteolysis; C:integral component of membrane</t>
  </si>
  <si>
    <t>C:proteasome regulatory particle, base subcomplex; F:enzyme regulator activity; P:regulation of protein catabolic process; P:regulation of catalytic activity</t>
  </si>
  <si>
    <t>P:regulation of translation; C:CCR4-NOT core complex</t>
  </si>
  <si>
    <t>P:maturation of LSU-rRNA from tricistronic rRNA transcript (SSU-rRNA, 5.8S rRNA, LSU-rRNA); P:maturation of 5.8S rRNA from tricistronic rRNA transcript (SSU-rRNA, 5.8S rRNA, LSU-rRNA); C:nucleoplasm; C:nucleolus; C:preribosome, large subunit precursor; F:ribonucleoprotein complex binding</t>
  </si>
  <si>
    <t>P:translation</t>
  </si>
  <si>
    <t>C:endoplasmic reticulum membrane; C:integral component of membrane</t>
  </si>
  <si>
    <t>C:cell; P:SRP-dependent cotranslational protein targeting to membrane, translocation; C:integral component of membrane</t>
  </si>
  <si>
    <t>F:proline dehydrogenase activity; P:proline catabolic process; P:oxidation-reduction process</t>
  </si>
  <si>
    <t>F:glycogen (starch) synthase activity; P:glycogen biosynthetic process</t>
  </si>
  <si>
    <t>P:fatty acid biosynthetic process</t>
  </si>
  <si>
    <t>F:calcium ion binding; P:homophilic cell adhesion via plasma membrane adhesion molecules; C:integral component of membrane</t>
  </si>
  <si>
    <t>F:4-aminobutyrate transaminase activity; P:gamma-aminobutyric acid metabolic process; F:pyridoxal phosphate binding</t>
  </si>
  <si>
    <t>P:lysosomal transport; C:integral component of membrane; F:signaling receptor activity; F:phosphoprotein binding</t>
  </si>
  <si>
    <t>F:tRNA binding; F:aminoacyl-tRNA editing activity; F:isoleucine-tRNA ligase activity; F:ATP binding; P:isoleucyl-tRNA aminoacylation; P:aminoacyl-tRNA metabolism involved in translational fidelity</t>
  </si>
  <si>
    <t>F:beta-galactosidase activity; P:carbohydrate metabolic process</t>
  </si>
  <si>
    <t>F:RNA binding; P:rRNA processing; F:S-adenosylmethionine-dependent methyltransferase activity; P:methylation</t>
  </si>
  <si>
    <t>F:ornithine-oxo-acid transaminase activity; F:pyridoxal phosphate binding; P:L-proline biosynthetic process</t>
  </si>
  <si>
    <t>P:signal transduction</t>
  </si>
  <si>
    <t>F:cGMP-dependent protein kinase activity; F:ATP binding; P:protein phosphorylation; F:cGMP binding</t>
  </si>
  <si>
    <t>F:tryptophan 2,3-dioxygenase activity; P:tryptophan catabolic process to kynurenine; F:heme binding; F:metal ion binding; P:oxidation-reduction process</t>
  </si>
  <si>
    <t>F:calcium-transporting ATPase activity; F:ATP binding; C:integral component of membrane; C:sarcoplasmic reticulum membrane; P:calcium ion transmembrane transport; P:ATP hydrolysis coupled cation transmembrane transport</t>
  </si>
  <si>
    <t>F:structural constituent of ribosome; C:mitochondrion; C:ribosome; P:mitochondrial translation</t>
  </si>
  <si>
    <t>C:cell; P:protein import into mitochondrial matrix; F:chaperone binding</t>
  </si>
  <si>
    <t>C:Golgi membrane; F:structural molecule activity; P:protein transport; C:COPII vesicle coat; P:COPII-coated vesicle budding; P:positive regulation of TORC1 signaling</t>
  </si>
  <si>
    <t>F:metalloendopeptidase activity; C:mitochondrion; P:protein processing involved in protein targeting to mitochondrion; F:metal ion binding</t>
  </si>
  <si>
    <t>F:electron transfer activity; P:electron transport chain; F:flavin adenine dinucleotide binding</t>
  </si>
  <si>
    <t>P:ribosomal small subunit assembly; F:structural constituent of ribosome; C:cytosolic small ribosomal subunit</t>
  </si>
  <si>
    <t>F:zinc ion binding; F:ligase activity</t>
  </si>
  <si>
    <t>F:DNA binding; F:helicase activity; F:ATP binding; C:nucleus; F:metal ion binding</t>
  </si>
  <si>
    <t>P:cell adhesion; F:cadherin binding</t>
  </si>
  <si>
    <t>C:mitochondrion; F:NADH dehydrogenase (ubiquinone) activity; C:integral component of membrane; P:oxidation-reduction process</t>
  </si>
  <si>
    <t>P:nucleocytoplasmic transport; P:protein transport; F:structural constituent of nuclear pore; C:nuclear pore outer ring; C:nuclear membrane; P:mRNA transport</t>
  </si>
  <si>
    <t>F:ion transmembrane transporter activity; C:integral component of membrane; C:mitochondrial membrane; P:ion transmembrane transport</t>
  </si>
  <si>
    <t>C:integral component of membrane; F:transferase activity, transferring acyl groups</t>
  </si>
  <si>
    <t>P:rRNA modification; F:ATP binding; C:nucleolus; F:N-acetyltransferase activity; C:integral component of membrane; P:ribosomal small subunit biogenesis; P:tRNA acetylation</t>
  </si>
  <si>
    <t>P:regulation of pH; F:sodium:proton antiporter activity; C:integral component of membrane; P:sodium ion transmembrane transport; P:proton transmembrane transport</t>
  </si>
  <si>
    <t>C:mitochondrial respiratory chain complex III; P:mitochondrial electron transport, ubiquinol to cytochrome c</t>
  </si>
  <si>
    <t>P:ATP synthesis coupled proton transport; F:proton-transporting ATP synthase activity, rotational mechanism; P:ATP hydrolysis coupled cation transmembrane transport</t>
  </si>
  <si>
    <t>F:protein C-terminal S-isoprenylcysteine carboxyl O-methyltransferase activity; C:endoplasmic reticulum membrane; P:C-terminal protein methylation; C:integral component of membrane</t>
  </si>
  <si>
    <t>C:mitochondrial inner membrane; P:mitochondrial electron transport, NADH to ubiquinone; F:NADH dehydrogenase (ubiquinone) activity; C:integral component of membrane</t>
  </si>
  <si>
    <t>F:structural constituent of ribosome; P:translation; C:small ribosomal subunit</t>
  </si>
  <si>
    <t>F:translation initiation factor activity; P:translational initiation; P:mature ribosome assembly; F:ribosome binding</t>
  </si>
  <si>
    <t>F:uridine kinase activity; F:ATP binding; P:CMP salvage; P:phosphorylation; P:UMP salvage; P:CTP salvage</t>
  </si>
  <si>
    <t>F:oxidoreductase activity, acting on the aldehyde or oxo group of donors, NAD or NADP as acceptor; P:oxidation-reduction process</t>
  </si>
  <si>
    <t>F:translation initiation factor activity; C:eukaryotic translation initiation factor 3 complex; P:translational initiation</t>
  </si>
  <si>
    <t>C:integral component of plasma membrane; F:potassium:chloride symporter activity; P:cellular hypotonic salinity response; P:potassium ion transmembrane transport; P:chloride transmembrane transport</t>
  </si>
  <si>
    <t>F:ATP binding; C:mitochondrion; P:mitochondrion organization</t>
  </si>
  <si>
    <t>C:proteasome complex; C:COP9 signalosome</t>
  </si>
  <si>
    <t>P:carbohydrate metabolic process; F:glycogen phosphorylase activity; F:pyridoxal phosphate binding; F:linear malto-oligosaccharide phosphorylase activity; F:SHG alpha-glucan phosphorylase activity</t>
  </si>
  <si>
    <t>P:lipid transport; C:integral component of membrane; P:endoplasmic reticulum-plasma membrane tethering</t>
  </si>
  <si>
    <t>F:aminoacyl-tRNA editing activity; F:leucine-tRNA ligase activity; F:ATP binding; P:leucyl-tRNA aminoacylation; P:aminoacyl-tRNA metabolism involved in translational fidelity</t>
  </si>
  <si>
    <t>F:GMP synthase (glutamine-hydrolyzing) activity; F:ATP binding; P:GMP biosynthetic process; P:glutamine metabolic process; F:pyrophosphatase activity</t>
  </si>
  <si>
    <t>F:transferase activity, transferring glycosyl groups</t>
  </si>
  <si>
    <t>C:endoplasmic reticulum; C:Golgi apparatus; C:TRAPP complex; P:Golgi vesicle transport</t>
  </si>
  <si>
    <t>F:DNA binding; C:integral component of membrane</t>
  </si>
  <si>
    <t>F:ATP binding; P:DNA repair; P:chromatin organization; C:Ino80 complex; P:DNA duplex unwinding; C:NuA4 histone acetyltransferase complex; F:ATP-dependent 5'-3' DNA helicase activity; C:R2TP complex</t>
  </si>
  <si>
    <t>C:endosome; C:Golgi apparatus; P:protein targeting to lysosome; C:integral component of membrane; F:protein domain specific binding</t>
  </si>
  <si>
    <t>F:RNA binding; F:structural constituent of ribosome; P:translation; C:large ribosomal subunit</t>
  </si>
  <si>
    <t>F:phosphatidylinositol-3-phosphatase activity; F:protein tyrosine phosphatase activity; P:peptidyl-tyrosine dephosphorylation</t>
  </si>
  <si>
    <t>C:cell; P:protein import into nucleus; F:Ran GTPase binding</t>
  </si>
  <si>
    <t>F:copper ion binding; C:mitochondrial inner membrane; P:copper ion transport; P:cellular copper ion homeostasis; P:respiratory chain complex IV assembly; C:integral component of membrane; P:cell redox homeostasis</t>
  </si>
  <si>
    <t>F:cytochrome-c oxidase activity; C:mitochondrial respirasome; C:integral component of membrane; P:electron transport chain; P:proton transmembrane transport</t>
  </si>
  <si>
    <t>C:cell; C:integral component of membrane; P:cell redox homeostasis</t>
  </si>
  <si>
    <t>F:transporter activity; P:ion transport; C:integral component of membrane; P:transmembrane transport</t>
  </si>
  <si>
    <t>P:intracellular protein transport; P:vesicle-mediated transport; C:AP-3 adaptor complex</t>
  </si>
  <si>
    <t>P:intracellular protein transport; F:lipid binding; P:vesicle-mediated transport; C:clathrin adaptor complex</t>
  </si>
  <si>
    <t>C:dynactin complex; P:transport along microtubule; F:dynein complex binding</t>
  </si>
  <si>
    <t>F:glycine hydroxymethyltransferase activity; F:methyltransferase activity; P:glycine biosynthetic process from serine; F:pyridoxal phosphate binding; P:methylation; P:tetrahydrofolate interconversion</t>
  </si>
  <si>
    <t>F:phenylalanine 4-monooxygenase activity; F:iron ion binding; P:L-phenylalanine catabolic process; P:oxidation-reduction process</t>
  </si>
  <si>
    <t>F:ubiquitin binding; P:proteasome-mediated ubiquitin-dependent protein catabolic process</t>
  </si>
  <si>
    <t>F:nucleic acid binding; F:zinc ion binding</t>
  </si>
  <si>
    <t>P:mRNA splicing, via spliceosome; C:U1 snRNP; F:U1 snRNA binding</t>
  </si>
  <si>
    <t>F:NADH dehydrogenase (ubiquinone) activity; F:metal ion binding; F:quinone binding; F:4 iron, 4 sulfur cluster binding; P:oxidation-reduction process</t>
  </si>
  <si>
    <t>F:malate dehydrogenase (decarboxylating) (NAD+) activity; F:metal ion binding; F:NAD binding; P:oxidation-reduction process</t>
  </si>
  <si>
    <t>F:structural constituent of ribosome; C:ribosome; P:translational elongation</t>
  </si>
  <si>
    <t>F:glutamine-fructose-6-phosphate transaminase (isomerizing) activity; F:carbohydrate derivative binding; P:carbohydrate derivative biosynthetic process</t>
  </si>
  <si>
    <t>F:glutamine-tRNA ligase activity; F:ATP binding; C:cytoplasm; P:glutaminyl-tRNA aminoacylation</t>
  </si>
  <si>
    <t>F:tRNA binding; F:alanine-tRNA ligase activity; F:ATP binding; C:cytoplasm; P:alanyl-tRNA aminoacylation; F:zinc ion binding</t>
  </si>
  <si>
    <t>F:alpha-ketoacid dehydrogenase activity; F:3-methyl-2-oxobutanoate dehydrogenase (2-methylpropanoyl-transferring) activity; P:branched-chain amino acid catabolic process; P:oxidation-reduction process</t>
  </si>
  <si>
    <t>F:RNA binding; F:structural constituent of ribosome; C:ribosome; P:translation</t>
  </si>
  <si>
    <t>F:1-phosphatidylinositol binding; C:clathrin-coated vesicle; F:clathrin binding; P:clathrin coat assembly</t>
  </si>
  <si>
    <t>F:actin binding; P:actomyosin structure organization</t>
  </si>
  <si>
    <t>F:motor activity; C:cytoplasm; C:microtubule; P:microtubule-based process; C:dynein complex</t>
  </si>
  <si>
    <t>F:GTP binding; C:nucleolus; P:ribosome biogenesis</t>
  </si>
  <si>
    <t>P:protein O-linked glycosylation; F:transferase activity, transferring glycosyl groups</t>
  </si>
  <si>
    <t>F:ATP binding; F:kinase activity; P:phosphorylation</t>
  </si>
  <si>
    <t>C:nucleus</t>
  </si>
  <si>
    <t>P:formation of cytoplasmic translation initiation complex; P:cap-dependent translational initiation; F:translation initiation factor activity; C:eukaryotic translation initiation factor 3 complex; C:eukaryotic 43S preinitiation complex; C:eukaryotic 48S preinitiation complex; F:mRNA cap binding</t>
  </si>
  <si>
    <t>P:nuclear-transcribed mRNA catabolic process, nonsense-mediated decay; F:DNA binding; F:helicase activity; F:ATP binding; C:cytoplasm; F:zinc ion binding</t>
  </si>
  <si>
    <t>F:RNA binding; P:tRNA modification</t>
  </si>
  <si>
    <t>F:tropomyosin binding; P:pointed-end actin filament capping</t>
  </si>
  <si>
    <t>F:RNA binding; C:nucleus; P:mRNA processing</t>
  </si>
  <si>
    <t>F:DNA binding; C:nucleolus; P:regulation of transcription, DNA-templated; F:transcription factor binding</t>
  </si>
  <si>
    <t>F:signaling receptor binding; P:regulation of cell adhesion; P:regulation of cell migration; P:regulation of embryonic development</t>
  </si>
  <si>
    <t>F:RNA binding; F:structural constituent of ribosome; P:translation; F:zinc ion binding; C:cytosolic small ribosomal subunit</t>
  </si>
  <si>
    <t>F:RNA binding; C:nucleolus</t>
  </si>
  <si>
    <t>P:carbohydrate transport; C:integral component of membrane; F:transmembrane transporter activity; P:transmembrane transport</t>
  </si>
  <si>
    <t>F:translation initiation factor activity; C:cytoplasm; P:translational initiation</t>
  </si>
  <si>
    <t>F:citrate (Si)-synthase activity; P:tricarboxylic acid cycle</t>
  </si>
  <si>
    <t>F:translation elongation factor activity; C:mitochondrion; P:translational elongation</t>
  </si>
  <si>
    <t>C:proteasome complex; P:proteasome assembly</t>
  </si>
  <si>
    <t>F:calcium ion binding; P:cytoskeletal anchoring at plasma membrane; C:dystrophin-associated glycoprotein complex; C:integral component of membrane</t>
  </si>
  <si>
    <t>C:Golgi membrane; F:pyrimidine nucleotide-sugar transmembrane transporter activity; C:integral component of membrane; P:pyrimidine nucleotide-sugar transmembrane transport</t>
  </si>
  <si>
    <t>F:O-phospho-L-serine:2-oxoglutarate aminotransferase activity; P:L-serine biosynthetic process</t>
  </si>
  <si>
    <t>F:protein serine/threonine kinase activity; F:ATP binding; P:protein phosphorylation; P:protein kinase B signaling</t>
  </si>
  <si>
    <t>F:glutathione peroxidase activity; P:response to oxidative stress; P:oxidation-reduction process; P:cellular oxidant detoxification</t>
  </si>
  <si>
    <t>F:DNA binding; C:nucleus; P:regulation of gene silencing by miRNA</t>
  </si>
  <si>
    <t>F:NADH dehydrogenase (ubiquinone) activity; F:electron transfer activity; C:membrane; P:ATP synthesis coupled electron transport; F:iron-sulfur cluster binding</t>
  </si>
  <si>
    <t>F:adenosylhomocysteinase activity; P:one-carbon metabolic process</t>
  </si>
  <si>
    <t>F:2',3'-cyclic-nucleotide 3'-phosphodiesterase activity; P:cyclic nucleotide catabolic process; C:membrane</t>
  </si>
  <si>
    <t>F:DNA binding; F:NAD+ ADP-ribosyltransferase activity; C:nucleus; P:protein ADP-ribosylation; F:zinc ion binding; F:NAD binding</t>
  </si>
  <si>
    <t>F:DNA binding; F:DNA helicase activity; F:ATP binding; C:nucleus; P:DNA replication initiation; P:cell cycle; P:DNA duplex unwinding; C:MCM complex</t>
  </si>
  <si>
    <t>C:mitochondrion; P:protein transport; F:metal ion binding</t>
  </si>
  <si>
    <t>P:cell adhesion; F:cadherin binding; F:actin filament binding</t>
  </si>
  <si>
    <t>P:regulation of transcription, DNA-templated</t>
  </si>
  <si>
    <t>P:intracellular protein transport; P:endoplasmic reticulum to Golgi vesicle-mediated transport; F:zinc ion binding; C:COPII vesicle coat</t>
  </si>
  <si>
    <t>F:fumarate hydratase activity; P:tricarboxylic acid cycle; P:fumarate metabolic process; C:tricarboxylic acid cycle enzyme complex</t>
  </si>
  <si>
    <t>F:peroxidase activity; C:cell; P:cell redox homeostasis; F:peroxiredoxin activity; P:oxidation-reduction process; P:cellular oxidant detoxification</t>
  </si>
  <si>
    <t>C:signal peptidase complex; P:signal peptide processing; F:peptidase activity; C:integral component of membrane</t>
  </si>
  <si>
    <t>C:cell; P:intracellular protein transport; P:vesicle-mediated transport</t>
  </si>
  <si>
    <t>F:nucleic acid binding; F:lysine-tRNA ligase activity; F:ATP binding; C:cytoplasm; P:lysyl-tRNA aminoacylation</t>
  </si>
  <si>
    <t>F:ATP binding; F:GTP binding; C:cytoplasm; F:ATPase activity; F:ribosome binding; F:ribosomal large subunit binding</t>
  </si>
  <si>
    <t>F:glutamate-tRNA ligase activity; F:proline-tRNA ligase activity; F:ATP binding; C:cytoplasm; P:glutamyl-tRNA aminoacylation; P:prolyl-tRNA aminoacylation</t>
  </si>
  <si>
    <t>F:magnesium ion binding; F:protein serine/threonine kinase activity; F:ATP binding; P:protein phosphorylation; P:intracellular signal transduction</t>
  </si>
  <si>
    <t>P:carbohydrate metabolic process; F:hexosaminidase activity</t>
  </si>
  <si>
    <t>C:mitochondrial inner membrane; F:NADH dehydrogenase (ubiquinone) activity; F:FMN binding; F:metal ion binding; F:NAD binding; F:4 iron, 4 sulfur cluster binding; P:oxidation-reduction process; C:respirasome</t>
  </si>
  <si>
    <t>C:endoplasmic reticulum; F:heparin binding; F:receptor antagonist activity; F:low-density lipoprotein particle receptor binding; P:negative regulation of signaling receptor activity</t>
  </si>
  <si>
    <t>F:diphthine synthase activity; P:peptidyl-diphthamide biosynthetic process from peptidyl-histidine; P:methylation</t>
  </si>
  <si>
    <t>P:actin filament organization</t>
  </si>
  <si>
    <t>F:translation initiation factor activity; P:translational initiation; F:nucleotidyltransferase activity</t>
  </si>
  <si>
    <t>F:oxygen carrier activity; P:oxygen transport; F:oxygen binding; F:heme binding; F:metal ion binding</t>
  </si>
  <si>
    <t>C:vacuolar proton-transporting V-type ATPase, V1 domain; P:ATP hydrolysis coupled proton transport; F:proton-transporting ATPase activity, rotational mechanism</t>
  </si>
  <si>
    <t>F:cytochrome-c oxidase activity; C:integral component of membrane; P:electron transport chain; P:proton transmembrane transport</t>
  </si>
  <si>
    <t>F:structural constituent of ribosome; C:ribosome; P:translation; F:5S rRNA binding</t>
  </si>
  <si>
    <t>C:integral component of membrane; C:intracellular membrane-bounded organelle; F:2 iron, 2 sulfur cluster binding</t>
  </si>
  <si>
    <t>C:nuclear pore; P:nucleocytoplasmic transport; P:protein transport; C:membrane; F:structural constituent of nuclear pore; P:mRNA transport</t>
  </si>
  <si>
    <t>F:ribonuclease III activity; C:ribosome; P:RNA processing; P:RNA phosphodiester bond hydrolysis, endonucleolytic</t>
  </si>
  <si>
    <t>F:calcium channel regulator activity; C:integral component of membrane</t>
  </si>
  <si>
    <t>C:endoplasmic reticulum membrane; P:protein retention in ER lumen; P:protein transport; C:integral component of membrane; F:ER retention sequence binding</t>
  </si>
  <si>
    <t>F:iron ion binding; F:oxidoreductase activity, acting on paired donors, with incorporation or reduction of molecular oxygen; F:L-ascorbic acid binding; F:dioxygenase activity; P:oxidation-reduction process</t>
  </si>
  <si>
    <t>F:iron ion binding; P:glutamate biosynthetic process; F:FMN binding; F:glutamate synthase (NADH) activity; F:flavin adenine dinucleotide binding; F:3 iron, 4 sulfur cluster binding; P:oxidation-reduction process</t>
  </si>
  <si>
    <t>C:outer membrane</t>
  </si>
  <si>
    <t>F:translation elongation factor activity; P:translational elongation</t>
  </si>
  <si>
    <t>P:protein transport</t>
  </si>
  <si>
    <t>F:transaminase activity; F:pyridoxal phosphate binding</t>
  </si>
  <si>
    <t>F:gamma-glutamylaminecyclotransferase activity</t>
  </si>
  <si>
    <t>F:ubiquitin-protein transferase activity; F:zinc ion binding; P:protein ubiquitination; F:ligase activity</t>
  </si>
  <si>
    <t>P:cellular glucose homeostasis; F:hexokinase activity; F:ATP binding; F:glucose binding; C:cell; P:glycolytic process; P:carbohydrate phosphorylation</t>
  </si>
  <si>
    <t>F:catalytic activity; F:metal ion binding</t>
  </si>
  <si>
    <t>F:neurotransmitter:sodium symporter activity; P:neurotransmitter transport; C:integral component of membrane; P:transmembrane transport</t>
  </si>
  <si>
    <t>F:ATP binding; C:cytoplasm; P:protein refolding</t>
  </si>
  <si>
    <t>F:glutamate-cysteine ligase activity; P:glutathione biosynthetic process</t>
  </si>
  <si>
    <t>C:nascent polypeptide-associated complex</t>
  </si>
  <si>
    <t>F:inositol 1,4,5-trisphosphate-sensitive calcium-release channel activity; C:endoplasmic reticulum; C:integral component of membrane; P:inositol phosphate-mediated signaling; P:calcium ion transmembrane transport; F:inositol 1,4,5 trisphosphate binding</t>
  </si>
  <si>
    <t>F:RNA binding; F:ribonuclease activity; P:RNA phosphodiester bond hydrolysis</t>
  </si>
  <si>
    <t>P:cellular amino acid metabolic process; F:oxidoreductase activity, acting on the CH-NH2 group of donors, NAD or NADP as acceptor; P:oxidation-reduction process</t>
  </si>
  <si>
    <t>F:NAD+ kinase activity; P:NADP biosynthetic process; P:phosphorylation; P:NAD metabolic process</t>
  </si>
  <si>
    <t>P:proton-transporting ATP synthase complex assembly</t>
  </si>
  <si>
    <t>C:MICOS complex</t>
  </si>
  <si>
    <t>F:extracellular matrix structural constituent; C:collagen trimer</t>
  </si>
  <si>
    <t>F:transporter activity; P:sodium ion transport; C:integral component of membrane; P:transmembrane transport</t>
  </si>
  <si>
    <t>F:channel activity; C:integral component of membrane; P:transmembrane transport</t>
  </si>
  <si>
    <t>F:structural constituent of ribosome; C:ribosome; P:translation; F:rRNA binding</t>
  </si>
  <si>
    <t>F:calcium ion binding; P:cell adhesion; C:collagen-containing extracellular matrix</t>
  </si>
  <si>
    <t>F:transferase activity; F:iron-sulfur cluster binding</t>
  </si>
  <si>
    <t>F:phosphoprotein phosphatase activity; P:protein dephosphorylation</t>
  </si>
  <si>
    <t>F:transcription coactivator activity; P:histone H3-K36 methylation; P:peptidyl-lysine trimethylation; P:peptidyl-lysine monomethylation; P:peptidyl-lysine dimethylation; F:histone methyltransferase activity (H3-K36 specific); P:positive regulation of nucleic acid-templated transcription</t>
  </si>
  <si>
    <t>F:transmembrane receptor protein tyrosine kinase activity; F:ATP binding; C:integral component of membrane; P:peptidyl-tyrosine phosphorylation</t>
  </si>
  <si>
    <t>C:endoplasmic reticulum lumen; C:endoplasmic reticulum membrane; P:dolichol-linked oligosaccharide biosynthetic process; C:integral component of membrane; F:dolichyl-pyrophosphate Man7GlcNAc2 alpha-1,6-mannosyltransferase activity; P:mannosylation</t>
  </si>
  <si>
    <t>F:nucleic acid binding; C:nucleus; P:DNA repair</t>
  </si>
  <si>
    <t>P:protein transport; C:integral component of membrane; F:membrane insertase activity</t>
  </si>
  <si>
    <t>P:formation of cytoplasmic translation initiation complex; F:translation initiation factor activity; C:eukaryotic translation initiation factor 3 complex; P:regulation of translational initiation; C:eukaryotic 43S preinitiation complex; C:eukaryotic 48S preinitiation complex; F:ribosome binding</t>
  </si>
  <si>
    <t>F:magnesium ion binding; F:isocitrate dehydrogenase (NAD+) activity; C:mitochondrion; P:tricarboxylic acid cycle; F:NAD binding</t>
  </si>
  <si>
    <t>P:Golgi organization; P:protein transport; C:membrane</t>
  </si>
  <si>
    <t>F:structural constituent of ribosome; P:translation; C:small ribosomal subunit; F:rRNA binding</t>
  </si>
  <si>
    <t>P:cellular amino acid metabolic process; F:lyase activity</t>
  </si>
  <si>
    <t>F:GTPase activity; F:signal recognition particle binding; F:GTP binding; C:signal recognition particle receptor complex; P:SRP-dependent cotranslational protein targeting to membrane</t>
  </si>
  <si>
    <t>C:nucleus; P:intracellular protein transport; F:Ran GTPase binding</t>
  </si>
  <si>
    <t>F:pyruvate dehydrogenase (acetyl-transferring) activity; P:acetyl-CoA biosynthetic process from pyruvate; C:intracellular membrane-bounded organelle; P:oxidation-reduction process</t>
  </si>
  <si>
    <t>C:exocyst; P:exocytosis; P:vesicle docking</t>
  </si>
  <si>
    <t>F:structural constituent of ribosome; P:translation; C:large ribosomal subunit</t>
  </si>
  <si>
    <t>C:integral component of membrane; P:metal ion transport; F:metal ion transmembrane transporter activity; P:transmembrane transport</t>
  </si>
  <si>
    <t>P:intracellular protein transport; C:AP-2 adaptor complex; F:clathrin adaptor activity; P:clathrin-dependent endocytosis</t>
  </si>
  <si>
    <t>F:oxygen-dependent protoporphyrinogen oxidase activity; C:mitochondrial inner membrane; P:protoporphyrinogen IX biosynthetic process; P:oxidation-reduction process</t>
  </si>
  <si>
    <t>F:protein serine/threonine kinase activity; P:protein phosphorylation; C:Cul2-RING ubiquitin ligase complex</t>
  </si>
  <si>
    <t>P:posttranscriptional tethering of RNA polymerase II gene DNA at nuclear periphery; P:mRNA export from nucleus; P:protein import into nucleus; F:structural constituent of nuclear pore; C:nuclear pore outer ring; C:nuclear membrane</t>
  </si>
  <si>
    <t>F:actin binding; F:zinc ion binding</t>
  </si>
  <si>
    <t>F:cation:chloride symporter activity; C:integral component of membrane; P:chloride transmembrane transport</t>
  </si>
  <si>
    <t>C:TRAPP complex; P:Golgi vesicle transport</t>
  </si>
  <si>
    <t>P:ubiquitin-dependent protein catabolic process; P:protein deubiquitination; F:thiol-dependent ubiquitinyl hydrolase activity</t>
  </si>
  <si>
    <t>C:Golgi transport complex</t>
  </si>
  <si>
    <t>F:dihydrolipoyllysine-residue succinyltransferase activity; P:tricarboxylic acid cycle; C:oxoglutarate dehydrogenase complex</t>
  </si>
  <si>
    <t>F:RNA binding; F:catalytic activity; P:proteolysis; F:metal ion binding</t>
  </si>
  <si>
    <t>C:cytosol; P:protein transport; C:retromer, cargo-selective complex; P:retrograde transport, endosome to Golgi</t>
  </si>
  <si>
    <t>F:actin binding; F:calcium ion binding</t>
  </si>
  <si>
    <t>F:structural constituent of ribosome; C:ribosome; P:translation; F:metal ion binding</t>
  </si>
  <si>
    <t>P:DNA metabolic process; F:endodeoxyribonuclease activity, producing 5'-phosphomonoesters</t>
  </si>
  <si>
    <t>C:cell; C:integral component of membrane; F:isomerase activity; P:cell redox homeostasis</t>
  </si>
  <si>
    <t>C:TIM23 mitochondrial import inner membrane translocase complex; P:protein transport; C:integral component of membrane</t>
  </si>
  <si>
    <t>P:MAPK cascade; F:MAP kinase activity; F:ATP binding</t>
  </si>
  <si>
    <t>C:nucleus; C:cytoplasm; P:protein import into nucleus; F:protein transporter activity; F:nuclear import signal receptor activity</t>
  </si>
  <si>
    <t>F:cytochrome-c oxidase activity; C:mitochondrial inner membrane; P:electron transport chain; P:proton transmembrane transport</t>
  </si>
  <si>
    <t>F:glutathione transferase activity; C:cytoplasm</t>
  </si>
  <si>
    <t>C:integral component of membrane; P:protein processing</t>
  </si>
  <si>
    <t>C:cytoplasm; F:dihydropyrimidine dehydrogenase (NADP+) activity; P:beta-alanine biosynthetic process; F:4 iron, 4 sulfur cluster binding; P:oxidation-reduction process</t>
  </si>
  <si>
    <t>P:RNA methylation; F:ATP binding; F:methyltransferase activity; F:peptidase activity; C:proteasome regulatory particle, base subcomplex; F:microtubule-severing ATPase activity; P:7-methylguanosine RNA capping; F:proteasome-activating ATPase activity; P:positive regulation of RNA polymerase II transcriptional preinitiation complex assembly; P:microtubule severing; P:positive regulation of proteasomal protein catabolic process</t>
  </si>
  <si>
    <t>F:acyl-CoA oxidase activity; F:fatty acid binding; C:peroxisome; P:fatty acid beta-oxidation using acyl-CoA oxidase; P:lipid homeostasis; F:FAD binding</t>
  </si>
  <si>
    <t>F:endoribonuclease activity; C:cytoplasm; C:RISC complex; P:gene silencing by RNA; P:RNA phosphodiester bond hydrolysis, endonucleolytic</t>
  </si>
  <si>
    <t>C:proteasome complex; F:Lys63-specific deubiquitinase activity; P:protein K63-linked deubiquitination</t>
  </si>
  <si>
    <t>F:zinc ion binding; F:oxidoreductase activity; P:oxidation-reduction process</t>
  </si>
  <si>
    <t>F:isomerase activity</t>
  </si>
  <si>
    <t>F:calcium ion binding; C:integral component of membrane</t>
  </si>
  <si>
    <t>P:protein transport; C:integral component of membrane</t>
  </si>
  <si>
    <t>F:RNA binding; F:tRNA (cytosine-5-)-methyltransferase activity; P:tRNA methylation</t>
  </si>
  <si>
    <t>F:ATPase activity, coupled to transmembrane movement of substances; P:transmembrane transport</t>
  </si>
  <si>
    <t>F:DNA binding; F:DNA-binding transcription factor activity; C:nucleus; C:transcription factor complex; C:cytoplasm; P:regulation of transcription, DNA-templated; P:transforming growth factor beta receptor signaling pathway</t>
  </si>
  <si>
    <t>F:translation initiation factor activity; F:GTPase activity; F:GTP binding; P:translational initiation</t>
  </si>
  <si>
    <t>P:RNA processing</t>
  </si>
  <si>
    <t>F:GTPase activity; F:GTP binding; P:clathrin-dependent endocytosis</t>
  </si>
  <si>
    <t>P:carbohydrate metabolic process; C:integral component of membrane; F:kinase activity; P:phosphorylation; F:phosphotransferase activity, alcohol group as acceptor</t>
  </si>
  <si>
    <t>F:RNA binding; C:cytoplasm</t>
  </si>
  <si>
    <t>F:NADPH-hemoprotein reductase activity; C:endoplasmic reticulum membrane; F:FMN binding; C:integral component of membrane; F:flavin adenine dinucleotide binding; F:NADP binding; P:oxidation-reduction process</t>
  </si>
  <si>
    <t>F:endopeptidase inhibitor activity; P:negative regulation of endopeptidase activity</t>
  </si>
  <si>
    <t>P:lipid metabolic process; C:integral component of membrane; F:oxidoreductase activity, acting on the CH-CH group of donors; P:oxidation-reduction process</t>
  </si>
  <si>
    <t>C:endoplasmic reticulum; P:intracellular protein transport; C:integral component of membrane</t>
  </si>
  <si>
    <t>F:actin filament binding</t>
  </si>
  <si>
    <t>F:actin binding; F:calcium ion binding; F:microtubule binding</t>
  </si>
  <si>
    <t>C:endoplasmic reticulum lumen; P:protein secretion</t>
  </si>
  <si>
    <t>C:mitochondrion; F:3-oxoacid CoA-transferase activity; P:ketone body catabolic process</t>
  </si>
  <si>
    <t>F:sepiapterin reductase activity; P:tetrahydrobiopterin biosynthetic process; P:oxidation-reduction process</t>
  </si>
  <si>
    <t>F:threonine-tRNA ligase activity; F:ATP binding; C:cytoplasm; P:threonyl-tRNA aminoacylation</t>
  </si>
  <si>
    <t>F:acyl-CoA oxidase activity; C:peroxisome; P:fatty acid beta-oxidation; F:FAD binding</t>
  </si>
  <si>
    <t>F:oxidoreductase activity; F:metal ion binding; P:oxidation-reduction process</t>
  </si>
  <si>
    <t>C:mitochondrial matrix</t>
  </si>
  <si>
    <t>C:proteasome activator complex</t>
  </si>
  <si>
    <t>P:formation of cytoplasmic translation initiation complex; F:translation initiation factor activity; C:eukaryotic translation initiation factor 3 complex; C:eukaryotic 43S preinitiation complex; C:eukaryotic 48S preinitiation complex</t>
  </si>
  <si>
    <t>F:oxoglutarate dehydrogenase (succinyl-transferring) activity; P:tricarboxylic acid cycle; F:thiamine pyrophosphate binding</t>
  </si>
  <si>
    <t>C:integral component of membrane; F:transmembrane transporter activity; P:transmembrane transport</t>
  </si>
  <si>
    <t>F:dolichyl-diphosphooligosaccharide-protein glycotransferase activity; C:endoplasmic reticulum membrane; P:protein glycosylation; C:integral component of membrane</t>
  </si>
  <si>
    <t>F:GTPase activity; F:GTP binding; C:integral component of membrane</t>
  </si>
  <si>
    <t>F:calcium ion binding; F:microtubule binding</t>
  </si>
  <si>
    <t>P:biosynthetic process; F:nucleotidyltransferase activity</t>
  </si>
  <si>
    <t>P:nervous system development; P:cell differentiation</t>
  </si>
  <si>
    <t>P:proteolysis; F:serine-type peptidase activity</t>
  </si>
  <si>
    <t>F:aspartic-type endopeptidase activity; P:proteolysis; F:ubiquitin binding</t>
  </si>
  <si>
    <t>F:6-phosphofructo-2-kinase activity; F:ATP binding; P:fructose metabolic process; P:fructose 2,6-bisphosphate metabolic process; P:carbohydrate phosphorylation</t>
  </si>
  <si>
    <t>F:ferroxidase activity; C:cell; P:iron ion transport; P:cellular iron ion homeostasis; F:ferric iron binding; P:oxidation-reduction process</t>
  </si>
  <si>
    <t>C:Golgi membrane; F:identical protein binding; P:COPII vesicle coating</t>
  </si>
  <si>
    <t>C:integral component of membrane; F:carbohydrate binding</t>
  </si>
  <si>
    <t>P:carbohydrate metabolic process; F:chitin binding</t>
  </si>
  <si>
    <t>P:cytoplasmic translational termination; C:cytosol; F:translation release factor activity, codon specific; C:translation release factor complex; F:sequence-specific mRNA binding</t>
  </si>
  <si>
    <t>C:cytoplasm; P:aromatic amino acid family metabolic process; F:isomerase activity</t>
  </si>
  <si>
    <t>P:actin filament organization; F:actin filament binding</t>
  </si>
  <si>
    <t>C:cAMP-dependent protein kinase complex; F:cAMP-dependent protein kinase regulator activity; F:kinase activity; F:cAMP binding; P:regulation of protein kinase activity</t>
  </si>
  <si>
    <t>P:lipid metabolic process; F:glycerophosphodiester phosphodiesterase activity; C:integral component of membrane</t>
  </si>
  <si>
    <t>F:lipid binding</t>
  </si>
  <si>
    <t>F:acetyl-CoA carboxylase activity; P:fatty acid biosynthetic process; C:acetyl-CoA carboxylase complex</t>
  </si>
  <si>
    <t>P:regulation of cell growth; F:insulin-like growth factor binding; C:extracellular region</t>
  </si>
  <si>
    <t>F:actin binding</t>
  </si>
  <si>
    <t>F:monooxygenase activity; F:iron ion binding; F:oxidoreductase activity, acting on paired donors, with incorporation or reduction of molecular oxygen; F:heme binding; P:oxidation-reduction process</t>
  </si>
  <si>
    <t>F:metalloendopeptidase activity; P:proteolysis; F:metal ion binding</t>
  </si>
  <si>
    <t>F:glyceraldehyde-3-phosphate dehydrogenase (NAD+) (phosphorylating) activity; P:glucose metabolic process; P:glycolytic process; F:NADP binding; F:NAD binding; P:oxidation-reduction process</t>
  </si>
  <si>
    <t>F:NAD+ ADP-ribosyltransferase activity; P:protein ADP-ribosylation</t>
  </si>
  <si>
    <t>C:ER membrane protein complex</t>
  </si>
  <si>
    <t>F:Rho guanyl-nucleotide exchange factor activity; C:cytoplasm; P:regulation of Rho protein signal transduction</t>
  </si>
  <si>
    <t>F:ATP binding; F:ATPase activity; P:SNARE complex disassembly</t>
  </si>
  <si>
    <t>F:succinate-semialdehyde dehydrogenase (NAD+) activity; F:succinate-semialdehyde dehydrogenase [NAD(P)+] activity; P:gamma-aminobutyric acid catabolic process; P:oxidation-reduction process</t>
  </si>
  <si>
    <t>F:protein serine/threonine kinase activity; F:ATP binding; P:protein phosphorylation</t>
  </si>
  <si>
    <t>F:phosphatidylinositol binding</t>
  </si>
  <si>
    <t>F:ATP binding; C:cytoplasm; P:protein folding; F:unfolded protein binding</t>
  </si>
  <si>
    <t>F:alpha-L-fucosidase activity; P:fucose metabolic process</t>
  </si>
  <si>
    <t>P:mRNA splicing, via spliceosome; C:Prp19 complex; P:DNA repair; P:protein ubiquitination; F:ubiquitin protein ligase activity</t>
  </si>
  <si>
    <t>C:integral component of membrane; F:hydrolase activity</t>
  </si>
  <si>
    <t>F:procollagen-proline 4-dioxygenase activity; F:iron ion binding; C:endoplasmic reticulum; F:oxidoreductase activity, acting on single donors with incorporation of molecular oxygen, incorporation of two atoms of oxygen; P:peptidyl-proline hydroxylation; F:L-ascorbic acid binding; P:oxidation-reduction process</t>
  </si>
  <si>
    <t>F:actin binding; C:cytoplasm; C:Arp2/3 protein complex; P:Arp2/3 complex-mediated actin nucleation</t>
  </si>
  <si>
    <t>F:ATP binding; C:cytoplasm; P:protein folding</t>
  </si>
  <si>
    <t>F:nucleic acid binding; F:helicase activity; F:ATP binding</t>
  </si>
  <si>
    <t>C:integral component of peroxisomal membrane; P:peroxisome organization</t>
  </si>
  <si>
    <t>F:ATP citrate synthase activity; F:ATP binding; C:cytoplasm; P:acetyl-CoA biosynthetic process; P:citrate metabolic process; P:lipid metabolic process; F:lyase activity; F:metal ion binding; F:cofactor binding</t>
  </si>
  <si>
    <t>C:ribosome; P:ribosome biogenesis</t>
  </si>
  <si>
    <t>F:kinase activity; F:adenyl ribonucleotide binding; P:regulation of protein serine/threonine kinase activity</t>
  </si>
  <si>
    <t>P:positive regulation of DNA repair; C:BRCA1-A complex; C:BRISC complex</t>
  </si>
  <si>
    <t>P:protein peptidyl-prolyl isomerization; F:peptidyl-prolyl cis-trans isomerase activity; F:calcium ion binding</t>
  </si>
  <si>
    <t>F:magnesium ion binding; F:catalytic activity; C:integral component of membrane; F:thiamine pyrophosphate binding</t>
  </si>
  <si>
    <t>F:microtubule motor activity; C:kinesin complex</t>
  </si>
  <si>
    <t>C:nucleus; C:cytoplasm</t>
  </si>
  <si>
    <t>P:biosynthetic process; F:transferase activity; F:pyridoxal phosphate binding</t>
  </si>
  <si>
    <t>P:proteolysis; F:metallopeptidase activity; F:dipeptidase activity; F:metal ion binding</t>
  </si>
  <si>
    <t>F:nucleic acid binding</t>
  </si>
  <si>
    <t>F:protein kinase activity; F:ATP binding; P:protein phosphorylation</t>
  </si>
  <si>
    <t>C:ubiquitin ligase complex; P:ubiquitin-dependent protein catabolic process; P:protein ubiquitination; F:ubiquitin-ubiquitin ligase activity</t>
  </si>
  <si>
    <t>F:RNA cap binding; C:nuclear cap binding complex; P:mRNA cis splicing, via spliceosome; P:mRNA transport</t>
  </si>
  <si>
    <t>C:proteasome complex; P:positive regulation of peptidase activity; F:peptidase activator activity; F:lysine-acetylated histone binding; F:proteasome binding</t>
  </si>
  <si>
    <t>F:kinase activity; P:phosphorylation</t>
  </si>
  <si>
    <t>F:actin binding; F:protein kinase activity; F:ATP binding; P:protein phosphorylation; F:phosphatidylinositol binding</t>
  </si>
  <si>
    <t>F:DNA binding; P:regulation of transcription, DNA-templated</t>
  </si>
  <si>
    <t>F:ATP binding; C:Arp2/3 protein complex; P:Arp2/3 complex-mediated actin nucleation</t>
  </si>
  <si>
    <t>F:beta-N-acetylhexosaminidase activity; P:carbohydrate metabolic process</t>
  </si>
  <si>
    <t>F:translation elongation factor activity; C:eukaryotic translation elongation factor 1 complex; P:translational elongation</t>
  </si>
  <si>
    <t>F:protein disulfide isomerase activity; C:endoplasmic reticulum; F:oxidoreductase activity, acting on a sulfur group of donors, disulfide as acceptor; P:oxidation-reduction process</t>
  </si>
  <si>
    <t>F:ATP binding; F:ligase activity; F:metal ion binding</t>
  </si>
  <si>
    <t>P:nitrogen compound metabolic process; F:hydrolase activity</t>
  </si>
  <si>
    <t>P:autophagosome assembly; C:phagophore assembly site; F:phosphatidylinositol-3-phosphate binding; F:phosphatidylinositol-3,5-bisphosphate binding</t>
  </si>
  <si>
    <t>F:NEDD8 activating enzyme activity; P:protein neddylation</t>
  </si>
  <si>
    <t>F:DNA binding; C:nucleus; P:DNA replication; P:DNA repair; P:DNA recombination; F:metal ion binding</t>
  </si>
  <si>
    <t>P:formation of cytoplasmic translation initiation complex; F:translation initiation factor activity; C:eukaryotic translation initiation factor 3 complex; C:eukaryotic 43S preinitiation complex; F:translation initiation factor binding; C:eukaryotic 48S preinitiation complex</t>
  </si>
  <si>
    <t>F:ARF guanyl-nucleotide exchange factor activity; P:regulation of ARF protein signal transduction</t>
  </si>
  <si>
    <t>F:adenosylhomocysteinase activity; P:one-carbon metabolic process; P:S-adenosylhomocysteine catabolic process; F:NAD binding</t>
  </si>
  <si>
    <t>F:glycine-tRNA ligase activity; F:ATP binding; C:cytoplasm; P:glycyl-tRNA aminoacylation</t>
  </si>
  <si>
    <t>P:protein N-linked glycosylation; C:oligosaccharyltransferase complex; C:integral component of membrane; F:transferase activity</t>
  </si>
  <si>
    <t>P:RNA processing; P:response to virus</t>
  </si>
  <si>
    <t>F:adenylate kinase activity; F:ATP binding; C:mitochondrial intermembrane space; C:cytosol; P:ADP biosynthetic process; P:phosphorylation; P:AMP metabolic process; P:ATP metabolic process; P:nucleoside monophosphate phosphorylation</t>
  </si>
  <si>
    <t>F:nucleic acid binding; F:asparagine-tRNA ligase activity; F:ATP binding; P:asparaginyl-tRNA aminoacylation</t>
  </si>
  <si>
    <t>F:catalytic activity; P:carbohydrate metabolic process; C:integral component of membrane</t>
  </si>
  <si>
    <t>P:carbohydrate metabolic process; P:dephosphorylation; F:fructose 1,6-bisphosphate 1-phosphatase activity</t>
  </si>
  <si>
    <t>P:proteolysis; F:cysteine-type peptidase activity</t>
  </si>
  <si>
    <t>F:GTPase activity; F:GTP binding; P:signal transduction; C:membrane</t>
  </si>
  <si>
    <t>P:tetrahydrobiopterin biosynthetic process; F:4-alpha-hydroxytetrahydrobiopterin dehydratase activity</t>
  </si>
  <si>
    <t>P:mRNA catabolic process; C:CCR4-NOT complex</t>
  </si>
  <si>
    <t>F:guanyl-nucleotide exchange factor activity; F:GTPase activator activity; P:cytoskeleton organization; P:small GTPase mediated signal transduction; P:cell migration; P:positive regulation of GTPase activity</t>
  </si>
  <si>
    <t>C:GARP complex; C:cytosol; P:retrograde transport, endosome to Golgi</t>
  </si>
  <si>
    <t>F:oligosaccharyl transferase activity; P:protein glycosylation; C:integral component of membrane</t>
  </si>
  <si>
    <t>C:nucleus; P:nucleosome assembly</t>
  </si>
  <si>
    <t>F:RNA binding; F:helicase activity; F:ATP binding</t>
  </si>
  <si>
    <t>P:protein peptidyl-prolyl isomerization; F:peptidyl-prolyl cis-trans isomerase activity</t>
  </si>
  <si>
    <t>F:RNA binding; F:mRNA (guanine-N7-)-methyltransferase activity; C:nucleus; P:7-methylguanosine mRNA capping; P:RNA 5'-cap (guanine-N7)-methylation</t>
  </si>
  <si>
    <t>F:ubiquitin-protein transferase activity; P:protein ubiquitination; F:ligase activity; F:metal ion binding</t>
  </si>
  <si>
    <t>P:spliceosome conformational change to release U4 (or U4atac) and U1 (or U11); F:nucleic acid binding; F:ATP-dependent RNA helicase activity; F:ATP binding; C:U5 snRNP; C:U4/U6 x U5 tri-snRNP complex; C:catalytic step 2 spliceosome; C:post-mRNA release spliceosomal complex</t>
  </si>
  <si>
    <t>F:DNA binding; F:DNA topoisomerase type II (ATP-hydrolyzing) activity; F:ATP binding; P:DNA topological change</t>
  </si>
  <si>
    <t>C:microtubule; F:microtubule plus-end binding; P:regulation of microtubule cytoskeleton organization</t>
  </si>
  <si>
    <t>F:translation elongation factor activity; C:nucleus; P:regulation of transcription, DNA-templated; P:translational elongation; F:zinc ion binding</t>
  </si>
  <si>
    <t>C:peroxisomal membrane; P:protein import into peroxisome matrix, docking</t>
  </si>
  <si>
    <t>C:integral component of membrane; F:oxidoreductase activity; F:protein dimerization activity; F:flavin adenine dinucleotide binding; P:oxidation-reduction process</t>
  </si>
  <si>
    <t>F:RNA binding; F:structural constituent of ribosome; P:translation; C:small ribosomal subunit</t>
  </si>
  <si>
    <t>F:ATP binding; P:protein folding; P:response to heat; F:heat shock protein binding; F:metal ion binding; F:unfolded protein binding</t>
  </si>
  <si>
    <t>F:phosphoglycerate dehydrogenase activity; P:L-serine biosynthetic process; F:NAD binding; P:oxidation-reduction process</t>
  </si>
  <si>
    <t>C:cell; P:intracellular protein transport</t>
  </si>
  <si>
    <t>P:biosynthetic process; C:integral component of membrane; F:strictosidine synthase activity</t>
  </si>
  <si>
    <t>F:ATP binding; F:hydrolase activity</t>
  </si>
  <si>
    <t>P:mature ribosome assembly</t>
  </si>
  <si>
    <t>P:protein folding; F:unfolded protein binding</t>
  </si>
  <si>
    <t>F:phospholipid transporter activity; P:phospholipid transport</t>
  </si>
  <si>
    <t>F:GTPase activity; F:GTP binding; P:small GTPase mediated signal transduction; P:wound healing, spreading of cells; P:skeletal muscle satellite cell migration</t>
  </si>
  <si>
    <t>F:ATP binding; C:peroxisome; P:long-chain fatty acid import into peroxisome; C:integral component of membrane; F:ATPase activity, coupled to transmembrane movement of substances; F:protein homodimerization activity</t>
  </si>
  <si>
    <t>F:O-methyltransferase activity; P:methylation</t>
  </si>
  <si>
    <t>F:3-beta-hydroxy-delta5-steroid dehydrogenase activity; P:steroid biosynthetic process; C:integral component of membrane; P:oxidation-reduction process</t>
  </si>
  <si>
    <t>F:lysophospholipase activity; C:integral component of membrane; P:lipid catabolic process; P:phosphatidylcholine metabolic process</t>
  </si>
  <si>
    <t>F:GTP binding; C:endoplasmic reticulum; C:Golgi apparatus; P:intracellular protein transport; P:vesicle-mediated transport</t>
  </si>
  <si>
    <t>C:mitochondrion; F:zinc ion binding; F:oxidoreductase activity; P:oxidation-reduction process</t>
  </si>
  <si>
    <t>F:nucleic acid binding; F:5'-3' exoribonuclease activity; C:nucleus; P:mRNA processing; F:zinc ion binding; P:RNA phosphodiester bond hydrolysis, exonucleolytic</t>
  </si>
  <si>
    <t>F:adenyl-nucleotide exchange factor activity; C:mitochondrial matrix; P:protein folding; F:protein homodimerization activity; P:regulation of catalytic activity; F:chaperone binding</t>
  </si>
  <si>
    <t>F:ATP binding; C:chromosome; P:chromosome organization</t>
  </si>
  <si>
    <t>F:RNA binding; P:rRNA processing; F:methyltransferase activity; P:methylation</t>
  </si>
  <si>
    <t>F:magnesium ion binding; F:inorganic diphosphatase activity; C:cytoplasm; P:phosphate-containing compound metabolic process</t>
  </si>
  <si>
    <t>F:sulfotransferase activity</t>
  </si>
  <si>
    <t>F:catalase activity; P:response to oxidative stress; F:heme binding; P:hydrogen peroxide catabolic process; F:metal ion binding; P:oxidation-reduction process; P:cellular oxidant detoxification</t>
  </si>
  <si>
    <t>F:actin monomer binding; P:actin filament organization</t>
  </si>
  <si>
    <t>P:pseudouridine synthesis; F:RNA binding; P:rRNA processing; C:box H/ACA snoRNP complex</t>
  </si>
  <si>
    <t>F:magnesium ion binding; F:isocitrate dehydrogenase (NADP+) activity; P:tricarboxylic acid cycle; P:isocitrate metabolic process; F:NAD binding</t>
  </si>
  <si>
    <t>F:aconitate hydratase activity; C:cytoplasm; P:cellular iron ion homeostasis; P:response to iron(II) ion; F:4 iron, 4 sulfur cluster binding</t>
  </si>
  <si>
    <t>C:integral component of membrane; F:heme binding; F:metal ion binding</t>
  </si>
  <si>
    <t>F:alcohol sulfotransferase activity</t>
  </si>
  <si>
    <t>F:methionine adenosyltransferase activity; F:ATP binding; P:S-adenosylmethionine biosynthetic process; P:one-carbon metabolic process; F:metal ion binding</t>
  </si>
  <si>
    <t>F:acetyl-CoA carboxylase activity; F:ATP binding; P:fatty acid biosynthetic process; F:transferase activity; F:metal ion binding</t>
  </si>
  <si>
    <t>F:threonine-type endopeptidase activity; C:nucleus; C:cytoplasm; C:proteasome core complex; P:proteolysis involved in cellular protein catabolic process</t>
  </si>
  <si>
    <t>F:DNA binding; F:RNA binding; P:regulation of transcription by RNA polymerase II; P:RNA processing</t>
  </si>
  <si>
    <t>C:mitochondrial proton-transporting ATP synthase complex, coupling factor F(o); F:proton transmembrane transporter activity; P:ATP synthesis coupled proton transport</t>
  </si>
  <si>
    <t>F:ATP binding; C:integral component of membrane; F:ATPase activity, coupled to transmembrane movement of substances; P:transmembrane transport</t>
  </si>
  <si>
    <t>F:fatty-acyl-CoA binding</t>
  </si>
  <si>
    <t>F:electron transfer activity; P:electron transport chain</t>
  </si>
  <si>
    <t>C:phosphopyruvate hydratase complex; F:magnesium ion binding; F:phosphopyruvate hydratase activity; P:glycolytic process</t>
  </si>
  <si>
    <t>C:proteasome complex</t>
  </si>
  <si>
    <t>F:acetate-CoA ligase activity; F:ATP binding; F:AMP binding; P:acetyl-CoA biosynthetic process from acetate</t>
  </si>
  <si>
    <t>F:endopeptidase inhibitor activity; C:extracellular space; P:negative regulation of endopeptidase activity</t>
  </si>
  <si>
    <t>F:threonine-type endopeptidase activity; C:nucleus; C:cytoplasm; P:ubiquitin-dependent protein catabolic process; C:proteasome core complex, alpha-subunit complex</t>
  </si>
  <si>
    <t>F:metal ion binding</t>
  </si>
  <si>
    <t>F:DNA binding; C:nucleus; P:regulation of DNA replication; F:DNA polymerase processivity factor activity</t>
  </si>
  <si>
    <t>C:proteasome complex; F:enzyme regulator activity; P:regulation of catalytic activity</t>
  </si>
  <si>
    <t>F:stearoyl-CoA 9-desaturase activity; P:unsaturated fatty acid biosynthetic process; C:integral component of membrane; P:oxidation-reduction process</t>
  </si>
  <si>
    <t>F:actin binding; C:cytoskeleton; P:cytoskeleton organization</t>
  </si>
  <si>
    <t>P:protein peptidyl-prolyl isomerization; F:peptidyl-prolyl cis-trans isomerase activity; P:protein folding; C:integral component of membrane</t>
  </si>
  <si>
    <t>F:RNA binding; F:zinc ion binding</t>
  </si>
  <si>
    <t>F:hydrolase activity, hydrolyzing O-glycosyl compounds; P:carbohydrate metabolic process; F:carbohydrate binding</t>
  </si>
  <si>
    <t>F:cholinesterase activity</t>
  </si>
  <si>
    <t>F:4-hydroxyphenylpyruvate dioxygenase activity; P:aromatic amino acid family metabolic process; F:metal ion binding; P:oxidation-reduction process</t>
  </si>
  <si>
    <t>F:methylenetetrahydrofolate dehydrogenase (NADP+) activity; F:hydrolase activity; P:oxidation-reduction process</t>
  </si>
  <si>
    <t>P:ubiquitin-dependent protein catabolic process; C:cullin-RING ubiquitin ligase complex; F:ubiquitin protein ligase binding</t>
  </si>
  <si>
    <t>F:catalytic activity; P:biosynthetic process; F:pyridoxal phosphate binding</t>
  </si>
  <si>
    <t>F:threonine-type endopeptidase activity; C:nucleus; C:cytoplasm; C:proteasome core complex, alpha-subunit complex; P:proteasome-mediated ubiquitin-dependent protein catabolic process</t>
  </si>
  <si>
    <t>C:endoplasmic reticulum membrane; C:integral component of membrane; P:protein N-linked glycosylation via asparagine</t>
  </si>
  <si>
    <t>C:mitochondrial inner membrane; P:tricarboxylic acid cycle; F:succinate dehydrogenase (ubiquinone) activity; P:electron transport chain; F:flavin adenine dinucleotide binding</t>
  </si>
  <si>
    <t>F:glutathione transferase activity</t>
  </si>
  <si>
    <t>C:cell; P:cell redox homeostasis</t>
  </si>
  <si>
    <t>F:retinol dehydrogenase activity; P:oxidation-reduction process</t>
  </si>
  <si>
    <t>F:methyltransferase activity; P:methylation</t>
  </si>
  <si>
    <t>F:aminopeptidase activity; C:cytoplasm; P:proteolysis; F:metalloexopeptidase activity; F:manganese ion binding</t>
  </si>
  <si>
    <t>F:lyase activity; F:pyridoxal phosphate binding</t>
  </si>
  <si>
    <t>F:ATP binding; P:ATP synthesis coupled proton transport; C:proton-transporting ATP synthase complex, catalytic core F(1); F:proton-transporting ATP synthase activity, rotational mechanism; P:ATP hydrolysis coupled cation transmembrane transport</t>
  </si>
  <si>
    <t>F:glycerol-3-phosphate dehydrogenase [NAD+] activity; P:carbohydrate metabolic process; C:glycerol-3-phosphate dehydrogenase complex; F:protein homodimerization activity; P:glycerol-3-phosphate catabolic process; F:NAD binding; P:oxidation-reduction process</t>
  </si>
  <si>
    <t>F:hydrolase activity, hydrolyzing O-glycosyl compounds; P:carbohydrate metabolic process; C:integral component of membrane; F:carbohydrate binding</t>
  </si>
  <si>
    <t>F:fatty-acyl-CoA binding; C:integral component of membrane</t>
  </si>
  <si>
    <t>F:cytokine receptor activity; C:integral component of membrane; P:cytokine-mediated signaling pathway</t>
  </si>
  <si>
    <t>F:RNA binding; F:phenylalanine-tRNA ligase activity</t>
  </si>
  <si>
    <t>F:actin binding; C:cytoplasm; C:F-actin capping protein complex; P:barbed-end actin filament capping</t>
  </si>
  <si>
    <t>F:catalytic activity; C:integral component of membrane</t>
  </si>
  <si>
    <t>P:cell morphogenesis; F:actin binding; P:cytoskeleton organization</t>
  </si>
  <si>
    <t>F:calcium-dependent cysteine-type endopeptidase activity; F:calcium ion binding; P:proteolysis</t>
  </si>
  <si>
    <t>F:calcium ion binding; P:N-glycan processing</t>
  </si>
  <si>
    <t>P:cellular aldehyde metabolic process; C:integral component of membrane; F:oxidoreductase activity, acting on the aldehyde or oxo group of donors, NAD or NADP as acceptor; P:oxidation-reduction process</t>
  </si>
  <si>
    <t>F:protein-containing complex scaffold activity</t>
  </si>
  <si>
    <t>C:endoplasmic reticulum lumen; P:protein secretion; C:integral component of membrane</t>
  </si>
  <si>
    <t>F:fatty acid synthase activity; P:biosynthetic process; F:oxidoreductase activity; F:hydrolase activity, acting on ester bonds; F:phosphopantetheine binding; P:oxidation-reduction process</t>
  </si>
  <si>
    <t>C:integral component of membrane; P:vesicle-mediated transport</t>
  </si>
  <si>
    <t>F:actin binding; C:cytoskeleton</t>
  </si>
  <si>
    <t>F:fatty-acyl-CoA binding; F:isomerase activity</t>
  </si>
  <si>
    <t>C:integral component of membrane; F:oxidoreductase activity; P:oxidation-reduction process</t>
  </si>
  <si>
    <t>F:orotate phosphoribosyltransferase activity; F:orotidine-5'-phosphate decarboxylase activity; P:'de novo' pyrimidine nucleobase biosynthetic process; P:nucleoside metabolic process; P:'de novo' UMP biosynthetic process</t>
  </si>
  <si>
    <t>C:cell; F:isomerase activity; P:cell redox homeostasis</t>
  </si>
  <si>
    <t>F:translation initiation factor activity; P:translational initiation</t>
  </si>
  <si>
    <t>P:lipid transport</t>
  </si>
  <si>
    <t>F:ATP binding; P:ATP hydrolysis coupled proton transport; C:proton-transporting V-type ATPase, V1 domain; P:ATP metabolic process; F:proton-transporting ATPase activity, rotational mechanism</t>
  </si>
  <si>
    <t>F:cysteine-type endopeptidase inhibitor activity; P:negative regulation of endopeptidase activity</t>
  </si>
  <si>
    <t>F:formate-tetrahydrofolate ligase activity; F:ATP binding; F:hydrolase activity</t>
  </si>
  <si>
    <t>P:lipid metabolic process; P:oxidation-reduction process; F:fatty-acyl-CoA reductase (alcohol-forming) activity; F:alcohol-forming fatty acyl-CoA reductase activity</t>
  </si>
  <si>
    <t>F:nucleotide binding; F:IMP dehydrogenase activity; C:cytoplasm; P:GMP biosynthetic process; F:metal ion binding; P:oxidation-reduction process</t>
  </si>
  <si>
    <t>C:cytoplasm; F:hydrolase activity, acting on carbon-nitrogen (but not peptide) bonds</t>
  </si>
  <si>
    <t>C:cytoskeleton</t>
  </si>
  <si>
    <t>F:N,N-dimethylaniline monooxygenase activity; C:endoplasmic reticulum membrane; C:integral component of membrane; F:flavin adenine dinucleotide binding; F:NADP binding; P:oxidation-reduction process</t>
  </si>
  <si>
    <t>F:isopentenyl-diphosphate delta-isomerase activity; P:isoprenoid biosynthetic process; F:hydrolase activity</t>
  </si>
  <si>
    <t>F:protein disulfide isomerase activity; C:cell; P:cell redox homeostasis</t>
  </si>
  <si>
    <t>F:adenosine kinase activity; P:purine ribonucleoside salvage; P:AMP biosynthetic process; P:phosphorylation</t>
  </si>
  <si>
    <t>F:ATP binding; F:ATPase activity</t>
  </si>
  <si>
    <t>F:protein serine/threonine phosphatase activity; P:protein dephosphorylation; F:kinase activity; P:phosphorylation; F:metal ion binding</t>
  </si>
  <si>
    <t>P:isoprenoid biosynthetic process; F:transferase activity</t>
  </si>
  <si>
    <t>F:catalytic activity</t>
  </si>
  <si>
    <t>F:poly(A)-specific ribonuclease activity; P:circadian rhythm; P:RNA phosphodiester bond hydrolysis, exonucleolytic</t>
  </si>
  <si>
    <t>F:oxidoreductase activity; P:oxidation-reduction process</t>
  </si>
  <si>
    <t>F:aspartic-type endopeptidase activity; P:proteolysis</t>
  </si>
  <si>
    <t>F:RNA binding; C:cell; P:mRNA export from nucleus</t>
  </si>
  <si>
    <t>F:transferase activity, transferring acyl groups other than amino-acyl groups</t>
  </si>
  <si>
    <t>F:calcium ion binding; C:endoplasmic reticulum; P:protein folding; F:unfolded protein binding</t>
  </si>
  <si>
    <t>F:ATP binding; C:cytoplasm; F:proteasome-activating ATPase activity; P:positive regulation of proteasomal protein catabolic process</t>
  </si>
  <si>
    <t>F:ATP binding; P:protein folding; P:proteolysis; F:peptidase activity; F:unfolded protein binding</t>
  </si>
  <si>
    <t>F:glutathione transferase activity; C:cytoplasm; F:electron transfer activity; P:electron transport chain; P:cell redox homeostasis</t>
  </si>
  <si>
    <t>F:DNA binding</t>
  </si>
  <si>
    <t>C:integral component of membrane; F:transferase activity</t>
  </si>
  <si>
    <t>F:glucose-6-phosphate dehydrogenase activity; P:glucose metabolic process; P:pentose-phosphate shunt; F:NADP binding; P:oxidation-reduction process</t>
  </si>
  <si>
    <t>F:mRNA binding; F:translation initiation factor activity; P:translational initiation</t>
  </si>
  <si>
    <t>F:helicase activity</t>
  </si>
  <si>
    <t>F:magnesium ion binding; F:ribose phosphate diphosphokinase activity; P:nucleoside metabolic process; P:nucleotide biosynthetic process</t>
  </si>
  <si>
    <t>C:extracellular space; P:proteolysis; F:peptidase activity</t>
  </si>
  <si>
    <t>F:inositol-3-phosphate synthase activity; P:inositol biosynthetic process; P:phospholipid biosynthetic process</t>
  </si>
  <si>
    <t>C:cell; P:SRP-dependent cotranslational protein targeting to membrane; C:integral component of membrane</t>
  </si>
  <si>
    <t>C:proteasome complex; F:ATP binding; C:cytoplasm; F:proteasome-activating ATPase activity; P:positive regulation of proteasomal protein catabolic process</t>
  </si>
  <si>
    <t>F:hydroxymethylglutaryl-CoA synthase activity; P:isoprenoid biosynthetic process; P:sterol biosynthetic process</t>
  </si>
  <si>
    <t>F:glutamate-ammonia ligase activity; F:ATP binding; P:glutamine biosynthetic process</t>
  </si>
  <si>
    <t>F:dimethylallyltranstransferase activity; F:geranyltranstransferase activity; P:geranyl diphosphate biosynthetic process; P:farnesyl diphosphate biosynthetic process</t>
  </si>
  <si>
    <t>C:chromosome, telomeric region; F:histone acetyltransferase activity; C:nucleus; P:chromatin silencing at telomere; P:histone acetylation; F:histone binding</t>
  </si>
  <si>
    <t>F:phosphogluconate dehydrogenase (decarboxylating) activity; P:pentose-phosphate shunt; P:D-gluconate metabolic process; F:NADP binding; P:oxidation-reduction process</t>
  </si>
  <si>
    <t>F:acyl-CoA dehydrogenase activity; F:flavin adenine dinucleotide binding; P:oxidation-reduction process</t>
  </si>
  <si>
    <t>F:ATP binding; P:protein folding; F:unfolded protein binding</t>
  </si>
  <si>
    <t>F:deoxyribonuclease II activity; P:DNA metabolic process</t>
  </si>
  <si>
    <t>F:hydrolase activity, hydrolyzing O-glycosyl compounds; P:carbohydrate metabolic process; C:integral component of membrane</t>
  </si>
  <si>
    <t>F:peroxidase activity; P:response to oxidative stress; F:heme binding; P:oxidation-reduction process; P:cellular oxidant detoxification</t>
  </si>
  <si>
    <t>F:oxidoreductase activity; F:transferase activity; P:oxidation-reduction process</t>
  </si>
  <si>
    <t>F:ATP binding; C:nucleus; C:cytosol; C:plasma membrane; P:vesicle-mediated transport; F:heat shock protein binding; F:2-alkenal reductase [NAD(P)] activity; P:cellular response to heat; P:cellular response to unfolded protein; P:protein refolding; F:ATPase activity, coupled; F:protein folding chaperone; F:unfolded protein binding; P:chaperone cofactor-dependent protein refolding; F:misfolded protein binding; P:oxidation-reduction process</t>
  </si>
  <si>
    <t>C:nucleosome; F:DNA binding; C:nucleus; P:nucleosome assembly; P:DNA-templated transcription, initiation; F:protein heterodimerization activity</t>
  </si>
  <si>
    <t>C:troponin complex; P:regulation of muscle contraction</t>
  </si>
  <si>
    <t>F:motor activity; F:ATP binding; C:myosin complex; F:actin filament binding</t>
  </si>
  <si>
    <t>C:mitochondrial inner membrane; C:integral component of membrane; F:transmembrane transporter activity; P:transmembrane transport</t>
  </si>
  <si>
    <t>P:evasion or tolerance of host defense response; F:amine binding</t>
  </si>
  <si>
    <t>F:serine-type endopeptidase inhibitor activity; P:negative regulation of endopeptidase activity</t>
  </si>
  <si>
    <t>F:iron ion binding; P:xenobiotic metabolic process; P:steroid metabolic process; C:integral component of membrane; F:heme binding; P:retinol metabolic process; P:oxidation-reduction process; F:aromatase activity</t>
  </si>
  <si>
    <t>F:zinc ion binding; F:N-acetylmuramoyl-L-alanine amidase activity; P:peptidoglycan catabolic process</t>
  </si>
  <si>
    <t>F:lipid transporter activity; P:lipid transport</t>
  </si>
  <si>
    <t>C:extracellular region; P:chitin metabolic process; F:chitin binding</t>
  </si>
  <si>
    <t>F:hydrolase activity, hydrolyzing O-glycosyl compounds; P:carbohydrate metabolic process</t>
  </si>
  <si>
    <t>C:mitochondrion; P:protein deacetylation; F:zinc ion binding; F:NAD-dependent protein deacetylase activity; P:peptidyl-lysine demalonylation; P:peptidyl-lysine desuccinylation; F:protein-malonyllysine demalonylase activity; F:protein-succinyllysine desuccinylase activity; F:NAD+ binding</t>
  </si>
  <si>
    <t>C:cytoplasm; C:COP9 signalosome</t>
  </si>
  <si>
    <t>F:protein dimerization activity</t>
  </si>
  <si>
    <t>C:transcriptional repressor complex; F:actin filament binding</t>
  </si>
  <si>
    <t>C:chromatin; P:blood vessel maturation; F:chromatin binding; F:RNA binding; C:cytoplasm; P:regulation of DNA replication; C:nuclear membrane; P:defense response to bacterium; P:positive regulation of I-kappaB kinase/NF-kappaB signaling; P:negative regulation of smooth muscle cell differentiation; P:positive regulation of G1/S transition of mitotic cell cycle; P:positive regulation of MDA-5 signaling pathway; P:positive regulation of RIG-I signaling pathway</t>
  </si>
  <si>
    <t>F:structural constituent of ribosome; C:ribosome; P:translation</t>
  </si>
  <si>
    <t>F:hydrolase activity</t>
  </si>
  <si>
    <t>C:ribosome</t>
  </si>
  <si>
    <t>C:nucleosome; F:DNA binding; C:nucleus; F:protein heterodimerization activity</t>
  </si>
  <si>
    <t>F:calcium ion binding; F:microtubule binding; F:zinc ion binding; F:Toll-like receptor 4 binding; P:innate immune response; F:arachidonic acid binding; P:regulation of inflammatory response; F:RAGE receptor binding</t>
  </si>
  <si>
    <t>F:aminopeptidase activity; P:proteolysis; F:metallopeptidase activity; F:zinc ion binding; C:integral component of membrane</t>
  </si>
  <si>
    <t>F:GTPase activity; F:structural constituent of cytoskeleton; F:GTP binding; C:cytoplasm; C:microtubule; P:cytoskeleton organization; P:microtubule-based process</t>
  </si>
  <si>
    <t>F:ATP binding; C:nucleus; C:cytoplasm; P:protein folding; P:response to heat; P:response to cold; P:response to antibiotic; F:unfolded protein binding</t>
  </si>
  <si>
    <t>F:protein-glutamine gamma-glutamyltransferase activity; P:proteolysis; F:peptidase activity; P:peptide cross-linking; F:metal ion binding</t>
  </si>
  <si>
    <t>F:metalloendopeptidase activity; P:proteolysis</t>
  </si>
  <si>
    <t>F:structural constituent of cuticle</t>
  </si>
  <si>
    <t>F:GTP binding</t>
  </si>
  <si>
    <t>C:integral component of membrane; F:oxidoreductase activity; F:2 iron, 2 sulfur cluster binding; P:oxidation-reduction process</t>
  </si>
  <si>
    <t>F:transferase activity</t>
  </si>
  <si>
    <t>F:GTPase activity; F:GTP binding</t>
  </si>
  <si>
    <t>F:alpha-mannosidase activity; P:mannose metabolic process</t>
  </si>
  <si>
    <t>F:catalytic activity; F:coenzyme binding</t>
  </si>
  <si>
    <t>F:GTPase activity; F:GTP binding; C:early endosome; C:trans-Golgi network; C:cytosol; P:intracellular protein transport; P:Golgi to endosome transport; P:fibroblast growth factor receptor signaling pathway; F:GDP binding; F:myosin V binding; P:endocytic recycling; P:Rab protein signal transduction; P:regulation of protein localization; P:defense response to bacterium; C:phagocytic vesicle; P:regulation of embryonic development; C:recycling endosome; P:phagolysosome assembly involved in apoptotic cell clearance</t>
  </si>
  <si>
    <t>P:protein folding; F:heat shock protein binding; F:metal ion binding; F:unfolded protein binding</t>
  </si>
  <si>
    <t>P:immunoglobulin transcytosis in epithelial cells mediated by polymeric immunoglobulin receptor; F:GTPase activity; F:GTP binding; C:early endosome; P:intracellular protein transport; C:basolateral plasma membrane; C:apical plasma membrane; F:GDP binding; P:regulation of endocytosis; C:endocytic vesicle; C:dendrite; P:melanosome transport; P:endocytic recycling; P:Rab protein signal transduction; C:melanosome; C:neuronal cell body; P:regulation of dendrite development; P:regulation of filopodium assembly; P:regulation of synapse assembly; C:recycling endosome membrane; P:cilium assembly</t>
  </si>
  <si>
    <t>F:structural molecule activity; C:cytoplasm; C:intermediate filament; P:positive regulation of cell growth; P:hair follicle morphogenesis; P:keratinization; P:intermediate filament organization; P:positive regulation of translation; P:positive regulation of hair follicle development; C:cell periphery</t>
  </si>
  <si>
    <t>F:phospholipase inhibitor activity; F:calcium ion binding; F:calcium-dependent phospholipid binding; P:negative regulation of catalytic activity</t>
  </si>
  <si>
    <t>F:RNA binding; C:nucleus</t>
  </si>
  <si>
    <t>F:iron ion binding; C:extracellular region; F:copper chaperone activity; P:killing of cells of other organism; P:innate immune response; F:metal chelating activity; P:defense response to Gram-positive bacterium; P:defense response to fungus</t>
  </si>
  <si>
    <t>P:dephosphorylation; F:phosphatase activity</t>
  </si>
  <si>
    <t>F:protease binding; F:integrin binding; F:extracellular matrix structural constituent; C:collagen type III trimer; C:extracellular space; P:cell-matrix adhesion; P:transforming growth factor beta receptor signaling pathway; P:integrin-mediated signaling pathway; P:heart development; P:response to radiation; P:peptide cross-linking; P:cerebral cortex development; P:collagen fibril organization; P:response to cytokine; P:positive regulation of Rho protein signal transduction; P:wound healing; P:skin development; F:SMAD binding; F:platelet-derived growth factor binding; P:digestive tract development; P:negative regulation of immune response; P:aorta smooth muscle tissue morphogenesis; P:cellular response to amino acid stimulus; P:negative regulation of neuron migration</t>
  </si>
  <si>
    <t>C:cornified envelope; F:structural molecule activity; C:cytoplasm; P:peptide cross-linking; P:keratinocyte differentiation</t>
  </si>
  <si>
    <t>C:extracellular space; P:lactation; P:protein stabilization</t>
  </si>
  <si>
    <t>F:inorganic anion exchanger activity; C:integral component of plasma membrane; P:inorganic anion transport; P:bicarbonate transport; P:regulation of intracellular pH; P:anion transmembrane transport</t>
  </si>
  <si>
    <t>F:magnesium ion binding; F:isocitrate dehydrogenase (NADP+) activity; P:isocitrate metabolic process; F:NAD binding; P:oxidation-reduction process</t>
  </si>
  <si>
    <t>C:extracellular space; F:metal ion binding</t>
  </si>
  <si>
    <t>F:structural constituent of epidermis; C:keratin filament; P:regulation of keratinocyte differentiation</t>
  </si>
  <si>
    <t>F:AMP deaminase activity; C:cytosol; P:IMP salvage; P:AMP metabolic process</t>
  </si>
  <si>
    <t>F:carboxypeptidase activity; P:proteolysis; F:metallopeptidase activity; F:peptidyl-dipeptidase activity; C:membrane; F:metal ion binding</t>
  </si>
  <si>
    <t>F:lipopolysaccharide binding; P:positive regulation of protein phosphorylation; F:serine-type endopeptidase activity; F:signaling receptor binding; F:calcium ion binding; C:extracellular space; P:acute-phase response; P:cell surface receptor signaling pathway; F:enzyme activator activity; F:heparin binding; P:positive regulation of cell population proliferation; P:regulation of cell shape; C:external side of plasma membrane; P:regulation of gene expression; P:positive regulation of phosphatidylinositol 3-kinase signaling; P:platelet activation; P:positive regulation of blood coagulation; P:positive regulation of cell growth; P:positive regulation of collagen biosynthetic process; P:fibrinolysis; P:negative regulation of proteolysis; P:negative regulation of astrocyte differentiation; P:protein polymerization; P:positive regulation of release of sequestered calcium ion into cytosol; P:cytolysis by host of symbiont cells; P:antimicrobial humoral immune response mediated by antimicrobial peptide; F:fibrinogen binding; F:thrombospondin receptor activity; P:neutrophil mediated killing of gram-negative bacterium; P:blood coagulation, fibrin clot formation; P:positive regulation of lipid kinase activity; P:negative regulation of cytokine production involved in inflammatory response; P:positive regulation of protein localization to nucleus; P:positive regulation of phospholipase C-activating G protein-coupled receptor signaling pathway; P:positive regulation of reactive oxygen species metabolic process</t>
  </si>
  <si>
    <t>P:maturation of SSU-rRNA from tricistronic rRNA transcript (SSU-rRNA, 5.8S rRNA, LSU-rRNA); F:structural constituent of ribosome; P:translation; C:cytosolic small ribosomal subunit</t>
  </si>
  <si>
    <t>F:structural molecule activity; C:lamin filament; C:nucleoplasm; P:protein import into nucleus; P:nuclear envelope organization; P:positive regulation of gene expression; P:regulation of cell migration; P:establishment or maintenance of microtubule cytoskeleton polarity; P:regulation of protein stability; C:nuclear membrane; P:ventricular cardiac muscle cell development; P:cellular response to hypoxia; P:negative regulation of mesenchymal cell proliferation; P:negative regulation of release of cytochrome c from mitochondria; P:positive regulation of cell aging; P:positive regulation of histone H3-K9 trimethylation; P:regulation of protein localization to nucleus; P:negative regulation of cardiac muscle hypertrophy in response to stress; P:negative regulation of extrinsic apoptotic signaling pathway</t>
  </si>
  <si>
    <t>C:extracellular space; C:early endosome; C:late endosome; C:clathrin-coated pit; P:cellular iron ion homeostasis; F:ferrous iron binding; F:ferric iron binding; C:basal plasma membrane; F:ferric iron transmembrane transporter activity; C:apical plasma membrane; C:endocytic vesicle; C:extrinsic component of external side of plasma membrane; P:iron ion transmembrane transport; P:regulation of iron ion transport; F:iron chaperone activity; P:positive regulation of receptor-mediated endocytosis; C:perinuclear region of cytoplasm; C:recycling endosome; P:cellular response to iron ion; P:trivalent inorganic cation transport; F:transferrin receptor binding; C:HFE-transferrin receptor complex</t>
  </si>
  <si>
    <t>F:cysteine-type endopeptidase inhibitor activity; C:cytosol; P:negative regulation of endopeptidase activity</t>
  </si>
  <si>
    <t>F:serine-type endopeptidase activity; F:signaling receptor binding; C:extracellular region; P:proteolysis; P:response to heat; F:protein domain specific binding; P:fibrinolysis; P:tissue remodeling</t>
  </si>
  <si>
    <t>P:mitotic cell cycle; F:structural molecule activity; C:spindle; P:intracellular protein transport; P:receptor-mediated endocytosis; C:clathrin coat of trans-Golgi network vesicle; C:clathrin coat of coated pit; F:clathrin light chain binding; C:clathrin-coated endocytic vesicle; P:clathrin coat assembly; C:clathrin complex</t>
  </si>
  <si>
    <t>F:protein-arginine deiminase activity; F:calcium ion binding; C:nucleus; C:cytoplasm; P:nucleosome assembly; P:chromatin remodeling; F:arginine deiminase activity; P:arginine deiminase pathway; P:stem cell population maintenance; C:protein-containing complex; F:arginine binding; P:histone H3-R26 citrullination; F:protein homodimerization activity</t>
  </si>
  <si>
    <t>F:zinc ion binding</t>
  </si>
  <si>
    <t>C:extracellular space; P:cornified envelope assembly</t>
  </si>
  <si>
    <t>P:skeletal system development; P:ossification; P:positive regulation of protein phosphorylation; F:metalloendopeptidase activity; C:extracellular space; P:embryo implantation; F:zinc ion binding; P:extracellular matrix organization; P:collagen catabolic process; C:extracellular matrix; P:cellular response to reactive oxygen species; P:endodermal cell differentiation; F:identical protein binding; P:positive regulation of DNA binding; P:positive regulation of epidermal growth factor receptor signaling pathway; P:leukocyte migration; P:positive regulation of keratinocyte migration; P:cellular response to cadmium ion; P:positive regulation of release of cytochrome c from mitochondria; P:positive regulation of receptor binding; P:positive regulation of vascular smooth muscle cell proliferation; P:negative regulation of epithelial cell differentiation involved in kidney development; P:negative regulation of intrinsic apoptotic signaling pathway; P:negative regulation of cation channel activity; P:negative regulation of cysteine-type endopeptidase activity involved in apoptotic signaling pathway</t>
  </si>
  <si>
    <t>F:serine-type endopeptidase activity; C:cytoplasm; P:proteolysis</t>
  </si>
  <si>
    <t>C:integral component of membrane</t>
  </si>
  <si>
    <t>P:negative regulation of transcription by RNA polymerase II; P:peptide antigen assembly with MHC class I protein complex; F:mRNA binding; F:integrin binding; F:calcium ion binding; C:extracellular space; C:nuclear envelope; C:endoplasmic reticulum lumen; C:cytosol; C:polysome; P:protein folding; P:protein export from nucleus; P:positive regulation of cell population proliferation; C:external side of plasma membrane; P:positive regulation of endothelial cell migration; P:positive regulation of gene expression; P:negative regulation of translation; F:carbohydrate binding; P:cortical actin cytoskeleton organization; F:ubiquitin protein ligase binding; P:negative regulation of intracellular steroid hormone receptor signaling pathway; P:protein localization to nucleus; P:regulation of meiotic nuclear division; C:MHC class I peptide loading complex; C:endoplasmic reticulum quality control compartment; P:negative regulation of neuron differentiation; P:negative regulation of retinoic acid receptor signaling pathway; C:perinuclear region of cytoplasm; F:androgen receptor binding; P:positive regulation of phagocytosis; P:protein stabilization; F:unfolded protein binding; P:negative regulation of cell cycle arrest; P:cellular senescence; P:positive regulation of substrate adhesion-dependent cell spreading; P:negative regulation of trophoblast cell migration; P:positive regulation of NIK/NF-kappaB signaling; P:positive regulation of dendritic cell chemotaxis</t>
  </si>
  <si>
    <t>C:stress fiber; P:keratinocyte development; P:epithelial cell morphogenesis; F:actin binding; C:cytosol; C:plasma membrane; C:brush border; C:focal adhesion; P:skeletal muscle tissue development; P:actin cytoskeleton organization; F:identical protein binding; C:phagocytic vesicle; P:cellular response to interferon-gamma</t>
  </si>
  <si>
    <t>C:rough endoplasmic reticulum; C:lipid droplet; C:cytosol; C:integral component of membrane; C:nuclear speck; C:cytoplasmic ribonucleoprotein granule</t>
  </si>
  <si>
    <t>P:growth plate cartilage chondrocyte morphogenesis; F:serine-type endopeptidase inhibitor activity; C:collagen trimer; C:extracellular space; P:negative regulation of endopeptidase activity; C:sarcolemma; C:collagen-containing extracellular matrix</t>
  </si>
  <si>
    <t>F:serine-type endopeptidase activity; P:proteolysis</t>
  </si>
  <si>
    <t>P:regulation of cytokine production; F:serine-type endopeptidase activity; F:ferroxidase activity; F:iron ion binding; C:extracellular space; P:proteolysis; P:antibacterial humoral response; P:antifungal humoral response; P:oxidation-reduction process</t>
  </si>
  <si>
    <t>C:extracellular space; P:signal transduction</t>
  </si>
  <si>
    <t>P:ribosomal small subunit assembly; F:structural constituent of ribosome; F:laminin receptor activity; C:nucleus; C:plasma membrane; P:translation; P:cell adhesion; C:cytosolic small ribosomal subunit; F:laminin binding</t>
  </si>
  <si>
    <t>F:Rho GDP-dissociation inhibitor activity; C:cytoplasm; P:regulation of catalytic activity</t>
  </si>
  <si>
    <t>F:cytochrome-b5 reductase activity, acting on NAD(P)H; P:oxidation-reduction process; F:FAD binding</t>
  </si>
  <si>
    <t>F:actin binding; F:structural constituent of cytoskeleton; C:intermediate filament; C:focal adhesion; F:structural constituent of muscle; C:hemidesmosome; F:ankyrin binding; P:hemidesmosome assembly; P:wound healing; C:sarcolemma; P:intermediate filament cytoskeleton organization; C:perinuclear region of cytoplasm</t>
  </si>
  <si>
    <t>P:cytokine production; F:long-chain fatty acid transporter activity; C:nucleus; C:cytosol; P:negative regulation of protein kinase activity; P:fatty acid metabolic process; P:positive regulation of cell population proliferation; P:response to bacterium; P:positive regulation of gene expression; P:long-chain fatty acid transport; F:long-chain fatty acid binding; P:cholesterol homeostasis; P:negative regulation of transcription, DNA-templated; P:positive regulation of inflammatory response; P:white fat cell differentiation; P:brown fat cell differentiation; F:hormone receptor binding; P:cellular response to lithium ion; P:cellular response to tumor necrosis factor; P:positive regulation of cold-induced thermogenesis</t>
  </si>
  <si>
    <t>F:phospholipid transporter activity; F:lipid binding; P:phospholipid transport</t>
  </si>
  <si>
    <t>C:nucleosome; F:DNA binding; C:nucleus; P:nucleosome assembly; F:protein heterodimerization activity</t>
  </si>
  <si>
    <t>P:negative regulation of transcription by RNA polymerase II; C:nucleus; C:cytosol; P:glycerol ether metabolic process; P:response to radiation; F:protein disulfide oxidoreductase activity; F:peptide disulfide oxidoreductase activity; P:positive regulation of peptidyl-serine phosphorylation; P:positive regulation of DNA binding; P:cell redox homeostasis; P:negative regulation of protein export from nucleus; P:oxidation-reduction process; P:negative regulation of hydrogen peroxide-induced cell death</t>
  </si>
  <si>
    <t>C:T-tubule; C:costamere; P:regulation of RNA splicing</t>
  </si>
  <si>
    <t>F:translation elongation factor activity; P:translational frameshifting; F:ribosome binding; P:positive regulation of translational elongation; P:positive regulation of translational termination</t>
  </si>
  <si>
    <t>P:tricarboxylic acid cycle; P:malate metabolic process; F:L-malate dehydrogenase activity</t>
  </si>
  <si>
    <t>C:mitochondrial proton-transporting ATP synthase complex, catalytic core F(1); P:negative regulation of endothelial cell proliferation; F:ATP binding; C:plasma membrane; P:lipid metabolic process; P:response to oxidative stress; C:COP9 signalosome; P:ATP synthesis coupled proton transport; P:electron transport chain; F:MHC class I protein binding; F:ADP binding; F:angiostatin binding; P:positive regulation of blood vessel endothelial cell migration; F:proton-transporting ATP synthase activity, rotational mechanism; P:ATP hydrolysis coupled cation transmembrane transport</t>
  </si>
  <si>
    <t>F:protein kinase C binding; C:nucleus; C:plasma membrane; F:protein kinase C inhibitor activity; P:response to virus; C:Z disc; P:positive regulation of interleukin-1 beta production; P:positive regulation of endothelial cell chemotaxis by VEGF-activated vascular endothelial growth factor receptor signaling pathway; P:positive regulation of tumor necrosis factor biosynthetic process; F:protein homodimerization activity; P:regulation of I-kappaB kinase/NF-kappaB signaling; P:positive regulation of blood vessel endothelial cell migration; F:protein folding chaperone; P:positive regulation of angiogenesis; P:chaperone-mediated protein folding; P:negative regulation of protein serine/threonine kinase activity; P:anterograde axonal protein transport; P:negative regulation of oxidative stress-induced intrinsic apoptotic signaling pathway; C:axon cytoplasm</t>
  </si>
  <si>
    <t>F:G protein-coupled receptor binding; C:nucleolus; C:cytosol; C:plasma membrane; C:cell-cell junction; P:adenylate cyclase-inhibiting dopamine receptor signaling pathway; F:transcription factor binding; F:potassium channel regulator activity; P:negative regulation of transcription by RNA polymerase I; F:Ral GTPase binding; F:kinase binding; P:regulation of cell migration; C:Myb complex; P:actin cytoskeleton reorganization; C:filamentous actin; P:protein localization to cell surface; F:Fc-gamma receptor I complex binding; P:negative regulation of protein catabolic process; P:positive regulation of protein import into nucleus; F:protein homodimerization activity; P:negative regulation of apoptotic process; P:receptor clustering; P:negative regulation of DNA-binding transcription factor activity; P:wound healing, spreading of cells; F:ion channel binding; F:Rac GTPase binding; P:protein stabilization; F:actin filament binding; P:cytoplasmic sequestering of protein; P:actin crosslink formation; P:cilium assembly; P:semaphorin-plexin signaling pathway; P:protein localization to plasma membrane; P:mitotic spindle assembly; P:positive regulation of substrate adhesion-dependent cell spreading; P:positive regulation of potassium ion transmembrane transport; P:positive regulation of integrin-mediated signaling pathway</t>
  </si>
  <si>
    <t>C:extracellular space; P:heterophilic cell-cell adhesion via plasma membrane cell adhesion molecules; F:carbohydrate binding</t>
  </si>
  <si>
    <t>C:cornified envelope; F:structural constituent of epidermis; C:keratohyalin granule; P:establishment of skin barrier</t>
  </si>
  <si>
    <t>F:collagen binding; F:glycosaminoglycan binding; P:negative regulation of endothelial cell migration; P:positive regulation of phosphatidylinositol 3-kinase signaling; P:positive regulation of macroautophagy; P:negative regulation of angiogenesis; P:peptide cross-linking via chondroitin 4-sulfate glycosaminoglycan; F:protein homodimerization activity; P:positive regulation of transcription by RNA polymerase II; F:extracellular matrix binding; P:positive regulation of mitochondrial depolarization; C:collagen-containing extracellular matrix; P:positive regulation of mitochondrial fission; F:collagen fibril binding; P:negative regulation of vascular endothelial growth factor signaling pathway; P:negative regulation of collagen fibril organization</t>
  </si>
  <si>
    <t>F:structural molecule activity; C:cytosol; C:intermediate filament; P:cellular response to starvation; P:intermediate filament organization; P:regulation of protein secretion</t>
  </si>
  <si>
    <t>F:N-acetylgalactosamine-4-sulfatase activity; P:regulation of epithelial cell migration; P:colon epithelial cell migration</t>
  </si>
  <si>
    <t>C:cornified envelope; F:calcium ion binding; F:structural constituent of epidermis; C:keratohyalin granule; F:transition metal ion binding; P:establishment of skin barrier</t>
  </si>
  <si>
    <t>C:Prp19 complex; F:ATP binding; C:spliceosomal complex; C:nucleolus; C:lysosome; C:autophagosome; C:plasma membrane; P:mRNA processing; P:RNA splicing; P:synaptic vesicle uncoating; C:dendrite; F:heat shock protein binding; P:cellular response to heat; P:cellular response to unfolded protein; P:protein refolding; C:melanosome; C:terminal bouton; F:protein folding chaperone; P:negative regulation of transcription, DNA-templated; F:unfolded protein binding; P:chaperone cofactor-dependent protein refolding; F:misfolded protein binding; P:late endosomal microautophagy; P:protein targeting to lysosome involved in chaperone-mediated autophagy; P:chaperone-mediated protein transport involved in chaperone-mediated autophagy; C:presynaptic cytosol; C:postsynaptic cytosol; P:chaperone-mediated autophagy translocation complex disassembly; P:slow axonal transport; F:clathrin-uncoating ATPase activity</t>
  </si>
  <si>
    <t>F:calcium ion binding; F:calcium-dependent phospholipid binding; C:cytosol; P:regulation of transcription by RNA polymerase II; P:Notch signaling pathway; F:heparin binding; C:cell surface; C:apical plasma membrane; F:carbohydrate binding; P:epithelial cell differentiation; C:nuclear membrane; P:negative regulation of NF-kappaB transcription factor activity; F:chondroitin sulfate binding; C:chromaffin granule membrane; F:identical protein binding; F:calcium-dependent protein binding; C:perinuclear region of cytoplasm; F:NF-kappaB binding; P:negative regulation of interleukin-8 secretion</t>
  </si>
  <si>
    <t>F:calcium ion binding; C:endoplasmic reticulum; P:protein folding; C:integral component of membrane; F:unfolded protein binding</t>
  </si>
  <si>
    <t>P:response to reactive oxygen species; F:peroxidase activity; F:phospholipase A2 activity; F:protein binding; C:lysosome; C:cytosol; P:lipid catabolic process; P:cellular response to oxidative stress; P:hydrogen peroxide catabolic process; P:cell redox homeostasis; F:peroxiredoxin activity; P:oxidation-reduction process; P:cellular oxidant detoxification; F:phospholipase A2 activity (consuming 1,2-dipalmitoylphosphatidylcholine); F:phospholipase A2 activity consuming 1,2-dioleoylphosphatidylethanolamine)</t>
  </si>
  <si>
    <t>F:protein disulfide isomerase activity; C:extracellular space; C:cell surface; F:peptide disulfide oxidoreductase activity; F:identical protein binding; C:MHC class I peptide loading complex; P:cell redox homeostasis; P:oxidation-reduction process; P:cellular response to interleukin-7; P:positive regulation of extrinsic apoptotic signaling pathway</t>
  </si>
  <si>
    <t>F:extracellular matrix structural constituent; C:collagen type III trimer; C:extracellular space; P:cerebral cortex development; P:extracellular matrix organization; P:positive regulation of Rho protein signal transduction; P:negative regulation of neuron migration</t>
  </si>
  <si>
    <t>P:regulation of cyclin-dependent protein serine/threonine kinase activity; P:release of cytochrome c from mitochondria; P:keratinocyte development; C:extracellular region; C:nucleus; C:cytosol; P:intrinsic apoptotic signaling pathway in response to DNA damage; P:regulation of epidermal cell division; P:negative regulation of keratinocyte proliferation; F:protein kinase binding; F:protein domain specific binding; P:positive regulation of cell growth; P:keratinization; F:identical protein binding; P:negative regulation of cysteine-type endopeptidase activity involved in apoptotic process; P:positive regulation of epidermal cell differentiation; P:positive regulation of protein export from nucleus; F:phosphoprotein binding; P:establishment of skin barrier</t>
  </si>
  <si>
    <t>F:structural constituent of ribosome; C:nucleolus; P:translation; C:postsynaptic density; C:cytosolic small ribosomal subunit; P:negative regulation of RNA splicing; F:mRNA 5'-UTR binding; F:small ribosomal subunit rRNA binding</t>
  </si>
  <si>
    <t>P:cytoplasmic translation; F:structural constituent of ribosome; C:postsynaptic density; F:rRNA binding; C:cytosolic large ribosomal subunit; C:polysomal ribosome</t>
  </si>
  <si>
    <t>P:angiogenesis; F:ATP binding; C:mitochondrial proton-transporting ATP synthase complex; C:plasma membrane; P:lipid metabolic process; P:negative regulation of cell adhesion involved in substrate-bound cell migration; C:cell surface; P:ATP synthesis coupled proton transport; F:MHC class I protein binding; C:mitochondrial nucleoid; F:angiostatin binding; P:positive regulation of blood vessel endothelial cell migration; C:proton-transporting ATP synthase complex, catalytic core F(1); F:proton-transporting ATP synthase activity, rotational mechanism; F:proton-transporting ATPase activity, rotational mechanism; P:regulation of intracellular pH; P:cellular response to interleukin-7; P:ATP hydrolysis coupled cation transmembrane transport</t>
  </si>
  <si>
    <t>F:serine-type endopeptidase inhibitor activity; F:cysteine-type endopeptidase inhibitor activity; C:extracellular space; P:negative regulation of endopeptidase activity; C:chromaffin granule</t>
  </si>
  <si>
    <t>F:calcium ion binding</t>
  </si>
  <si>
    <t>F:protein domain specific binding</t>
  </si>
  <si>
    <t>C:nucleus; C:cytoplasm; C:plasma membrane; C:cell-cell adherens junction; P:cell-cell junction assembly; C:desmosome; P:intermediate filament bundle assembly; F:cadherin binding; P:cell-cell adhesion</t>
  </si>
  <si>
    <t>F:signaling receptor binding; C:fibrinogen complex; P:platelet activation; P:protein polymerization</t>
  </si>
  <si>
    <t>F:GTPase activity; F:GTP binding; P:small GTPase mediated signal transduction</t>
  </si>
  <si>
    <t>F:lysozyme activity; P:metabolic process; P:cytolysis; P:defense response to bacterium</t>
  </si>
  <si>
    <t>F:amyloid-beta binding; C:extracellular space; C:Golgi lumen; F:antioxidant activity; P:response to estradiol; P:response to progesterone; P:protein stabilization; P:response to growth hormone; P:cellular oxidant detoxification; P:negative regulation of supramolecular fiber organization; P:response to dehydroepiandrosterone; P:response to 11-deoxycorticosterone</t>
  </si>
  <si>
    <t>F:DNA binding; F:fatty acid binding; C:endoplasmic reticulum; C:Golgi apparatus; P:cellular response to starvation; F:toxic substance binding; F:oxygen binding; F:pyridoxal phosphate binding; P:negative regulation of protein oligomerization; C:protein-containing complex; F:identical protein binding; P:negative regulation of apoptotic process; F:metal ion binding; F:chaperone binding; P:maintenance of mitochondrion location; C:extracellular exosome; F:exogenous protein binding</t>
  </si>
  <si>
    <t>C:extracellular region</t>
  </si>
  <si>
    <t>C:cornified envelope; P:keratinocyte development; F:cytoskeletal protein binding; P:peptide cross-linking; F:structural constituent of epidermis; P:keratinization; P:keratinocyte activation; P:keratinocyte proliferation; C:keratin filament; P:intermediate filament organization; P:positive regulation of epidermis development; P:keratinocyte migration</t>
  </si>
  <si>
    <t>F:structural constituent of ribosome; P:translation; C:cytosolic small ribosomal subunit</t>
  </si>
  <si>
    <t>F:electron transfer activity; F:protein disulfide oxidoreductase activity; C:nuclear body; P:electron transport chain; P:cell redox homeostasis</t>
  </si>
  <si>
    <t>F:steroid binding; C:extracellular region</t>
  </si>
  <si>
    <t>F:GTPase activity; F:GTP binding; C:Golgi apparatus; P:intracellular protein transport; P:Rab protein signal transduction</t>
  </si>
  <si>
    <t>F:structural constituent of ribosome; C:microtubule organizing center; P:rRNA processing; P:translation; C:cytosolic small ribosomal subunit; C:small-subunit processome; P:ribosomal small subunit biogenesis</t>
  </si>
  <si>
    <t>F:scavenger receptor activity; F:integrin binding; C:extracellular space; C:endoplasmic reticulum; P:immune response; P:cell population proliferation; P:positive regulation of cell-substrate adhesion; P:negative regulation of endopeptidase activity; P:positive regulation of smooth muscle cell migration; P:extracellular matrix organization; F:polysaccharide binding; P:positive regulation of protein binding; P:cell adhesion mediated by integrin; P:endodermal cell differentiation; P:positive regulation of receptor-mediated endocytosis; P:oligodendrocyte differentiation; P:positive regulation of peptidyl-tyrosine phosphorylation; F:extracellular matrix binding; P:smooth muscle cell-matrix adhesion; C:collagen-containing extracellular matrix</t>
  </si>
  <si>
    <t>C:mitochondrion; C:endoplasmic reticulum; C:cytoskeleton; C:integral component of plasma membrane; F:protein homodimerization activity; P:positive regulation by host of viral genome replication; C:membrane raft; C:perinuclear region of cytoplasm; P:protein homooligomerization; F:RNA polymerase binding; P:positive regulation of protein targeting to membrane; P:regulation of acid-sensing ion channel activity</t>
  </si>
  <si>
    <t>P:growth plate cartilage chondrocyte morphogenesis; C:extracellular space; C:collagen-containing extracellular matrix</t>
  </si>
  <si>
    <t>F:phosphogluconate dehydrogenase (decarboxylating) activity; P:pentose-phosphate shunt, oxidative branch; P:pentose biosynthetic process; P:D-gluconate metabolic process; F:NADP binding; P:oxidation-reduction process</t>
  </si>
  <si>
    <t>C:mitochondrial outer membrane; F:voltage-gated anion channel activity; P:inorganic anion transport; C:integral component of membrane; P:anion transmembrane transport</t>
  </si>
  <si>
    <t>C:Arp2/3 protein complex; P:Arp2/3 complex-mediated actin nucleation</t>
  </si>
  <si>
    <t>F:fructose-bisphosphate aldolase activity; P:glycolytic process</t>
  </si>
  <si>
    <t>F:magnesium ion binding; F:pyruvate kinase activity; P:glycolytic process; F:kinase activity; F:potassium ion binding</t>
  </si>
  <si>
    <t>C:stress fiber; F:calcium ion binding; C:zonula adherens; C:bicellular tight junction; C:focal adhesion; C:lateral plasma membrane; F:vinculin binding; C:lamellipodium; C:smooth muscle dense body; C:sarcolemma; F:protein homodimerization activity; P:sarcomere organization; P:skeletal muscle fiber development; F:actin filament binding; P:actin filament bundle assembly; F:alpha-actinin binding; P:actin crosslink formation; C:outer dense plaque of desmosome; C:inner dense plaque of desmosome; C:dense body; C:terminal web</t>
  </si>
  <si>
    <t>F:superoxide dismutase activity; P:removal of superoxide radicals; F:metal ion binding; P:oxidation-reduction process</t>
  </si>
  <si>
    <t>F:serine-type endopeptidase activity; C:extracellular region; P:proteolysis; F:hemoglobin binding</t>
  </si>
  <si>
    <t>F:structural molecule activity; C:cytoplasm; C:plasma membrane; C:keratin filament; F:scaffold protein binding</t>
  </si>
  <si>
    <t>P:negative regulation of transcription by RNA polymerase II; C:nuclear nucleosome; F:double-stranded DNA binding; F:calcium ion binding; F:protein binding; F:ATP binding; F:GTP binding; C:nuclear heterochromatin; P:nucleosome assembly; F:AMP binding; P:nucleosome positioning; P:chromosome condensation; F:nucleosomal DNA binding; P:negative regulation of chromatin silencing; F:ADP binding; P:negative regulation of DNA recombination; P:histone H3-K4 trimethylation; P:histone H3-K27 trimethylation</t>
  </si>
  <si>
    <t>F:lysozyme activity; P:metabolic process; P:cytolysis; P:defense response to Gram-negative bacterium; P:defense response to Gram-positive bacterium</t>
  </si>
  <si>
    <t>F:DNA binding; F:GTPase activity; F:ATP-dependent DNA helicase activity; F:ATP-dependent RNA helicase activity; F:ATP binding; C:nucleus; C:eukaryotic translation initiation factor 3 complex; P:chromosome segregation; F:transcription factor binding; F:poly(A) binding; F:eukaryotic initiation factor 4E binding; P:extrinsic apoptotic signaling pathway via death domain receptors; P:response to virus; C:cytoplasmic stress granule; P:RNA secondary structure unwinding; P:negative regulation of translation; C:cytosolic small ribosomal subunit; P:positive regulation of cell growth; P:negative regulation of cell growth; P:negative regulation of protein complex assembly; P:DNA duplex unwinding; F:RNA strand annealing activity; P:stress granule assembly; F:RNA stem-loop binding; P:mature ribosome assembly; F:ribosomal small subunit binding; P:negative regulation of cysteine-type endopeptidase activity involved in apoptotic process; F:CTPase activity; P:positive regulation of cysteine-type endopeptidase activity involved in apoptotic process; F:protein serine/threonine kinase activator activity; P:positive regulation of viral genome replication; P:innate immune response; P:positive regulation of transcription by RNA polymerase II; P:positive regulation of translational initiation; F:mRNA 5'-UTR binding; P:cellular response to arsenic-containing substance; P:cellular response to osmotic stress; P:positive regulation of protein serine/threonine kinase activity; P:positive regulation of canonical Wnt signaling pathway; P:positive regulation of G1/S transition of mitotic cell cycle; P:protein localization to cytoplasmic stress granule; P:negative regulation of intrinsic apoptotic signaling pathway</t>
  </si>
  <si>
    <t>F:structural constituent of ribosome; P:translation; F:rRNA binding; C:cytosolic small ribosomal subunit</t>
  </si>
  <si>
    <t>F:cysteine-type endopeptidase inhibitor activity; C:extracellular space; P:defense response; P:negative regulation of endopeptidase activity; P:negative regulation of angiogenesis; C:specific granule; P:negative regulation of lymphangiogenesis</t>
  </si>
  <si>
    <t>F:protein-glutamine gamma-glutamyltransferase activity; P:peptide cross-linking; F:metal ion binding</t>
  </si>
  <si>
    <t>F:ATP binding; C:mitochondrion; C:cytosol; P:'de novo' protein folding; P:apoptotic mitochondrial changes; P:response to cold; P:protein refolding; P:T cell activation; P:protein import into mitochondrial intermembrane space; F:unfolded protein binding</t>
  </si>
  <si>
    <t>F:calcium ion binding; F:transition metal ion binding</t>
  </si>
  <si>
    <t>C:phosphopyruvate hydratase complex; P:negative regulation of transcription by RNA polymerase II; F:magnesium ion binding; F:RNA polymerase II regulatory region sequence-specific DNA binding; F:DNA-binding transcription repressor activity, RNA polymerase II-specific; F:phosphopyruvate hydratase activity; C:plasma membrane; P:response to virus; C:cell surface; P:positive regulation of plasminogen activation; P:negative regulation of cell growth; F:protein homodimerization activity; P:positive regulation of muscle contraction; F:GTPase binding; P:canonical glycolysis; C:cell cortex region; P:negative regulation of hypoxia-induced intrinsic apoptotic signaling pathway; P:positive regulation of ATP biosynthetic process</t>
  </si>
  <si>
    <t>C:extracellular space; C:plasma membrane; C:specific granule; F:protein homodimerization activity; F:cadherin binding; C:perinuclear region of cytoplasm; P:protein homooligomerization; P:positive regulation of substrate adhesion-dependent cell spreading</t>
  </si>
  <si>
    <t>F:motor activity; C:myosin complex</t>
  </si>
  <si>
    <t>C:proteasome complex; F:ATP binding; C:nucleoplasm; C:lipid droplet; C:cytosol; P:double-strand break repair; P:NADH metabolic process; P:activation of cysteine-type endopeptidase activity involved in apoptotic process; C:cytoplasmic stress granule; P:positive regulation of mitochondrial membrane potential; P:protein ubiquitination; F:ATPase activity; P:protein N-linked glycosylation via asparagine; P:viral genome replication; F:protein phosphatase binding; F:protein domain specific binding; P:translesion synthesis; P:ubiquitin-dependent ERAD pathway; P:retrograde protein transport, ER to cytosol; P:positive regulation of protein complex assembly; F:ubiquitin protein ligase binding; P:positive regulation of proteasomal ubiquitin-dependent protein catabolic process; P:endosome to lysosome transport via multivesicular body sorting pathway; C:VCP-NPL4-UFD1 AAA ATPase complex; P:protein hexamerization; P:cellular response to heat; P:stress granule disassembly; F:deubiquitinase activator activity; C:site of double-strand break; F:K48-linked polyubiquitin modification-dependent protein binding; C:Derlin-1 retrotranslocation complex; F:MHC class I protein binding; F:identical protein binding; F:ADP binding; C:synapse; C:perinuclear region of cytoplasm; P:mitotic spindle disassembly; P:endoplasmic reticulum stress-induced pre-emptive quality control; P:aggresome assembly; P:ER-associated misfolded protein catabolic process; P:flavin adenine dinucleotide catabolic process; P:positive regulation of canonical Wnt signaling pathway; P:autophagosome maturation; P:positive regulation of Lys63-specific deubiquitinase activity; P:regulation of aerobic respiration; P:cellular response to arsenite ion; P:positive regulation of oxidative phosphorylation; F:BAT3 complex binding; C:ATPase complex; F:ubiquitin-specific protease binding; C:VCP-NSFL1C complex; P:positive regulation of ubiquitin-specific protease activity; P:positive regulation of ATP biosynthetic process</t>
  </si>
  <si>
    <t>F:protein kinase C binding; F:insulin-like growth factor receptor binding; C:cell; P:protein targeting; F:protein domain specific binding; F:identical protein binding; P:regulation of neuron differentiation; P:regulation of synaptic plasticity</t>
  </si>
  <si>
    <t>P:regulation of cytokine production; F:serine-type endopeptidase activity; F:iron ion binding; C:extracellular space; P:proteolysis; P:antibacterial humoral response; P:antifungal humoral response</t>
  </si>
  <si>
    <t>C:cell; P:cell redox homeostasis; F:peroxiredoxin activity; P:oxidation-reduction process; P:cellular oxidant detoxification</t>
  </si>
  <si>
    <t>C:cornified envelope; P:monocyte chemotaxis; P:regulation of leukocyte migration; F:single-stranded DNA binding; F:single-stranded RNA binding; F:structural molecule activity; F:calcium ion binding; F:calcium-dependent phospholipid binding; C:nucleoplasm; C:endosome; C:cytosol; C:actin filament; P:phagocytosis; P:cell surface receptor signaling pathway; P:G protein-coupled receptor signaling pathway, coupled to cyclic nucleotide second messenger; P:regulation of cell shape; P:response to X-ray; P:myoblast migration involved in skeletal muscle regeneration; C:apical plasma membrane; C:lateral plasma membrane; P:peptide cross-linking; F:phospholipase A2 inhibitor activity; P:insulin secretion; P:keratinocyte differentiation; F:protein binding, bridging; P:prostate gland development; P:endocrine pancreas development; C:extrinsic component of external side of plasma membrane; P:positive regulation of vesicle fusion; P:positive regulation of prostaglandin biosynthetic process; C:motile cilium; P:actin cytoskeleton reorganization; P:response to estradiol; P:DNA duplex unwinding; P:regulation of interleukin-1 production; P:positive regulation of interleukin-2 production; P:positive regulation of neutrophil apoptotic process; F:double-stranded DNA-dependent ATPase activity; P:cellular response to vascular endothelial growth factor stimulus; P:gliogenesis; P:positive regulation of T cell proliferation; C:sarcolemma; F:protein homodimerization activity; P:response to peptide hormone; P:estrous cycle; P:positive regulation of T-helper 1 cell differentiation; P:negative regulation of T-helper 2 cell differentiation; P:negative regulation of exocytosis; P:regulation of hormone secretion; F:calcium-dependent protein binding; P:arachidonic acid secretion; P:regulation of inflammatory response; C:extracellular exosome; P:cellular response to hydrogen peroxide; P:hepatocyte differentiation; P:prolactin secretion; P:response to interleukin-1; P:cellular response to glucocorticoid stimulus; P:granulocyte chemotaxis; P:positive regulation of cell migration involved in sprouting angiogenesis; P:positive regulation of wound healing; P:neutrophil clearance; P:positive regulation of G1/S transition of mitotic cell cycle; P:negative regulation of phospholipase A2 activity; F:DNA/DNA annealing activity; P:negative regulation of interleukin-8 secretion</t>
  </si>
  <si>
    <t>C:cornified envelope; P:desmosome organization; P:ventricular compact myocardium morphogenesis; F:protein kinase C binding; F:structural molecule activity; C:cytoplasm; C:intermediate filament; C:intercalated disc; C:basolateral plasma membrane; P:peptide cross-linking; C:desmosome; P:keratinocyte differentiation; F:protein binding, bridging; P:adherens junction organization; P:wound healing; P:intermediate filament organization; F:cell adhesion molecule binding; P:protein localization to adherens junction; P:bundle of His cell-Purkinje myocyte adhesion involved in cell communication; P:regulation of heart rate by cardiac conduction; F:scaffold protein binding; P:regulation of ventricular cardiac muscle cell action potential</t>
  </si>
  <si>
    <t>F:structural molecule activity; C:intermediate filament</t>
  </si>
  <si>
    <t>F:ferroxidase activity; F:copper ion binding; C:extracellular space; C:plasma membrane; P:copper ion transport; P:iron ion transport; P:cellular iron ion homeostasis; F:chaperone binding; P:oxidation-reduction process</t>
  </si>
  <si>
    <t>F:serine-type endopeptidase activity; F:signaling receptor binding; C:extracellular space; C:cytosol; P:membrane protein ectodomain proteolysis; F:enzyme binding; C:azurophil granule lumen; P:positive regulation of GTPase activity; C:plasma membrane raft; P:cell-cell junction maintenance; P:negative regulation of phagocytosis; P:neutrophil extravasation; P:mature conventional dendritic cell differentiation</t>
  </si>
  <si>
    <t>F:small molecule binding</t>
  </si>
  <si>
    <t>F:scavenger receptor activity; P:receptor-mediated endocytosis; C:external side of plasma membrane; C:integral component of membrane; C:extracellular matrix</t>
  </si>
  <si>
    <t>F:oxygen carrier activity; F:iron ion binding; C:hemoglobin complex; P:oxygen transport; F:oxygen binding; F:heme binding</t>
  </si>
  <si>
    <t>P:hypochlorous acid biosynthetic process; F:peroxidase activity; C:extracellular space; C:cytoplasm; P:response to oxidative stress; F:heme binding; P:defense response to bacterium; P:oxidation-reduction process; P:cellular oxidant detoxification</t>
  </si>
  <si>
    <t>F:calcium ion binding; C:plasma membrane; P:homophilic cell adhesion via plasma membrane adhesion molecules; C:integral component of membrane</t>
  </si>
  <si>
    <t>F:microfilament motor activity; P:meiotic spindle organization; P:angiogenesis; P:in utero embryonic development; C:stress fiber; C:ruffle; P:establishment of T cell polarity; C:immunological synapse; C:uropod; F:integrin binding; F:ATP binding; C:spindle; C:actomyosin contractile ring; C:cytosol; C:brush border; C:cell-cell adherens junction; C:focal adhesion; P:membrane protein ectodomain proteolysis; P:phagocytosis, engulfment; P:myoblast fusion; C:COP9 signalosome; P:regulation of cell shape; P:protein transport; C:myosin II complex; F:protein domain specific binding; P:actin filament-based movement; P:platelet formation; P:monocyte differentiation; F:actin-dependent ATPase activity; P:actomyosin structure organization; P:actin cytoskeleton reorganization; C:neuromuscular junction; C:cleavage furrow; P:cytokinetic process; P:uropod organization; F:protein homodimerization activity; F:protein membrane anchor; F:ADP binding; P:blood vessel endothelial cell migration; F:actin filament binding; P:establishment of meiotic spindle localization; C:myosin II filament; P:cell-cell adhesion; P:negative regulation of actin filament severing; P:positive regulation of protein processing in phagocytic vesicle</t>
  </si>
  <si>
    <t>P:skin morphogenesis</t>
  </si>
  <si>
    <t>P:protein peptidyl-prolyl isomerization; F:peptidyl-prolyl cis-trans isomerase activity; P:protein folding</t>
  </si>
  <si>
    <t>F:RNA binding; F:structural constituent of ribosome; P:translation; C:cytosolic small ribosomal subunit</t>
  </si>
  <si>
    <t>F:amyloid-beta binding; P:regulation of protein phosphorylation; P:endothelial cell proliferation; P:negative regulation of cytokine secretion involved in immune response; F:phospholipid binding; P:phosphatidylcholine biosynthetic process; P:cholesterol biosynthetic process; P:G protein-coupled receptor signaling pathway; P:integrin-mediated signaling pathway; F:high-density lipoprotein particle binding; P:glucocorticoid metabolic process; P:negative regulation of tumor necrosis factor-mediated signaling pathway; P:positive regulation of cholesterol esterification; P:positive regulation of cholesterol efflux; P:negative regulation of very-low-density lipoprotein particle remodeling; F:cholesterol binding; F:cholesterol transporter activity; P:protein oxidation; P:peptidyl-methionine modification; P:triglyceride catabolic process; F:enzyme binding; P:lipid storage; C:endocytic vesicle; P:regulation of intestinal cholesterol absorption; P:adrenal gland development; F:heat shock protein binding; P:regulation of Cdc42 protein signal transduction; P:negative regulation of heterotypic cell-cell adhesion; F:apolipoprotein A-I receptor binding; C:very-low-density lipoprotein particle; C:spherical high-density lipoprotein particle; P:high-density lipoprotein particle remodeling; P:high-density lipoprotein particle assembly; P:positive regulation of Rho protein signal transduction; P:lipoprotein biosynthetic process; C:chylomicron; P:cholesterol homeostasis; F:identical protein binding; P:blood vessel endothelial cell migration; P:reverse cholesterol transport; F:chemorepellent activity; P:positive regulation of lipid biosynthetic process; P:negative regulation of interleukin-1 beta secretion; P:negative regulation of inflammatory response; P:positive regulation of phagocytosis; P:protein stabilization; P:negative chemotaxis; P:vitamin transport; P:positive regulation of hydrolase activity; P:negative regulation of hydrolase activity; P:positive regulation of stress fiber assembly; P:phospholipid homeostasis; F:phosphatidylcholine-sterol O-acyltransferase activator activity; P:negative regulation of cell adhesion molecule production; P:triglyceride homeostasis; P:cholesterol import; F:high-density lipoprotein particle receptor binding; P:positive regulation of substrate adhesion-dependent cell spreading; P:positive regulation of phospholipid efflux</t>
  </si>
  <si>
    <t>P:angiogenesis; P:positive regulation of cellular extravasation; F:GTPase activator activity; F:integrin binding; C:endoplasmic reticulum; P:negative regulation of protein kinase activity; P:cytoskeleton organization; P:integrin-mediated signaling pathway; P:cell-cell signaling; C:apical plasma membrane; F:protein kinase binding; P:negative regulation of cell migration; C:dendrite; C:growth cone; C:anchored component of external side of plasma membrane; P:positive regulation of heterotypic cell-cell adhesion; F:GPI anchor binding; C:myelin sheath; P:positive regulation of GTPase activity; C:membrane raft; P:retinal cone cell development; P:negative regulation of axonogenesis; P:negative regulation of T cell receptor signaling pathway; P:positive regulation of T cell activation; P:positive regulation of release of sequestered calcium ion into cytosol; P:positive regulation of focal adhesion assembly; P:negative regulation of neuron projection regeneration; P:regulation of Rho-dependent protein serine/threonine kinase activity</t>
  </si>
  <si>
    <t>P:immune response</t>
  </si>
  <si>
    <t>F:serine-type endopeptidase inhibitor activity; C:extracellular space; F:heparin binding; P:negative regulation of endopeptidase activity; P:regulation of blood coagulation, intrinsic pathway</t>
  </si>
  <si>
    <t>P:ribosomal large subunit assembly; P:cytoplasmic translation; F:structural constituent of ribosome; C:cytosolic large ribosomal subunit; F:large ribosomal subunit rRNA binding</t>
  </si>
  <si>
    <t>F:ATP binding</t>
  </si>
  <si>
    <t>F:calcium ion binding; P:actin nucleation; P:actin filament severing; F:actin filament binding; P:barbed-end actin filament capping</t>
  </si>
  <si>
    <t>F:iron ion binding; C:extracellular space; C:cell; P:response to virus; P:siderophore transport; F:small molecule binding; P:defense response to bacterium; P:innate immune response; P:extrinsic apoptotic signaling pathway in absence of ligand; P:sequestering of iron ion; P:positive regulation of cold-induced thermogenesis; F:enterobactin binding</t>
  </si>
  <si>
    <t>F:endopeptidase inhibitor activity; C:extracellular space; P:inflammatory response; P:complement activation; P:negative regulation of endopeptidase activity</t>
  </si>
  <si>
    <t>P:immunoglobulin production; C:extracellular space; P:immune response</t>
  </si>
  <si>
    <t>F:actin binding; C:cytoplasm; P:regulation of actin filament polymerization; P:positive regulation of actin filament bundle assembly</t>
  </si>
  <si>
    <t>C:extracellular region; P:defense response to bacterium</t>
  </si>
  <si>
    <t>F:calcium ion binding; C:cell-cell junction; P:homophilic cell adhesion via plasma membrane adhesion molecules; C:cytoplasmic side of plasma membrane; C:integral component of membrane; F:gamma-catenin binding; P:protein stabilization</t>
  </si>
  <si>
    <t>F:sedoheptulose-7-phosphate:D-glyceraldehyde-3-phosphate glyceronetransferase activity; C:nucleoplasm; C:cytosol; P:carbohydrate metabolic process; P:pentose-phosphate shunt</t>
  </si>
  <si>
    <t>F:structural molecule activity; C:keratin filament</t>
  </si>
  <si>
    <t>P:growth plate cartilage chondrocyte morphogenesis; C:extracellular space; C:protein-containing complex; C:sarcolemma; C:collagen-containing extracellular matrix; P:protein heterotrimerization</t>
  </si>
  <si>
    <t>P:microglial cell activation; F:serine-type endopeptidase activity; C:extracellular space; P:proteolysis; F:heparin binding; P:glial cell migration; P:positive regulation of gene expression; P:positive regulation of peptidyl-threonine phosphorylation; P:antimicrobial humoral response; C:extrinsic component of membrane; C:azurophil granule membrane; P:calcium-mediated signaling using intracellular calcium source; P:positive regulation of tumor necrosis factor biosynthetic process; F:heparan sulfate proteoglycan binding; P:positive regulation of MHC class II biosynthetic process; P:positive regulation of cell adhesion; P:positive regulation of protein kinase activity; P:positive regulation of interleukin-1 beta biosynthetic process; P:positive regulation of fractalkine biosynthetic process; P:positive regulation of phagocytosis; P:defense response to virus; P:cell chemotaxis; P:protein kinase C signaling; P:neutrophil mediated killing of bacterium</t>
  </si>
  <si>
    <t>F:serine-type endopeptidase inhibitor activity; P:negative regulation of endopeptidase activity; P:hyaluronan metabolic process</t>
  </si>
  <si>
    <t>C:nucleosome; C:nuclear chromatin; F:DNA binding; P:chromatin organization; F:protein heterodimerization activity</t>
  </si>
  <si>
    <t>F:transketolase activity; C:nuclear speck; P:regulation of growth; F:protein homodimerization activity; P:glyceraldehyde-3-phosphate biosynthetic process; F:cofactor binding</t>
  </si>
  <si>
    <t>C:cornified envelope; P:complement activation, lectin pathway; P:peptide cross-linking; F:carbohydrate binding; F:structural constituent of epidermis; C:keratin filament; F:protein heterodimerization activity; P:negative regulation of inflammatory response; P:protein heterotetramerization; P:establishment of skin barrier</t>
  </si>
  <si>
    <t>F:structural molecule activity; C:nucleus; C:cytoplasm; P:aging; P:epithelial cell differentiation; P:hair cycle; C:keratin filament; P:intermediate filament bundle assembly; C:basal part of cell; C:cell periphery; F:keratin filament binding</t>
  </si>
  <si>
    <t>F:antigen binding; P:phagocytosis, recognition; P:phagocytosis, engulfment; P:complement activation, classical pathway; C:external side of plasma membrane; F:immunoglobulin receptor binding; C:immunoglobulin complex, circulating; P:defense response to bacterium; P:innate immune response; P:B cell receptor signaling pathway; P:positive regulation of B cell activation</t>
  </si>
  <si>
    <t>P:cell morphogenesis; F:actin binding; P:establishment or maintenance of cell polarity; P:actin polymerization or depolymerization; F:adenylate cyclase binding; C:cortical actin cytoskeleton</t>
  </si>
  <si>
    <t>C:cytosol; P:protein targeting; F:protein domain specific binding; P:negative regulation of protein dephosphorylation; F:identical protein binding; F:histone deacetylase binding; P:positive regulation of catalytic activity; P:negative regulation of G protein-coupled receptor signaling pathway; C:perinuclear region of cytoplasm; F:phosphoserine residue binding; P:cytoplasmic sequestering of protein</t>
  </si>
  <si>
    <t>F:zinc ion binding; F:N-acetylmuramoyl-L-alanine amidase activity; P:peptidoglycan catabolic process; F:peptidoglycan binding; P:innate immune response</t>
  </si>
  <si>
    <t>F:structural molecule activity; C:intermediate filament; F:scaffold protein binding</t>
  </si>
  <si>
    <t>F:RNA binding; F:structural constituent of ribosome; C:nucleolus; C:mitochondrial inner membrane; C:spindle; P:regulation of translation; P:cell cycle; F:oxidized purine nucleobase lesion DNA N-glycosylase activity; C:cytosolic small ribosomal subunit; F:oxidized purine DNA binding; P:positive regulation of DNA repair; P:cell division; F:class I DNA-(apurinic or apyrimidinic site) endonuclease activity; P:positive regulation of apoptotic signaling pathway</t>
  </si>
  <si>
    <t>C:extracellular region; P:defense response</t>
  </si>
  <si>
    <t>P:negative regulation of transcription by RNA polymerase II; P:response to yeast; F:protease binding; P:acute inflammatory response to antigenic stimulus; P:biosynthetic process of antibacterial peptides active against Gram-negative bacteria; F:transcription corepressor activity; F:serine-type endopeptidase activity; C:extracellular space; P:proteolysis; P:phagocytosis; F:heparin binding; P:response to UV; C:cell surface; C:transcriptional repressor complex; F:cytokine binding; C:secretory granule; P:response to lipopolysaccharide; P:negative regulation of growth of symbiont in host; P:negative regulation of chemokine biosynthetic process; P:negative regulation of interleukin-8 biosynthetic process; P:positive regulation of interleukin-8 biosynthetic process; P:positive regulation of smooth muscle cell proliferation; P:positive regulation of immune response; P:leukocyte migration; P:neutrophil mediated killing of gram-negative bacterium; P:neutrophil mediated killing of fungus</t>
  </si>
  <si>
    <t>F:L-lactate dehydrogenase activity; C:cytoplasm; P:carbohydrate metabolic process; P:carboxylic acid metabolic process; P:oxidation-reduction process</t>
  </si>
  <si>
    <t>P:microtubule cytoskeleton organization; P:mitotic cell cycle; F:GTPase activity; F:structural constituent of cytoskeleton; F:GTP binding; C:cytoplasm; C:microtubule</t>
  </si>
  <si>
    <t>F:integrin binding; C:integral component of plasma membrane; P:cell surface receptor signaling pathway; P:fusion of sperm to egg plasma membrane involved in single fertilization; P:negative regulation of cell population proliferation; C:external side of plasma membrane; P:paranodal junction assembly; P:receptor internalization; P:sperm-egg recognition; P:negative regulation of cellular component movement; C:extracellular exosome; P:cellular response to low-density lipoprotein particle stimulus; P:negative regulation of platelet aggregation</t>
  </si>
  <si>
    <t>F:calcium ion binding; F:actin filament binding; P:actin filament bundle assembly</t>
  </si>
  <si>
    <t>C:ruffle; P:regulation of cytokine production; F:calmodulin binding; F:phosphatidylinositol-3,4,5-trisphosphate binding; C:nucleus; C:microtubule; P:epidermal growth factor receptor signaling pathway; P:regulation of mitotic cell cycle; P:fibroblast growth factor receptor signaling pathway; C:lateral plasma membrane; P:cell migration; F:protein kinase binding; F:protein phosphatase binding; F:protein domain specific binding; C:midbody; C:extrinsic component of cytoplasmic side of plasma membrane; F:protein-containing complex scaffold activity; P:negative regulation of dephosphorylation; C:slit diaphragm; P:cellular response to platelet-derived growth factor stimulus; C:cytoplasmic ribonucleoprotein granule; C:neuron projection; P:regulation of GTPase activity; F:protein serine/threonine kinase activator activity; F:S100 protein binding; P:platelet-derived growth factor receptor signaling pathway; F:Rac GTPase binding; P:cellular response to calcium ion; P:cellular response to epidermal growth factor stimulus; P:positive regulation of protein serine/threonine kinase activity; P:glomerular visceral epithelial cell development; P:neuron projection extension</t>
  </si>
  <si>
    <t>P:mitotic cell cycle; F:GTPase activity; F:structural constituent of cytoskeleton; F:GTP binding; C:nuclear envelope lumen; C:microtubule; F:ubiquitin protein ligase binding; C:cytoplasmic ribonucleoprotein granule; F:MHC class I protein binding; C:cell body; P:regulation of synapse organization; P:spindle assembly</t>
  </si>
  <si>
    <t>F:structural molecule activity; C:cytoplasm; C:intermediate filament; P:hair follicle morphogenesis</t>
  </si>
  <si>
    <t>P:cell adhesion; P:integrin-mediated signaling pathway; C:integrin complex</t>
  </si>
  <si>
    <t>F:calcium ion binding; C:cytosol; C:brush border; F:structural constituent of muscle; C:unconventional myosin complex; F:actin-dependent ATPase activity</t>
  </si>
  <si>
    <t>P:mitotic cytokinesis; P:neural crest cell migration; P:neural fold formation; F:signaling receptor binding; C:cell-cell junction; P:protein phosphorylation; P:response to virus; P:establishment of cell polarity; C:lamellipodium; P:actin filament fragmentation; P:positive regulation of actin filament depolymerization; C:cortical actin cytoskeleton; P:response to amino acid; P:positive regulation by host of viral process; F:actin filament binding; P:regulation of dendritic spine morphogenesis</t>
  </si>
  <si>
    <t>C:extracellular space</t>
  </si>
  <si>
    <t>F:phosphatidylserine binding; F:phosphatidylinositol-4,5-bisphosphate binding; P:apoptotic process; C:perinuclear region of cytoplasm; P:pyroptosis; F:phosphatidylinositol-4-phosphate binding</t>
  </si>
  <si>
    <t>F:hormone activity; C:extracellular region; P:regulation of signaling receptor activity</t>
  </si>
  <si>
    <t>F:protein disulfide isomerase activity; C:extracellular space; F:flavin-linked sulfhydryl oxidase activity; C:integral component of Golgi membrane; P:cell redox homeostasis; P:oxidation-reduction process</t>
  </si>
  <si>
    <t>P:ribosomal small subunit assembly; F:structural constituent of ribosome; P:translation; C:cytosolic small ribosomal subunit</t>
  </si>
  <si>
    <t>F:oxygen carrier activity; C:hemoglobin complex; P:oxygen transport; F:oxygen binding; F:heme binding; F:metal ion binding</t>
  </si>
  <si>
    <t>F:RNA binding</t>
  </si>
  <si>
    <t>C:phagocytic cup; P:positive regulation of protein phosphorylation; F:protein kinase C binding; C:nucleoplasm; C:mitochondrion; P:activation of cysteine-type endopeptidase activity involved in apoptotic process; F:ion channel inhibitor activity; F:cysteine-type endopeptidase activator activity involved in apoptotic process; P:negative regulation of gene expression; P:protein ubiquitination; F:protein phosphatase binding; C:cytosolic small ribosomal subunit; P:negative regulation of Wnt signaling pathway; F:protein tyrosine kinase inhibitor activity; P:negative regulation of cell growth; F:cyclin binding; P:positive regulation of cell migration; C:dendrite; C:midbody; F:receptor tyrosine kinase binding; P:positive regulation of proteasomal ubiquitin-dependent protein catabolic process; P:positive regulation of protein homooligomerization; P:negative regulation of peptidyl-serine phosphorylation; F:signaling adaptor activity; F:SH2 domain binding; F:protein homodimerization activity; P:positive regulation of Golgi to plasma membrane protein transport; F:ribosome binding; C:perikaryon; P:pigmentation; P:positive regulation of GTPase activity; C:perinuclear region of cytoplasm; P:rhythmic process; P:negative regulation of phagocytosis; P:regulation of cell division; P:positive regulation of cyclic-nucleotide phosphodiesterase activity; P:regulation of cell cycle; P:negative regulation of protein kinase B signaling; P:positive regulation of mitochondrial depolarization; P:negative regulation of protein tyrosine kinase activity; P:cellular response to glucose stimulus; P:cellular response to growth factor stimulus; P:rescue of stalled ribosome; P:negative regulation of hydrogen peroxide-induced neuron death; C:IRE1-RACK1-PP2A complex; P:regulation of establishment of cell polarity; P:positive regulation of gastrulation; P:positive regulation of intrinsic apoptotic signaling pathway</t>
  </si>
  <si>
    <t>F:purine-nucleoside phosphorylase activity; P:nucleoside metabolic process</t>
  </si>
  <si>
    <t>P:protein peptidyl-prolyl isomerization; F:peptidyl-prolyl cis-trans isomerase activity; C:extracellular region; C:nucleus; C:cytosol; F:cyclosporin A binding; P:protein refolding; P:regulation of viral genome replication; F:unfolded protein binding</t>
  </si>
  <si>
    <t>C:extracellular region; P:complement activation, alternative pathway</t>
  </si>
  <si>
    <t>F:double-stranded RNA binding; F:translation initiation factor activity; F:ATP-dependent RNA helicase activity; F:ATP binding; C:cytoplasm; P:translational initiation</t>
  </si>
  <si>
    <t>F:lipopolysaccharide binding; C:extracellular space; P:killing of cells of other organism; C:specific granule; P:innate immune response; P:defense response to Gram-negative bacterium; P:defense response to Gram-positive bacterium; P:defense response to fungus; P:antimicrobial humoral immune response mediated by antimicrobial peptide</t>
  </si>
  <si>
    <t>C:P-body; F:threonine-type endopeptidase activity; C:nucleus; P:proteasomal ubiquitin-independent protein catabolic process; C:proteasome core complex, alpha-subunit complex; P:proteasome-mediated ubiquitin-dependent protein catabolic process</t>
  </si>
  <si>
    <t>F:serine-type endopeptidase inhibitor activity; C:extracellular space; P:negative regulation of endopeptidase activity</t>
  </si>
  <si>
    <t>F:translation elongation factor activity; F:GTPase activity; F:protein binding; F:GTP binding; C:nucleolus; C:cytoplasm; C:plasma membrane; P:translational elongation; P:cellular response to epidermal growth factor stimulus</t>
  </si>
  <si>
    <t>P:microtubule cytoskeleton organization; P:mitotic cell cycle; F:GTPase activity; F:structural constituent of cytoskeleton; F:protein binding; F:GTP binding; C:cytoplasm; C:microtubule</t>
  </si>
  <si>
    <t>F:actin binding; F:ATP binding; C:nucleus; C:cytosol; C:Arp2/3 protein complex; P:Arp2/3 complex-mediated actin nucleation; C:site of double-strand break; C:cell projection; P:positive regulation of transcription by RNA polymerase II; P:cilium assembly</t>
  </si>
  <si>
    <t>P:microtubule cytoskeleton organization; P:mitotic cell cycle; F:double-stranded RNA binding; F:GTPase activity; F:structural constituent of cytoskeleton; F:GTP binding; C:cytosol; C:cytoplasmic microtubule; F:ubiquitin protein ligase binding; P:cellular response to interleukin-4</t>
  </si>
  <si>
    <t>Keratin, type II cytoskeletal 5 OS=Bos taurus OX=9913 GN=KRT5 PE=3 SV=1</t>
  </si>
  <si>
    <t>Q0VD04</t>
  </si>
  <si>
    <t>F:GTPase activity; F:GTP binding; P:adenylate cyclase-modulating G protein-coupled receptor signaling pathway; F:G-protein beta/gamma-subunit complex binding</t>
  </si>
  <si>
    <t>F:transcription factor binding; F:protein kinase binding; F:protein domain specific binding; F:ubiquitin protein ligase binding; C:melanosome; F:identical protein binding; F:ion channel binding; P:establishment of Golgi localization; P:regulation of synapse maturation; P:Golgi reassembly; C:glutamatergic synapse</t>
  </si>
  <si>
    <t>F:creatine kinase activity; F:ATP binding; C:mitochondrial inner membrane; P:phosphorylation; P:negative regulation of protein binding; P:negative regulation of apoptotic process</t>
  </si>
  <si>
    <t>Chaperone activity of bc1 complex like mitochondrial (Fragment) OS=Rhipicephalus appendiculatus OX=34631 PE=4 SV=1</t>
  </si>
  <si>
    <t>L7M6E0</t>
  </si>
  <si>
    <t>Exocyst complex component OS=Rhipicephalus pulchellus OX=72859 PE=2 SV=1</t>
  </si>
  <si>
    <t>A0A131YIW2</t>
  </si>
  <si>
    <t>Cullin-associated NEDD8-dissociated protein 1 OS=Rhipicephalus appendiculatus OX=34631 PE=4 SV=1</t>
  </si>
  <si>
    <t>L7MG33</t>
  </si>
  <si>
    <t>L7MI65</t>
  </si>
  <si>
    <t>A0A034WWR7</t>
  </si>
  <si>
    <t>A0A224YIW4</t>
  </si>
  <si>
    <t>Keratin 85 OS=Bos taurus OX=9913 GN=KRT85 PE=2 SV=1</t>
  </si>
  <si>
    <t>Q3ZBG1</t>
  </si>
  <si>
    <t>RAB14 protein OS=Bos taurus OX=9913 GN=RAB14 PE=1 SV=2</t>
  </si>
  <si>
    <t>Q58D10</t>
  </si>
  <si>
    <t>DnaJ subfamily A member 2 OS=Bos taurus OX=9913 GN=DNAJA2 PE=2 SV=1</t>
  </si>
  <si>
    <t>P42028</t>
  </si>
  <si>
    <t>NADH dehydrogenase [ubiquinone] iron-sulfur protein 8, mitochondrial OS=Bos taurus OX=9913 GN=NDUFS8 PE=1 SV=1</t>
  </si>
  <si>
    <t>Q0VCZ3</t>
  </si>
  <si>
    <t>F:four-way junction DNA binding; C:nuclear chromatin; C:condensed chromosome; F:enhancer sequence-specific DNA binding; P:inflammatory response to antigenic stimulus; F:damaged DNA binding; F:single-stranded DNA binding; C:extracellular space; P:DNA topological change; P:chromatin remodeling; P:chemotaxis; F:transcription factor binding; F:drug binding; P:negative regulation of gene expression; P:DNA geometric change; P:response to lipopolysaccharide; P:V(D)J recombination; F:histone binding; P:response to drug; F:non-sequence-specific DNA binding, bending; P:positive regulation of innate immune response; P:positive regulation of transcription by RNA polymerase II; C:perinuclear region of cytoplasm; P:regulation of neurogenesis; P:defense response to Gram-negative bacterium; P:defense response to Gram-positive bacterium; P:regulation of stem cell proliferation; F:supercoiled DNA binding</t>
  </si>
  <si>
    <t>V5IDU4</t>
  </si>
  <si>
    <t>Small nuclear ribonucleoprotein-associated protein OS=Bos taurus OX=9913 GN=SNRPB PE=2 SV=1</t>
  </si>
  <si>
    <t>Dihydropyrimidinase OS=Rhipicephalus appendiculatus OX=34631 PE=4 SV=1</t>
  </si>
  <si>
    <t>L7M4H2</t>
  </si>
  <si>
    <t>Putative dystrophin-like protein OS=Rhipicephalus pulchellus OX=72859 PE=2 SV=1</t>
  </si>
  <si>
    <t>L7MGF0</t>
  </si>
  <si>
    <t>Putative rap1 gtpase-gdp dissociation stimulator 1-b (Fragment) OS=Rhipicephalus pulchellus OX=72859 PE=2 SV=1</t>
  </si>
  <si>
    <t>A0A224YYK6</t>
  </si>
  <si>
    <t>Putative ftz transcription factor 1 OS=Rhipicephalus pulchellus OX=72859 PE=2 SV=1</t>
  </si>
  <si>
    <t>B0JYQ0</t>
  </si>
  <si>
    <t>ALB protein OS=Bos taurus OX=9913 GN=ALB PE=2 SV=1</t>
  </si>
  <si>
    <t>Q0QEQ4</t>
  </si>
  <si>
    <t>Isocitrate dehydrogenase 1 (Fragment) OS=Bos taurus OX=9913 GN=IDH1 PE=2 SV=1</t>
  </si>
  <si>
    <t>Q9XSW5</t>
  </si>
  <si>
    <t>Anion exchange protein OS=Bos taurus OX=9913 GN=BEB3 PE=2 SV=1</t>
  </si>
  <si>
    <t>F1N362</t>
  </si>
  <si>
    <t>G3MLW1</t>
  </si>
  <si>
    <t>A0A224YI87</t>
  </si>
  <si>
    <t>ATP-dependent RNA helicase DDX4 OS=Rhipicephalus zambeziensis OX=60191 PE=4 SV=1</t>
  </si>
  <si>
    <t>A0A224YZV6</t>
  </si>
  <si>
    <t>NADH dehydrogenase (Ubiquinone) 1 alpha subcomplex subunit 11 OS=Rhipicephalus zambeziensis OX=60191 PE=4 SV=1</t>
  </si>
  <si>
    <t>GO: BP, MF, CC</t>
  </si>
  <si>
    <t>F:cysteine-type endopeptidase inhibitor activity; C:Golgi apparatus; P:acute-phase response; P:negative regulation of endopeptidase activity; P:negative regulation of bone mineralization; P:regulation of inflammatory response; P:positive regulation of phagocytosis</t>
  </si>
  <si>
    <t>Putative ubiquinol-cytochrome c reductase hinge protein (Fragment) OS=Hyalomma excavatum OX=257692 PE=2 SV=1</t>
  </si>
  <si>
    <t>L7LUU7</t>
  </si>
  <si>
    <t>Putative tpa exp: ubiquitin-protein ligase OS=Rhipicephalus pulchellus OX=72859 PE=2 SV=1</t>
  </si>
  <si>
    <t>A0A131Z7Q2</t>
  </si>
  <si>
    <t>Mitogen-activated protein kinase, putative OS=Ixodes scapularis OX=6945 GN=8031953 PE=3 SV=1</t>
  </si>
  <si>
    <t>L7M5C0</t>
  </si>
  <si>
    <t>Adenosine monophosphate deaminase 1 OS=Bos taurus OX=9913 GN=AMPD1 PE=4 SV=2</t>
  </si>
  <si>
    <t>F1N7V2</t>
  </si>
  <si>
    <t>RAB17, member RAS oncogene family OS=Bos taurus OX=9913 GN=RAB17 PE=4 SV=2</t>
  </si>
  <si>
    <t>I6YIV1</t>
  </si>
  <si>
    <t>Annexin OS=Bos taurus OX=9913 PE=2 SV=1</t>
  </si>
  <si>
    <t>M0QVZ6</t>
  </si>
  <si>
    <t>A0A131ZAT8</t>
  </si>
  <si>
    <t>Laminin, gamma 1 (Fragment) OS=Rhipicephalus appendiculatus OX=34631 PE=4 SV=1</t>
  </si>
  <si>
    <t>Putative cytochrome c1 OS=Rhipicephalus pulchellus OX=72859 PE=2 SV=1</t>
  </si>
  <si>
    <t>A0A131YJK0</t>
  </si>
  <si>
    <t>NIPSNAP1 protein OS=Rhipicephalus zambeziensis OX=60191 PE=4 SV=1</t>
  </si>
  <si>
    <t>G3MP49</t>
  </si>
  <si>
    <t>A0A131XH45</t>
  </si>
  <si>
    <t>Elongation factor Tu OS=Hyalomma excavatum OX=257692 PE=2 SV=1</t>
  </si>
  <si>
    <t>A0A1E1XSF7</t>
  </si>
  <si>
    <t>YTH domain-containing family protein 2 OS=Bos taurus OX=9913 GN=YTHDF2 PE=2 SV=1</t>
  </si>
  <si>
    <t>F1MI56</t>
  </si>
  <si>
    <t>Ankyrin repeat domain 17 OS=Bos taurus OX=9913 GN=ANKRD17 PE=4 SV=2</t>
  </si>
  <si>
    <t>Q2KIH6</t>
  </si>
  <si>
    <t>Nicotinic acetylcholine receptor beta 2 subunit OS=Rhipicephalus appendiculatus OX=34631 PE=3 SV=1</t>
  </si>
  <si>
    <t>G3MH64</t>
  </si>
  <si>
    <t>L7MBB2</t>
  </si>
  <si>
    <t>A0A131YQE1</t>
  </si>
  <si>
    <t>Agmatinase OS=Rhipicephalus appendiculatus OX=34631 PE=3 SV=1</t>
  </si>
  <si>
    <t>L7M2B2</t>
  </si>
  <si>
    <t>Translocon-associated protein subunit beta OS=Rhipicephalus pulchellus OX=72859 PE=2 SV=1</t>
  </si>
  <si>
    <t>L7MIS0</t>
  </si>
  <si>
    <t>Putative members of chemokine-like factor super family (Fragment) OS=Rhipicephalus pulchellus OX=72859 PE=2 SV=1</t>
  </si>
  <si>
    <t>L7M587</t>
  </si>
  <si>
    <t>Superoxide dismutase OS=Rhipicephalus pulchellus OX=72859 PE=2 SV=1</t>
  </si>
  <si>
    <t>L7MLJ0</t>
  </si>
  <si>
    <t>B7Q7Z2</t>
  </si>
  <si>
    <t>Monocarboxylate transporter, putative OS=Ixodes scapularis OX=6945 GN=8037254 PE=4 SV=1</t>
  </si>
  <si>
    <t>G3MNA8</t>
  </si>
  <si>
    <t>Protein kish OS=Amblyomma maculatum OX=34609 PE=2 SV=1</t>
  </si>
  <si>
    <t>B7PEV0</t>
  </si>
  <si>
    <t>Putative rab-protein 3 OS=Ixodes ricinus OX=34613 PE=2 SV=1</t>
  </si>
  <si>
    <t>A0A1E1XJX5</t>
  </si>
  <si>
    <t>Putative translation initiation factor 2c eif-2c (Fragment) OS=Amblyomma sculptum OX=1581419 PE=2 SV=1</t>
  </si>
  <si>
    <t>A0A131XJY4</t>
  </si>
  <si>
    <t>L7M0S5</t>
  </si>
  <si>
    <t>Glycerol-3-phosphate dehydrogenase OS=Rhipicephalus pulchellus OX=72859 PE=2 SV=1</t>
  </si>
  <si>
    <t>Putative terribly reduced optic lobes (Fragment) OS=Amblyomma cajennense OX=34607 PE=2 SV=1</t>
  </si>
  <si>
    <t>A0A224Z4W1</t>
  </si>
  <si>
    <t>Protein containing CLPTM1 domain OS=Rhipicephalus zambeziensis OX=60191 PE=4 SV=1</t>
  </si>
  <si>
    <t>L7M6N9</t>
  </si>
  <si>
    <t>Putative nuclear transport receptor ranbp16 importin beta superfamily OS=Rhipicephalus pulchellus OX=72859 PE=2 SV=1</t>
  </si>
  <si>
    <t>Keratin 84 OS=Bos taurus OX=9913 GN=KRT84 PE=3 SV=2</t>
  </si>
  <si>
    <t>A0A140T867</t>
  </si>
  <si>
    <t>Keratin, type I cytoskeletal 17 OS=Bos taurus OX=9913 GN=KRT17 PE=3 SV=1</t>
  </si>
  <si>
    <t>F1MH40</t>
  </si>
  <si>
    <t>F1MLX6</t>
  </si>
  <si>
    <t>L7M6D6</t>
  </si>
  <si>
    <t>Putative metalloprotease m41 ftsh metalloprotease m41 ftsh (Fragment) OS=Rhipicephalus pulchellus OX=72859 PE=2 SV=1</t>
  </si>
  <si>
    <t>A0A224YQ83</t>
  </si>
  <si>
    <t>40s ribosomal protein s3 OS=Rhipicephalus zambeziensis OX=60191 PE=4 SV=1</t>
  </si>
  <si>
    <t>B7Q5J7</t>
  </si>
  <si>
    <t>Uncharacterized protein OS=Ixodes scapularis OX=6945 GN=8036227 PE=4 SV=1</t>
  </si>
  <si>
    <t>L7M501</t>
  </si>
  <si>
    <t>Putative 26s proteasome regulatory complex subunit rpn1/psmd2 OS=Rhipicephalus pulchellus OX=72859 PE=2 SV=1</t>
  </si>
  <si>
    <t>B7PVH2</t>
  </si>
  <si>
    <t>L7MG81</t>
  </si>
  <si>
    <t>L7LZC5</t>
  </si>
  <si>
    <t>GMP reductase OS=Rhipicephalus pulchellus OX=72859 PE=2 SV=1</t>
  </si>
  <si>
    <t>V5HKA2</t>
  </si>
  <si>
    <t>Putative 26s proteasome regulatory complex subunit rpn1/psmd2 OS=Ixodes ricinus OX=34613 PE=2 SV=1</t>
  </si>
  <si>
    <t>L7MIE2</t>
  </si>
  <si>
    <t>Alpha-L-fucosidase (Fragment) OS=Rhipicephalus microplus OX=6941 PE=4 SV=1</t>
  </si>
  <si>
    <t>L7ML15</t>
  </si>
  <si>
    <t>Putative lipid exporter abca1 (Fragment) OS=Rhipicephalus pulchellus OX=72859 PE=2 SV=1</t>
  </si>
  <si>
    <t>L7M813</t>
  </si>
  <si>
    <t>Putative atp-dependent rna helicase ddx19a OS=Rhipicephalus pulchellus OX=72859 PE=2 SV=1</t>
  </si>
  <si>
    <t>L7M7Z9</t>
  </si>
  <si>
    <t>Selenocysteine lyase OS=Rhipicephalus zambeziensis OX=60191 PE=4 SV=1</t>
  </si>
  <si>
    <t>L7M827</t>
  </si>
  <si>
    <t>Putative h/aca ribonucleoprotein complex subunit 4 OS=Rhipicephalus pulchellus OX=72859 PE=2 SV=1</t>
  </si>
  <si>
    <t>Thiamine pyrophosphate requiring enzyme OS=Rhipicephalus appendiculatus OX=34631 PE=3 SV=1</t>
  </si>
  <si>
    <t>A0A224Z0I5</t>
  </si>
  <si>
    <t>Putative translation initiation factor 3 subunit e (Fragment) OS=Amblyomma sculptum OX=1581419 PE=2 SV=1</t>
  </si>
  <si>
    <t>A0A224YYD6</t>
  </si>
  <si>
    <t>Proline-glutamic acid-and leucine-rich protein 1 OS=Rhipicephalus zambeziensis OX=60191 PE=4 SV=1</t>
  </si>
  <si>
    <t>A0A224Z4B1</t>
  </si>
  <si>
    <t>Nuclear pore complex protein Nup160 OS=Rhipicephalus zambeziensis OX=60191 PE=4 SV=1</t>
  </si>
  <si>
    <t>A0A131YZI8</t>
  </si>
  <si>
    <t>PRA1 family protein OS=Rhipicephalus pulchellus OX=72859 PE=2 SV=1</t>
  </si>
  <si>
    <t>L7MD89</t>
  </si>
  <si>
    <t>Putative selenophosphate synthetase (Fragment) OS=Rhipicephalus pulchellus OX=72859 PE=2 SV=1</t>
  </si>
  <si>
    <t>L7M1Y8</t>
  </si>
  <si>
    <t>A0A224Z4G5</t>
  </si>
  <si>
    <t>Zinc finger protein zpr1 OS=Rhipicephalus zambeziensis OX=60191 PE=4 SV=1</t>
  </si>
  <si>
    <t>A0A131XFP1</t>
  </si>
  <si>
    <t>DNA helicase OS=Rhipicephalus zambeziensis OX=60191 PE=3 SV=1</t>
  </si>
  <si>
    <t>A0A224Z9W2</t>
  </si>
  <si>
    <t>Translation initiation factor 2 subunit 1 OS=Rhipicephalus zambeziensis OX=60191 PE=4 SV=1</t>
  </si>
  <si>
    <t>L7LXK3</t>
  </si>
  <si>
    <t>Putative cytochrome p450 family 20 subfamily protein a polypeptide 1 OS=Rhipicephalus pulchellus OX=72859 PE=2 SV=1</t>
  </si>
  <si>
    <t>L7M6X8</t>
  </si>
  <si>
    <t>L7M983</t>
  </si>
  <si>
    <t>A0A224YX26</t>
  </si>
  <si>
    <t>Exosome complex component RRP4 OS=Rhipicephalus zambeziensis OX=60191 PE=4 SV=1</t>
  </si>
  <si>
    <t>L7MAP4</t>
  </si>
  <si>
    <t>Succinate--CoA ligase [ADP-forming] subunit beta, mitochondrial OS=Rhipicephalus pulchellus OX=72859 PE=2 SV=1</t>
  </si>
  <si>
    <t>Angiotensin-converting enzyme (Fragment) OS=Rhipicephalus microplus OX=6941 PE=2 SV=1</t>
  </si>
  <si>
    <t>L7M5V4</t>
  </si>
  <si>
    <t>B7QHU0</t>
  </si>
  <si>
    <t>Solute carrier family 12 (Sodium/potassium/chloride transporter) member 2 OS=Rhipicephalus zambeziensis OX=60191 PE=4 SV=1</t>
  </si>
  <si>
    <t>A0A023G5B5</t>
  </si>
  <si>
    <t>L7MAT5</t>
  </si>
  <si>
    <t>Succinate--CoA ligase [GDP-forming] subunit beta, mitochondrial OS=Rhipicephalus pulchellus OX=72859 PE=2 SV=1</t>
  </si>
  <si>
    <t>G3MN93</t>
  </si>
  <si>
    <t>A0A131XCN1</t>
  </si>
  <si>
    <t>Putative phenylalanyl-trna synthetase beta subunit OS=Hyalomma excavatum OX=257692 PE=2 SV=1</t>
  </si>
  <si>
    <t>L7MIW9</t>
  </si>
  <si>
    <t>Putative eukaryotic translation initiation factor 3 subunit m (Fragment) OS=Rhipicephalus pulchellus OX=72859 PE=2 SV=1</t>
  </si>
  <si>
    <t>Integrin beta OS=Rhipicephalus zambeziensis OX=60191 PE=3 SV=1</t>
  </si>
  <si>
    <t>A0A224YXI4</t>
  </si>
  <si>
    <t>Peroxidase OS=Rhipicephalus zambeziensis OX=60191 PE=4 SV=1</t>
  </si>
  <si>
    <t>A0A131YSM6</t>
  </si>
  <si>
    <t>A0A224YEG0</t>
  </si>
  <si>
    <t>Aminopeptidase OS=Rhipicephalus zambeziensis OX=60191 PE=3 SV=1</t>
  </si>
  <si>
    <t>A0A224Y7G2</t>
  </si>
  <si>
    <t>MICOS complex subunit OS=Rhipicephalus zambeziensis OX=60191 PE=4 SV=1</t>
  </si>
  <si>
    <t>C9W1H9</t>
  </si>
  <si>
    <t>NADH dehydrogenase 1 alpha subcomplex OS=Rhipicephalus sanguineus OX=34632 PE=2 SV=1</t>
  </si>
  <si>
    <t>L7MCT7</t>
  </si>
  <si>
    <t>Putative programmed cell death 6-interacting protein (Fragment) OS=Rhipicephalus pulchellus OX=72859 PE=2 SV=1</t>
  </si>
  <si>
    <t>L7M4J1</t>
  </si>
  <si>
    <t>Putative nidogen (Fragment) OS=Rhipicephalus pulchellus OX=72859 PE=2 SV=1</t>
  </si>
  <si>
    <t>Putative ist1 OS=Rhipicephalus pulchellus OX=72859 PE=2 SV=1</t>
  </si>
  <si>
    <t>A0A131Z4F3</t>
  </si>
  <si>
    <t>Ubiquitinyl hydrolase 1 OS=Rhipicephalus appendiculatus OX=34631 PE=3 SV=1</t>
  </si>
  <si>
    <t>A0A224YYV6</t>
  </si>
  <si>
    <t>Glutathione S-transferase OS=Rhipicephalus microplus OX=6941 GN=SG2 PE=2 SV=1</t>
  </si>
  <si>
    <t>A0A224Z4T4</t>
  </si>
  <si>
    <t>L7M879</t>
  </si>
  <si>
    <t>Putative mrna splicing factor OS=Rhipicephalus pulchellus OX=72859 PE=2 SV=1</t>
  </si>
  <si>
    <t>A0A224YWG7</t>
  </si>
  <si>
    <t>T-complex protein 1 subunit theta OS=Rhipicephalus zambeziensis OX=60191 PE=3 SV=1</t>
  </si>
  <si>
    <t>L7M3G2</t>
  </si>
  <si>
    <t>DNA helicase OS=Rhipicephalus pulchellus OX=72859 PE=2 SV=1</t>
  </si>
  <si>
    <t>Q4PM27</t>
  </si>
  <si>
    <t>Ribosomal protein L11 OS=Ixodes scapularis OX=6945 GN=8025561 PE=2 SV=1</t>
  </si>
  <si>
    <t>A0A131XMP9</t>
  </si>
  <si>
    <t>Putative nadh pyrophosphatase i of the nudix family of hydrolase (Fragment) OS=Hyalomma excavatum OX=257692 PE=2 SV=1</t>
  </si>
  <si>
    <t>A0A224Z2L8</t>
  </si>
  <si>
    <t>A0A131YZT8</t>
  </si>
  <si>
    <t>L7M6R6</t>
  </si>
  <si>
    <t>Putative ubiquitin-activating enzyme e1 OS=Hyalomma excavatum OX=257692 PE=2 SV=1</t>
  </si>
  <si>
    <t>A0A023GNN0</t>
  </si>
  <si>
    <t>Amino acid transporter (Fragment) OS=Amblyomma triste OX=251400 PE=2 SV=1</t>
  </si>
  <si>
    <t>A0A224YUZ0</t>
  </si>
  <si>
    <t>Putative thioredoxin/protein disulfide isomerase (Fragment) OS=Amblyomma cajennense OX=34607 PE=2 SV=1</t>
  </si>
  <si>
    <t>V5I5H2</t>
  </si>
  <si>
    <t>Putative ca2+ sensor ef-hand superfamily OS=Ixodes ricinus OX=34613 PE=2 SV=1</t>
  </si>
  <si>
    <t>A0A131XEE2</t>
  </si>
  <si>
    <t>Tetraspanin OS=Hyalomma excavatum OX=257692 PE=2 SV=1</t>
  </si>
  <si>
    <t>L7M225</t>
  </si>
  <si>
    <t>Putative lysosomal pro-x carboxypeptidase-like protein OS=Rhipicephalus pulchellus OX=72859 PE=2 SV=1</t>
  </si>
  <si>
    <t>A0A034WWL8</t>
  </si>
  <si>
    <t>A0A224YTK8</t>
  </si>
  <si>
    <t>Chaperonin subunit, putative OS=Ixodes scapularis OX=6945 GN=8050439 PE=3 SV=1</t>
  </si>
  <si>
    <t>G3MNC7</t>
  </si>
  <si>
    <t>A0A224YR28</t>
  </si>
  <si>
    <t>Tick adams OS=Rhipicephalus zambeziensis OX=60191 PE=4 SV=1</t>
  </si>
  <si>
    <t>A0A023FEK7</t>
  </si>
  <si>
    <t>Sodium/potassium-transporting ATPase subunit alpha OS=Rhipicephalus appendiculatus OX=34631 PE=3 SV=1</t>
  </si>
  <si>
    <t>Traf2 and nck interacting kinase, tnik, putative (Fragment) OS=Ixodes scapularis OX=6945 GN=IscW_ISCW023156 PE=4 SV=1</t>
  </si>
  <si>
    <t>L7MHT1</t>
  </si>
  <si>
    <t>Putative secreted salivary gland peptide ixodes scapularis secreted salivary gland peptide OS=Amblyomma triste OX=251400 PE=2 SV=1</t>
  </si>
  <si>
    <t>L7M2Y0</t>
  </si>
  <si>
    <t>Putative igf-ii mrna-binding protein imp OS=Rhipicephalus pulchellus OX=72859 PE=2 SV=1</t>
  </si>
  <si>
    <t>L7LUV6</t>
  </si>
  <si>
    <t>Putative cdk5 activator-binding protein OS=Rhipicephalus pulchellus OX=72859 PE=2 SV=1</t>
  </si>
  <si>
    <t>L7M880</t>
  </si>
  <si>
    <t>Rab GDP dissociation inhibitor OS=Rhipicephalus pulchellus OX=72859 PE=2 SV=1</t>
  </si>
  <si>
    <t>L7MCQ8</t>
  </si>
  <si>
    <t>A0A224YRV4</t>
  </si>
  <si>
    <t>Ubiquinone biosynthesis O-methyltransferase, mitochondrial OS=Rhipicephalus zambeziensis OX=60191 PE=3 SV=1</t>
  </si>
  <si>
    <t>O16014</t>
  </si>
  <si>
    <t>Immunoglobulin G binding protein C OS=Rhipicephalus appendiculatus OX=34631 GN=IGBPMC PE=2 SV=1</t>
  </si>
  <si>
    <t>Secreted protein 3 OS=Rhipicephalus microplus OX=6941 PE=4 SV=1</t>
  </si>
  <si>
    <t>A0A224Z0W3</t>
  </si>
  <si>
    <t>L7LR81</t>
  </si>
  <si>
    <t>Putative alternative splicing factor srp55/b52/srp75 rrm superfamily OS=Rhipicephalus pulchellus OX=72859 PE=2 SV=1</t>
  </si>
  <si>
    <t>A0A224YSV7</t>
  </si>
  <si>
    <t>Alpha-parvin OS=Rhipicephalus zambeziensis OX=60191 PE=4 SV=1</t>
  </si>
  <si>
    <t>Putative adp-ribosylation factor-like 8b OS=Rhipicephalus pulchellus OX=72859 PE=2 SV=1</t>
  </si>
  <si>
    <t>A0A224Z454</t>
  </si>
  <si>
    <t>Nidogen OS=Rhipicephalus zambeziensis OX=60191 PE=4 SV=1</t>
  </si>
  <si>
    <t>A0A1E1X9I9</t>
  </si>
  <si>
    <t>A0A131XE52</t>
  </si>
  <si>
    <t>Putative g-protein alpha subunit (Fragment) OS=Hyalomma excavatum OX=257692 PE=2 SV=1</t>
  </si>
  <si>
    <t>L7MKP1</t>
  </si>
  <si>
    <t>A0A131XKE2</t>
  </si>
  <si>
    <t>MICOS complex subunit MIC60 OS=Hyalomma excavatum OX=257692 PE=2 SV=1</t>
  </si>
  <si>
    <t>Sodium/potassium-transporting ATPase subunit beta OS=Rhipicephalus zambeziensis OX=60191 PE=4 SV=1</t>
  </si>
  <si>
    <t>L7M6I0</t>
  </si>
  <si>
    <t>E3 ubiquitin-protein ligase HERC4 OS=Rhipicephalus zambeziensis OX=60191 PE=4 SV=1</t>
  </si>
  <si>
    <t>A0A023GGZ3</t>
  </si>
  <si>
    <t>Integrin beta (Fragment) OS=Amblyomma triste OX=251400 PE=2 SV=1</t>
  </si>
  <si>
    <t>A0A224YVE7</t>
  </si>
  <si>
    <t>Protein containing I-set domain OS=Rhipicephalus zambeziensis OX=60191 PE=4 SV=1</t>
  </si>
  <si>
    <t>L7MJW4</t>
  </si>
  <si>
    <t>A0A023FKF7</t>
  </si>
  <si>
    <t>Aconitate hydratase, mitochondrial OS=Amblyomma cajennense OX=34607 PE=2 SV=1</t>
  </si>
  <si>
    <t>A0A131XEH3</t>
  </si>
  <si>
    <t>L7M6P7</t>
  </si>
  <si>
    <t>V5HUZ9</t>
  </si>
  <si>
    <t>Putative splicing factor u2af large subunit (Fragment) OS=Ixodes ricinus OX=34613 PE=2 SV=1</t>
  </si>
  <si>
    <t>A0A023FN24</t>
  </si>
  <si>
    <t>Lectin mannose-binding 1 OS=Rhipicephalus zambeziensis OX=60191 PE=4 SV=1</t>
  </si>
  <si>
    <t>L7LVX7</t>
  </si>
  <si>
    <t>Putative cysteinyl-trna synthetase OS=Rhipicephalus pulchellus OX=72859 PE=2 SV=1</t>
  </si>
  <si>
    <t>Phospholipase A2 1 OS=Rhipicephalus microplus OX=6941 PE=4 SV=1</t>
  </si>
  <si>
    <t>A0A1E1XEV2</t>
  </si>
  <si>
    <t>Putative legumain-like protease (Fragment) OS=Amblyomma aureolatum OX=187763 PE=2 SV=1</t>
  </si>
  <si>
    <t>L7MCG2</t>
  </si>
  <si>
    <t>Mitochondrial 2-oxoglutarate/malate carrier protein OS=Rhipicephalus zambeziensis OX=60191 PE=3 SV=1</t>
  </si>
  <si>
    <t>A0A131YH18</t>
  </si>
  <si>
    <t>V5II25</t>
  </si>
  <si>
    <t>Putative g-protein alpha subunit (Fragment) OS=Ixodes ricinus OX=34613 PE=2 SV=1</t>
  </si>
  <si>
    <t>E0AD92</t>
  </si>
  <si>
    <t>A0A131YL94</t>
  </si>
  <si>
    <t>A0A224Z4Z9</t>
  </si>
  <si>
    <t>Putative aspartyl protease OS=Rhipicephalus pulchellus OX=72859 PE=2 SV=1</t>
  </si>
  <si>
    <t>Putative mrna cleavage and polyadenylation factor i complex subunit rna14 OS=Rhipicephalus pulchellus OX=72859 PE=2 SV=1</t>
  </si>
  <si>
    <t>Reticulon-like protein (Fragment) OS=Rhipicephalus pulchellus OX=72859 PE=2 SV=1</t>
  </si>
  <si>
    <t>L7MHZ7</t>
  </si>
  <si>
    <t>Putative udp-n-acetylglucosamine pyrophosphorylase (Fragment) OS=Rhipicephalus pulchellus OX=72859 PE=2 SV=1</t>
  </si>
  <si>
    <t>A0A023GNW2</t>
  </si>
  <si>
    <t>Sodium/potassium-transporting ATPase subunit alpha OS=Amblyomma triste OX=251400 PE=2 SV=1</t>
  </si>
  <si>
    <t>L7M1W0</t>
  </si>
  <si>
    <t>Putative small gtpase involved in nuclear protein import OS=Rhipicephalus pulchellus OX=72859 PE=2 SV=1</t>
  </si>
  <si>
    <t>Putative leucine rich domain-containing protein OS=Hyalomma excavatum OX=257692 PE=2 SV=1</t>
  </si>
  <si>
    <t>A0A131Z2Q3</t>
  </si>
  <si>
    <t>Endoribonuclease Dicer OS=Rhipicephalus appendiculatus OX=34631 PE=3 SV=1</t>
  </si>
  <si>
    <t>A0A034WZ24</t>
  </si>
  <si>
    <t>Putative chaperonin complex component tcp-1 theta subunit OS=Amblyomma aureolatum OX=187763 PE=2 SV=1</t>
  </si>
  <si>
    <t>L7LZT3</t>
  </si>
  <si>
    <t>Putative xaa-pro dipeptidase OS=Rhipicephalus pulchellus OX=72859 PE=2 SV=1</t>
  </si>
  <si>
    <t>A0A131YW67</t>
  </si>
  <si>
    <t>L7M7P7</t>
  </si>
  <si>
    <t>Putative eif4aiii OS=Rhipicephalus pulchellus OX=72859 PE=2 SV=1</t>
  </si>
  <si>
    <t>V9MMC9</t>
  </si>
  <si>
    <t>Innexin OS=Hyalomma excavatum OX=257692 GN=inx PE=2 SV=1</t>
  </si>
  <si>
    <t>L7MHB8</t>
  </si>
  <si>
    <t>Putative conserved membrane protein (Fragment) OS=Rhipicephalus pulchellus OX=72859 PE=2 SV=1</t>
  </si>
  <si>
    <t>A0A224YHK4</t>
  </si>
  <si>
    <t>L7MIH1</t>
  </si>
  <si>
    <t>Q8T7E4</t>
  </si>
  <si>
    <t>Protoporphyrinogen oxidase OS=Rhipicephalus appendiculatus OX=34631 PE=3 SV=1</t>
  </si>
  <si>
    <t>Putative transcription factor (Fragment) OS=Rhipicephalus pulchellus OX=72859 PE=2 SV=1</t>
  </si>
  <si>
    <t>Putative short chain acyl-coa dehydrogen (Fragment) OS=Amblyomma sculptum OX=1581419 PE=2 SV=1</t>
  </si>
  <si>
    <t>L7M9L8</t>
  </si>
  <si>
    <t>L7M0J5</t>
  </si>
  <si>
    <t>A0A224Z8X5</t>
  </si>
  <si>
    <t>T-complex protein 1 subunit delta OS=Rhipicephalus zambeziensis OX=60191 PE=3 SV=1</t>
  </si>
  <si>
    <t>A0A1E1XG69</t>
  </si>
  <si>
    <t>Putative nidogen (Fragment) OS=Amblyomma aureolatum OX=187763 PE=2 SV=1</t>
  </si>
  <si>
    <t>L7M660</t>
  </si>
  <si>
    <t>U3PUC2</t>
  </si>
  <si>
    <t>Cystatin OS=Rhipicephalus microplus OX=6941 GN=cys2e PE=2 SV=1</t>
  </si>
  <si>
    <t>A0A224YZJ5</t>
  </si>
  <si>
    <t>Glutathione reductase OS=Rhipicephalus zambeziensis OX=60191 PE=3 SV=1</t>
  </si>
  <si>
    <t>Serine proteinase inhibitor serpin-4 OS=Rhipicephalus appendiculatus OX=34631 PE=2 SV=1</t>
  </si>
  <si>
    <t>A0A224YY40</t>
  </si>
  <si>
    <t>Glycogen debranching enzyme OS=Rhipicephalus zambeziensis OX=60191 PE=4 SV=1</t>
  </si>
  <si>
    <t>A0A224Z0X9</t>
  </si>
  <si>
    <t>V5HZ17</t>
  </si>
  <si>
    <t>A0A224Z5F6</t>
  </si>
  <si>
    <t>Vinculin OS=Rhipicephalus zambeziensis OX=60191 PE=4 SV=1</t>
  </si>
  <si>
    <t>A0A131Z5G4</t>
  </si>
  <si>
    <t>Putative carbonic anhydrase (Fragment) OS=Rhipicephalus pulchellus OX=72859 PE=2 SV=1</t>
  </si>
  <si>
    <t>L7M942</t>
  </si>
  <si>
    <t>A0A131XLH7</t>
  </si>
  <si>
    <t>Putative heterochromatin-associated protein hp1 OS=Hyalomma excavatum OX=257692 PE=2 SV=1</t>
  </si>
  <si>
    <t>Putative adenosine monophosphate deaminase (Fragment) OS=Rhipicephalus pulchellus OX=72859 PE=2 SV=1</t>
  </si>
  <si>
    <t>Aldehyde dehydrogenase (NAD+) OS=Rhipicephalus appendiculatus OX=34631 PE=3 SV=1</t>
  </si>
  <si>
    <t>L7M1K9</t>
  </si>
  <si>
    <t>A0A131YXC0</t>
  </si>
  <si>
    <t>E3 SUMO-protein ligase RanBP2 OS=Rhipicephalus appendiculatus OX=34631 PE=4 SV=1</t>
  </si>
  <si>
    <t>A0A224YQD2</t>
  </si>
  <si>
    <t>A0A224Z2Z6</t>
  </si>
  <si>
    <t>KSR 2 misexpression suppressor OS=Rhipicephalus zambeziensis OX=60191 PE=4 SV=1</t>
  </si>
  <si>
    <t>E1CAX9</t>
  </si>
  <si>
    <t>Putative phosphatidylinositol 4-kinase (Fragment) OS=Rhipicephalus pulchellus OX=72859 PE=2 SV=1</t>
  </si>
  <si>
    <t>L7M5D0</t>
  </si>
  <si>
    <t>Putative synaptic vesicle membrane protein vat-1 OS=Rhipicephalus pulchellus OX=72859 PE=2 SV=1</t>
  </si>
  <si>
    <t>A0A023G5Y4</t>
  </si>
  <si>
    <t>Putative neural cell adhesion molecule l1 (Fragment) OS=Amblyomma triste OX=251400 PE=2 SV=1</t>
  </si>
  <si>
    <t>A0A224Z539</t>
  </si>
  <si>
    <t>Neurexin iii alpha (Fragment) OS=Rhipicephalus zambeziensis OX=60191 PE=4 SV=1</t>
  </si>
  <si>
    <t>A0A224YX00</t>
  </si>
  <si>
    <t>Vitellogenin-1 OS=Haemaphysalis longicornis OX=44386 GN=HlVg-1 PE=2 SV=1</t>
  </si>
  <si>
    <t>A0A131XJU5</t>
  </si>
  <si>
    <t>Putative low-density lipoprotein receptor domain class a OS=Rhipicephalus pulchellus OX=72859 PE=2 SV=1</t>
  </si>
  <si>
    <t>A0A224YQU7</t>
  </si>
  <si>
    <t>V5H4D6</t>
  </si>
  <si>
    <t>A0A1E1X930</t>
  </si>
  <si>
    <t>Putative conserved plasma membrane protein OS=Ixodes ricinus OX=34613 PE=2 SV=1</t>
  </si>
  <si>
    <t>Galectin OS=Rhipicephalus zambeziensis OX=60191 PE=4 SV=1</t>
  </si>
  <si>
    <t>L7M3F7</t>
  </si>
  <si>
    <t>Cytochrome c oxidase subunit 2 OS=Rhipicephalus microplus OX=6941 GN=COX2 PE=3 SV=1</t>
  </si>
  <si>
    <t>V5HUJ3</t>
  </si>
  <si>
    <t>A0A224Z6W3</t>
  </si>
  <si>
    <t>Protein nlrc3 OS=Rhipicephalus zambeziensis OX=60191 PE=4 SV=1</t>
  </si>
  <si>
    <t>A0A131XKD7</t>
  </si>
  <si>
    <t>Putative signal transduction protein (Fragment) OS=Ixodes ricinus OX=34613 PE=2 SV=1</t>
  </si>
  <si>
    <t>L7MAI2</t>
  </si>
  <si>
    <t>L7M591</t>
  </si>
  <si>
    <t>L7MI57</t>
  </si>
  <si>
    <t>A0A1E1XUR8</t>
  </si>
  <si>
    <t>L7MJY4</t>
  </si>
  <si>
    <t>1,2-dihydroxy-3-keto-5-methylthiopentene dioxygenase OS=Amblyomma maculatum OX=34609 PE=2 SV=1</t>
  </si>
  <si>
    <t>L7M463</t>
  </si>
  <si>
    <t>A0A1E1XC22</t>
  </si>
  <si>
    <t>Putative conserved plasma membrane protein (Fragment) OS=Amblyomma aureolatum OX=187763 PE=2 SV=1</t>
  </si>
  <si>
    <t>L7LYX6</t>
  </si>
  <si>
    <t>Putative septin-2 OS=Rhipicephalus pulchellus OX=72859 PE=2 SV=1</t>
  </si>
  <si>
    <t>A0A131XD66</t>
  </si>
  <si>
    <t>Putative cytoplasmic membrane-bounded vesicle (Fragment) OS=Hyalomma excavatum OX=257692 PE=2 SV=1</t>
  </si>
  <si>
    <t>L7M9J6</t>
  </si>
  <si>
    <t>Coatomer subunit beta' OS=Rhipicephalus pulchellus OX=72859 PE=2 SV=1</t>
  </si>
  <si>
    <t>L7MEV3</t>
  </si>
  <si>
    <t>Putative oxysterol-binding protein (Fragment) OS=Rhipicephalus pulchellus OX=72859 PE=2 SV=1</t>
  </si>
  <si>
    <t>Q8WQW8</t>
  </si>
  <si>
    <t>Putative tripeptidylpeptidase ii strongylocentrotus purpuratus: similar to tripeptidylpeptidase ii OS=Rhipicephalus pulchellus OX=72859 PE=2 SV=1</t>
  </si>
  <si>
    <t>L7MFS1</t>
  </si>
  <si>
    <t>Putative dead-box protein abstrakt (Fragment) OS=Rhipicephalus pulchellus OX=72859 PE=2 SV=1</t>
  </si>
  <si>
    <t>Peptidylprolyl isomerase OS=Rhipicephalus appendiculatus OX=34631 PE=4 SV=1</t>
  </si>
  <si>
    <t>A0A131YGK2</t>
  </si>
  <si>
    <t>Putative beta-spectrin OS=Rhipicephalus pulchellus OX=72859 PE=2 SV=1</t>
  </si>
  <si>
    <t>L7MEA8</t>
  </si>
  <si>
    <t>Putative syntaxin 12 OS=Rhipicephalus pulchellus OX=72859 PE=2 SV=1</t>
  </si>
  <si>
    <t>L7MAK0</t>
  </si>
  <si>
    <t>E5L877</t>
  </si>
  <si>
    <t>Putative cyclopropane fatty acid synthase and related methyltransferase cell envelope bioproteinsis (Fragment) OS=Rhipicephalus pulchellus OX=72859 PE=2 SV=1</t>
  </si>
  <si>
    <t>Spectrin beta chain OS=Rhipicephalus zambeziensis OX=60191 PE=3 SV=1</t>
  </si>
  <si>
    <t>L7LVG9</t>
  </si>
  <si>
    <t>Putative heparan sulfate proteoglycan 2 (Fragment) OS=Ixodes ricinus OX=34613 PE=2 SV=1</t>
  </si>
  <si>
    <t>L7MJN5</t>
  </si>
  <si>
    <t>A0A1E1X7S7</t>
  </si>
  <si>
    <t>Putative aldehyde dehydrogenase OS=Amblyomma aureolatum OX=187763 PE=2 SV=1</t>
  </si>
  <si>
    <t>A0A224YIY3</t>
  </si>
  <si>
    <t>Calcium-transporting ATPase OS=Rhipicephalus zambeziensis OX=60191 PE=3 SV=1</t>
  </si>
  <si>
    <t>A0A023G5R2</t>
  </si>
  <si>
    <t>Putative peroxinectin ixodes scapularis peroxinectin (Fragment) OS=Amblyomma triste OX=251400 PE=2 SV=1</t>
  </si>
  <si>
    <t>L7MA36</t>
  </si>
  <si>
    <t>Putative hexosaminidase d-like protein OS=Rhipicephalus pulchellus OX=72859 PE=2 SV=1</t>
  </si>
  <si>
    <t>A0A131XF26</t>
  </si>
  <si>
    <t>Dihydrolipoamide acetyltransferase component of pyruvate dehydrogenase complex OS=Hyalomma excavatum OX=257692 PE=2 SV=1</t>
  </si>
  <si>
    <t>L7LX53</t>
  </si>
  <si>
    <t>Putative tripeptidyl-peptidase ii OS=Hyalomma excavatum OX=257692 PE=2 SV=1</t>
  </si>
  <si>
    <t>Putative actin OS=Ixodes ricinus OX=34613 PE=2 SV=1</t>
  </si>
  <si>
    <t>A0A224YWG5</t>
  </si>
  <si>
    <t>Deoxyribose-phosphate aldolase OS=Rhipicephalus zambeziensis OX=60191 PE=4 SV=1</t>
  </si>
  <si>
    <t>V5GLD0</t>
  </si>
  <si>
    <t>A0A224YZ57</t>
  </si>
  <si>
    <t>A0A224YMA6</t>
  </si>
  <si>
    <t>Limulus factor C-related multidomain serine protease OS=Rhipicephalus zambeziensis OX=60191 PE=3 SV=1</t>
  </si>
  <si>
    <t>Putative arflike at 72a OS=Rhipicephalus pulchellus OX=72859 PE=2 SV=1</t>
  </si>
  <si>
    <t>L7MC99</t>
  </si>
  <si>
    <t>L7M132</t>
  </si>
  <si>
    <t>G3MP44</t>
  </si>
  <si>
    <t>Putative endocytosis/signaling protein ehd1 OS=Rhipicephalus pulchellus OX=72859 PE=2 SV=1</t>
  </si>
  <si>
    <t>L7MA90</t>
  </si>
  <si>
    <t>A0A224YG94</t>
  </si>
  <si>
    <t>Phosphoglycerate kinase OS=Rhipicephalus zambeziensis OX=60191 PE=3 SV=1</t>
  </si>
  <si>
    <t>G3MPM2</t>
  </si>
  <si>
    <t>Actin-related protein 2 OS=Dermacentor variabilis OX=34621 GN=Arp2 PE=2 SV=1</t>
  </si>
  <si>
    <t>A0A131YNV6</t>
  </si>
  <si>
    <t>Zinc binding oxidoreductase OS=Rhipicephalus appendiculatus OX=34631 PE=4 SV=1</t>
  </si>
  <si>
    <t>Putative cdc42 OS=Rhipicephalus pulchellus OX=72859 PE=2 SV=1</t>
  </si>
  <si>
    <t>A0A2I6EDJ0</t>
  </si>
  <si>
    <t>A0A224YSG5</t>
  </si>
  <si>
    <t>Large subunit ribosomal protein L5e OS=Rhipicephalus zambeziensis OX=60191 PE=3 SV=1</t>
  </si>
  <si>
    <t>L7M4T9</t>
  </si>
  <si>
    <t>Putative rab-protein 10 OS=Rhipicephalus pulchellus OX=72859 PE=2 SV=1</t>
  </si>
  <si>
    <t>L7M8Z5</t>
  </si>
  <si>
    <t>Methionine aminopeptidase OS=Rhipicephalus pulchellus OX=72859 PE=2 SV=1</t>
  </si>
  <si>
    <t>L7M3E3</t>
  </si>
  <si>
    <t>Putative animal-type fatty acid synthase OS=Amblyomma aureolatum OX=187763 PE=2 SV=1</t>
  </si>
  <si>
    <t>A0A1E1XHK8</t>
  </si>
  <si>
    <t>A0A224YVW1</t>
  </si>
  <si>
    <t>Phospholipid scramblase OS=Rhipicephalus zambeziensis OX=60191 PE=3 SV=1</t>
  </si>
  <si>
    <t>A0A224YH72</t>
  </si>
  <si>
    <t>Alpha-1,2-mannosyltransferase OS=Rhipicephalus zambeziensis OX=60191 PE=4 SV=1</t>
  </si>
  <si>
    <t>L7MFR3</t>
  </si>
  <si>
    <t>L7M3M1</t>
  </si>
  <si>
    <t>Putative ran-specific gtpase-activating protein OS=Rhipicephalus pulchellus OX=72859 PE=2 SV=1</t>
  </si>
  <si>
    <t>A0A131YLE9</t>
  </si>
  <si>
    <t>Dynein heavy chain 1, cytosolic OS=Rhipicephalus appendiculatus OX=34631 PE=4 SV=1</t>
  </si>
  <si>
    <t>L7M4I9</t>
  </si>
  <si>
    <t>Glutathione S-transferase OS=Rhipicephalus microplus OX=6941 PE=2 SV=1</t>
  </si>
  <si>
    <t>V5GZ45</t>
  </si>
  <si>
    <t>Malonyl-CoA/methylmalonyl-CoA synthetase OS=Rhipicephalus appendiculatus OX=34631 PE=4 SV=1</t>
  </si>
  <si>
    <t>L7M719</t>
  </si>
  <si>
    <t>Coatomer subunit alpha OS=Rhipicephalus zambeziensis OX=60191 PE=4 SV=1</t>
  </si>
  <si>
    <t>G3MK99</t>
  </si>
  <si>
    <t>Phosphoacetylglucosamine mutase OS=Rhipicephalus pulchellus OX=72859 PE=2 SV=1</t>
  </si>
  <si>
    <t>L7MA39</t>
  </si>
  <si>
    <t>Putative vesicle trafficking protein sly1 sec1 family OS=Rhipicephalus pulchellus OX=72859 PE=2 SV=1</t>
  </si>
  <si>
    <t>A0A023GM86</t>
  </si>
  <si>
    <t>Putative lysine-ketoglutarate reductase/saccharopine dehydrogenase OS=Amblyomma triste OX=251400 PE=2 SV=1</t>
  </si>
  <si>
    <t>L7MJZ7</t>
  </si>
  <si>
    <t>Putative polyc-binding alphacp-1 (Fragment) OS=Rhipicephalus pulchellus OX=72859 PE=2 SV=1</t>
  </si>
  <si>
    <t>L7M2X4</t>
  </si>
  <si>
    <t>Putative ca2+ calmodulin dependent protein kinase ef-hand protein superfamily OS=Rhipicephalus pulchellus OX=72859 PE=2 SV=1</t>
  </si>
  <si>
    <t>A0A131XG08</t>
  </si>
  <si>
    <t>A0A023GG20</t>
  </si>
  <si>
    <t>Putative udp-glucose:glycoprotein glucosyltransferase OS=Amblyomma triste OX=251400 PE=2 SV=1</t>
  </si>
  <si>
    <t>L7M8X4</t>
  </si>
  <si>
    <t>L7MKA2</t>
  </si>
  <si>
    <t>Putative copine (Fragment) OS=Rhipicephalus pulchellus OX=72859 PE=2 SV=1</t>
  </si>
  <si>
    <t>L7M5V1</t>
  </si>
  <si>
    <t>Protein transport protein Sec61 subunit beta OS=Rhipicephalus pulchellus OX=72859 PE=2 SV=1</t>
  </si>
  <si>
    <t>Pyruvate dehydrogenase E1 component beta subunit OS=Rhipicephalus zambeziensis OX=60191 PE=4 SV=1</t>
  </si>
  <si>
    <t>L7M231</t>
  </si>
  <si>
    <t>L7LXM0</t>
  </si>
  <si>
    <t>A0A0C9S0R5</t>
  </si>
  <si>
    <t>L7ME45</t>
  </si>
  <si>
    <t>Putative mrna cleavage factor i subunit (Fragment) OS=Rhipicephalus pulchellus OX=72859 PE=2 SV=1</t>
  </si>
  <si>
    <t>Putative coiled-coil domain-containing protein OS=Amblyomma americanum OX=6943 PE=2 SV=1</t>
  </si>
  <si>
    <t>A0A131XMK3</t>
  </si>
  <si>
    <t>Putative vigilin (Fragment) OS=Hyalomma excavatum OX=257692 PE=2 SV=1</t>
  </si>
  <si>
    <t>A0A023NL46</t>
  </si>
  <si>
    <t>A0A023GMX1</t>
  </si>
  <si>
    <t>L7M1X7</t>
  </si>
  <si>
    <t>L7LY75</t>
  </si>
  <si>
    <t>Actin-related protein 2/3 complex subunit 4 OS=Rhipicephalus pulchellus OX=72859 PE=2 SV=1</t>
  </si>
  <si>
    <t>L7M3T4</t>
  </si>
  <si>
    <t>A0A131XH29</t>
  </si>
  <si>
    <t>Dual oxidase A OS=Rhipicephalus microplus OX=6941 GN=DuoxA PE=2 SV=1</t>
  </si>
  <si>
    <t>A0A224YPJ9</t>
  </si>
  <si>
    <t>Histidyl-tRNA synthetase OS=Rhipicephalus zambeziensis OX=60191 PE=3 SV=1</t>
  </si>
  <si>
    <t>L7MBK8</t>
  </si>
  <si>
    <t>Putative calcium-dependent cysteine protease (Fragment) OS=Rhipicephalus pulchellus OX=72859 PE=2 SV=1</t>
  </si>
  <si>
    <t>A0A224YNU2</t>
  </si>
  <si>
    <t>Golgi apparatus protein 1 OS=Rhipicephalus zambeziensis OX=60191 PE=4 SV=1</t>
  </si>
  <si>
    <t>A0A1E1X9M5</t>
  </si>
  <si>
    <t>Putative golgi reassembly stacking protein grasp65 OS=Rhipicephalus pulchellus OX=72859 PE=2 SV=1</t>
  </si>
  <si>
    <t>Putative chaperonin chaperonin OS=Amblyomma aureolatum OX=187763 PE=2 SV=1</t>
  </si>
  <si>
    <t>A0A224YMT2</t>
  </si>
  <si>
    <t>F-type H+-transporting ATPase subunit f OS=Rhipicephalus zambeziensis OX=60191 PE=4 SV=1</t>
  </si>
  <si>
    <t>A0A131YXQ8</t>
  </si>
  <si>
    <t>Dihydrolipoyl dehydrogenase OS=Rhipicephalus zambeziensis OX=60191 PE=3 SV=1</t>
  </si>
  <si>
    <t>L7M116</t>
  </si>
  <si>
    <t>3-hydroxyisobutyryl-CoA hydrolase, mitochondrial OS=Rhipicephalus appendiculatus OX=34631 PE=3 SV=1</t>
  </si>
  <si>
    <t>A0A224Z7S9</t>
  </si>
  <si>
    <t>A0A224Z4Y4</t>
  </si>
  <si>
    <t>Myosin regulatory light chain 12 OS=Rhipicephalus zambeziensis OX=60191 PE=4 SV=1</t>
  </si>
  <si>
    <t>V5HJG4</t>
  </si>
  <si>
    <t>Rho GDP-dissociation inhibitor OS=Rhipicephalus zambeziensis OX=60191 PE=4 SV=1</t>
  </si>
  <si>
    <t>L7M6S3</t>
  </si>
  <si>
    <t>Putative acetyl-coa hydrolase OS=Rhipicephalus pulchellus OX=72859 PE=2 SV=1</t>
  </si>
  <si>
    <t>A0A131YQG3</t>
  </si>
  <si>
    <t>A0A0K8RKI9</t>
  </si>
  <si>
    <t>Aspartate aminotransferase OS=Ixodes ricinus OX=34613 PE=2 SV=1</t>
  </si>
  <si>
    <t>Large subunit ribosomal protein L28e OS=Rhipicephalus zambeziensis OX=60191 PE=4 SV=1</t>
  </si>
  <si>
    <t>A0A1E1X7E2</t>
  </si>
  <si>
    <t>Putative myosin class ii heavy chain OS=Amblyomma aureolatum OX=187763 PE=2 SV=1</t>
  </si>
  <si>
    <t>Metalloprotease m41 ftsh OS=Rhipicephalus zambeziensis OX=60191 PE=3 SV=1</t>
  </si>
  <si>
    <t>A0A1E1XLZ9</t>
  </si>
  <si>
    <t>Putative vigilin OS=Amblyomma sculptum OX=1581419 PE=2 SV=1</t>
  </si>
  <si>
    <t>A0A131X8G7</t>
  </si>
  <si>
    <t>Putative short chain acyl-coa dehydrogen OS=Hyalomma excavatum OX=257692 PE=2 SV=1</t>
  </si>
  <si>
    <t>L7M5A9</t>
  </si>
  <si>
    <t>Putative alpha-2-macroglobulin receptor-associated protein OS=Rhipicephalus pulchellus OX=72859 PE=2 SV=1</t>
  </si>
  <si>
    <t>L7MGV6</t>
  </si>
  <si>
    <t>Putative splicing factor 3b subunit 1 (Fragment) OS=Rhipicephalus pulchellus OX=72859 PE=2 SV=1</t>
  </si>
  <si>
    <t>Putative myosin binding subunit OS=Rhipicephalus pulchellus OX=72859 PE=2 SV=1</t>
  </si>
  <si>
    <t>A0A224ZB22</t>
  </si>
  <si>
    <t>Vacuole membrane protein OS=Rhipicephalus zambeziensis OX=60191 PE=4 SV=1</t>
  </si>
  <si>
    <t>A0A224Z241</t>
  </si>
  <si>
    <t>Integral to membrane OS=Rhipicephalus zambeziensis OX=60191 PE=4 SV=1</t>
  </si>
  <si>
    <t>A0A224Z7D1</t>
  </si>
  <si>
    <t>Cytochrome P450, family 3, subfamily A OS=Rhipicephalus appendiculatus OX=34631 PE=3 SV=1</t>
  </si>
  <si>
    <t>A0A1E1X305</t>
  </si>
  <si>
    <t>Putative calmodulin OS=Amblyomma aureolatum OX=187763 PE=2 SV=1</t>
  </si>
  <si>
    <t>L7M7N7</t>
  </si>
  <si>
    <t>A0A224YQ40</t>
  </si>
  <si>
    <t>26S proteasome regulatory subunit N3 OS=Rhipicephalus zambeziensis OX=60191 PE=4 SV=1</t>
  </si>
  <si>
    <t>L7LUQ0</t>
  </si>
  <si>
    <t>L7M3A3</t>
  </si>
  <si>
    <t>L7LXL2</t>
  </si>
  <si>
    <t>G3MNS8</t>
  </si>
  <si>
    <t>L7MCN0</t>
  </si>
  <si>
    <t>Putative thioredoxin/protein disulfide isomerase (Fragment) OS=Rhipicephalus pulchellus OX=72859 PE=2 SV=1</t>
  </si>
  <si>
    <t>L-gulonate 3-dehydrogenase OS=Rhipicephalus appendiculatus OX=34631 PE=4 SV=1</t>
  </si>
  <si>
    <t>A0A131YM50</t>
  </si>
  <si>
    <t>L7LZJ3</t>
  </si>
  <si>
    <t>A0A224YRH0</t>
  </si>
  <si>
    <t>Putative dolichyl-diphosphooligosaccharide--protein glycosyltransferase subunit 2 OS=Amblyomma triste OX=251400 PE=2 SV=1</t>
  </si>
  <si>
    <t>A0A224Z7N2</t>
  </si>
  <si>
    <t>Putative aspartyl/asparaginyl-trna synthetase translation (Fragment) OS=Hyalomma excavatum OX=257692 PE=2 SV=1</t>
  </si>
  <si>
    <t>A0A224YTA2</t>
  </si>
  <si>
    <t>Alpha-aspartyl dipeptidase OS=Rhipicephalus zambeziensis OX=60191 PE=4 SV=1</t>
  </si>
  <si>
    <t>A0A224YVZ9</t>
  </si>
  <si>
    <t>Coatomer subunit gamma OS=Rhipicephalus zambeziensis OX=60191 PE=3 SV=1</t>
  </si>
  <si>
    <t>A0A224Z9L0</t>
  </si>
  <si>
    <t>T-complex protein 1 subunit alpha OS=Rhipicephalus zambeziensis OX=60191 PE=3 SV=1</t>
  </si>
  <si>
    <t>L7LXJ2</t>
  </si>
  <si>
    <t>Legumain OS=Rhipicephalus zambeziensis OX=60191 PE=4 SV=1</t>
  </si>
  <si>
    <t>A0A131YLC2</t>
  </si>
  <si>
    <t>FAD synthetase OS=Rhipicephalus appendiculatus OX=34631 PE=4 SV=1</t>
  </si>
  <si>
    <t>A0A224YIA6</t>
  </si>
  <si>
    <t>3-dehydrosphinganine reductase OS=Rhipicephalus zambeziensis OX=60191 PE=3 SV=1</t>
  </si>
  <si>
    <t>Putative citrate lyase beta subunit carbohydrate transport and metabolism OS=Rhipicephalus pulchellus OX=72859 PE=2 SV=1</t>
  </si>
  <si>
    <t>A0A224YN39</t>
  </si>
  <si>
    <t>Putative mitochondrial oxodicarboxylate carrier protein (Fragment) OS=Hyalomma excavatum OX=257692 PE=2 SV=1</t>
  </si>
  <si>
    <t>L7LYQ7</t>
  </si>
  <si>
    <t>Putative calcium/calmodulin-dependent protein kinase ii OS=Rhipicephalus pulchellus OX=72859 PE=2 SV=1</t>
  </si>
  <si>
    <t>L7M027</t>
  </si>
  <si>
    <t>A0A1E1XQF0</t>
  </si>
  <si>
    <t>Putative synaptobrevin/vamp-like protein (Fragment) OS=Ixodes ricinus OX=34613 PE=2 SV=1</t>
  </si>
  <si>
    <t>Putative bifunctional atp sulfurylase/adenosine 5'-phosphosulfate kinase OS=Rhipicephalus pulchellus OX=72859 PE=2 SV=1</t>
  </si>
  <si>
    <t>Putative ubiquitin c-terminal hydrolase posttranslational modification (Fragment) OS=Rhipicephalus pulchellus OX=72859 PE=2 SV=1</t>
  </si>
  <si>
    <t>L7LX54</t>
  </si>
  <si>
    <t>A0A224Z6B6</t>
  </si>
  <si>
    <t>Prominin protein OS=Rhipicephalus zambeziensis OX=60191 PE=4 SV=1</t>
  </si>
  <si>
    <t>A0A224Z481</t>
  </si>
  <si>
    <t>A0A131YW45</t>
  </si>
  <si>
    <t>Optic atrophy protein 1 OS=Rhipicephalus appendiculatus OX=34631 PE=3 SV=1</t>
  </si>
  <si>
    <t>L7M6R8</t>
  </si>
  <si>
    <t>Putative actin-binding protein OS=Rhipicephalus pulchellus OX=72859 PE=2 SV=1</t>
  </si>
  <si>
    <t>A0A034WXL7</t>
  </si>
  <si>
    <t>Glutathione peroxidase (Fragment) OS=Rhipicephalus microplus OX=6941 PE=3 SV=1</t>
  </si>
  <si>
    <t>A0A224YVT3</t>
  </si>
  <si>
    <t>Choline transporter like protein OS=Rhipicephalus zambeziensis OX=60191 PE=3 SV=1</t>
  </si>
  <si>
    <t>L7M7Z4</t>
  </si>
  <si>
    <t>Putative mov34/mpn/pad-1 family OS=Rhipicephalus pulchellus OX=72859 PE=2 SV=1</t>
  </si>
  <si>
    <t>Galectin OS=Hyalomma excavatum OX=257692 PE=2 SV=1</t>
  </si>
  <si>
    <t>L7M2B8</t>
  </si>
  <si>
    <t>Putative n-acylaminoacyl-peptide hydrolase OS=Rhipicephalus pulchellus OX=72859 PE=2 SV=1</t>
  </si>
  <si>
    <t>A0A131YQ91</t>
  </si>
  <si>
    <t>Pcolce OS=Rhipicephalus appendiculatus OX=34631 PE=4 SV=1</t>
  </si>
  <si>
    <t>Putative vesicle-associated membrane protein 7 (Fragment) OS=Amblyomma americanum OX=6943 PE=2 SV=1</t>
  </si>
  <si>
    <t>A0A224ZBQ6</t>
  </si>
  <si>
    <t>Aspartate aminotransferase OS=Rhipicephalus pulchellus OX=72859 PE=2 SV=1</t>
  </si>
  <si>
    <t>L7M444</t>
  </si>
  <si>
    <t>L7LZL0</t>
  </si>
  <si>
    <t>Putative ubiquitin-specific protease OS=Rhipicephalus pulchellus OX=72859 PE=2 SV=1</t>
  </si>
  <si>
    <t>A0A224Y399</t>
  </si>
  <si>
    <t>Dolichyl-diphosphooligosaccharide--protein glycosyltransferase subunit DAD1 OS=Rhipicephalus pulchellus OX=72859 PE=2 SV=1</t>
  </si>
  <si>
    <t>A0A034WU82</t>
  </si>
  <si>
    <t>A0A224Z567</t>
  </si>
  <si>
    <t>Nucleolar protein 58 OS=Rhipicephalus zambeziensis OX=60191 PE=4 SV=1</t>
  </si>
  <si>
    <t>Tumor protein d52 like 1 (Fragment) OS=Rhipicephalus zambeziensis OX=60191 PE=4 SV=1</t>
  </si>
  <si>
    <t>A0A224YIQ1</t>
  </si>
  <si>
    <t>A0A131YW33</t>
  </si>
  <si>
    <t>Protein disulfide isomerase family A, member 5 OS=Rhipicephalus appendiculatus OX=34631 PE=4 SV=1</t>
  </si>
  <si>
    <t>L7MF22</t>
  </si>
  <si>
    <t>A0A224Z4V4</t>
  </si>
  <si>
    <t>Calponin OS=Rhipicephalus zambeziensis OX=60191 PE=3 SV=1</t>
  </si>
  <si>
    <t>A0A224ZBQ4</t>
  </si>
  <si>
    <t>Zn dependent peptidase OS=Rhipicephalus zambeziensis OX=60191 PE=4 SV=1</t>
  </si>
  <si>
    <t>L7M2K2</t>
  </si>
  <si>
    <t>A0A131Z3R4</t>
  </si>
  <si>
    <t>Mitochondrial pyruvate carrier OS=Rhipicephalus appendiculatus OX=34631 PE=3 SV=1</t>
  </si>
  <si>
    <t>A0A224YXE6</t>
  </si>
  <si>
    <t>E3 ubiquitin-protein ligase EDD1 OS=Rhipicephalus zambeziensis OX=60191 PE=4 SV=1</t>
  </si>
  <si>
    <t>A0A224YS56</t>
  </si>
  <si>
    <t>L7M6J3</t>
  </si>
  <si>
    <t>A0A224YM56</t>
  </si>
  <si>
    <t>Putative nuclear migration protein nudc OS=Rhipicephalus pulchellus OX=72859 PE=2 SV=1</t>
  </si>
  <si>
    <t>L7LZW2</t>
  </si>
  <si>
    <t>Putative attractin and platelet-activating factor acetylhydrolase OS=Rhipicephalus pulchellus OX=72859 PE=2 SV=1</t>
  </si>
  <si>
    <t>A0A131Z3D1</t>
  </si>
  <si>
    <t>Glutathione peroxidase OS=Rhipicephalus appendiculatus OX=34631 PE=4 SV=1</t>
  </si>
  <si>
    <t>26s proteasome regulatory complex atpase rpt1 OS=Rhipicephalus zambeziensis OX=60191 PE=3 SV=1</t>
  </si>
  <si>
    <t>L7ML81</t>
  </si>
  <si>
    <t>Putative secreted peptide (Fragment) OS=Amblyomma sculptum OX=1581419 PE=2 SV=1</t>
  </si>
  <si>
    <t>A0A224YLQ5</t>
  </si>
  <si>
    <t>L7M462</t>
  </si>
  <si>
    <t>Putative epsin 2 OS=Rhipicephalus pulchellus OX=72859 PE=2 SV=1</t>
  </si>
  <si>
    <t>A0A224Z1Q9</t>
  </si>
  <si>
    <t>L7M4H9</t>
  </si>
  <si>
    <t>A0A224YLV7</t>
  </si>
  <si>
    <t>5 aminolevulinate synthase OS=Rhipicephalus zambeziensis OX=60191 PE=3 SV=1</t>
  </si>
  <si>
    <t>A0A131YTF0</t>
  </si>
  <si>
    <t>Succinate--CoA ligase [GDP-forming] subunit beta, mitochondrial OS=Rhipicephalus appendiculatus OX=34631 PE=3 SV=1</t>
  </si>
  <si>
    <t>L7M834</t>
  </si>
  <si>
    <t>Putative phenylalanyl-trna synthetase beta subunit OS=Rhipicephalus pulchellus OX=72859 PE=2 SV=1</t>
  </si>
  <si>
    <t>Putative polya-specific ribonuclease parn OS=Rhipicephalus pulchellus OX=72859 PE=2 SV=1</t>
  </si>
  <si>
    <t>B7P0P1</t>
  </si>
  <si>
    <t>DNA topoisomerase 2 OS=Ixodes scapularis OX=6945 GN=8023133 PE=3 SV=1</t>
  </si>
  <si>
    <t>A0A131YGS4</t>
  </si>
  <si>
    <t>Polypeptide N-acetylgalactosaminyltransferase OS=Rhipicephalus appendiculatus OX=34631 PE=3 SV=1</t>
  </si>
  <si>
    <t>L7M270</t>
  </si>
  <si>
    <t>Putative caspase OS=Rhipicephalus pulchellus OX=72859 PE=2 SV=1</t>
  </si>
  <si>
    <t>O97116</t>
  </si>
  <si>
    <t>cAMP-dependent protein kinase catalytic subunit isoform 3 OS=Amblyomma americanum OX=6943 GN=APK-C3 PE=2 SV=1</t>
  </si>
  <si>
    <t>A0A131XPC6</t>
  </si>
  <si>
    <t>ER membrane protein complex subunit 4 OS=Rhipicephalus pulchellus OX=72859 PE=2 SV=1</t>
  </si>
  <si>
    <t>A0A131YSR9</t>
  </si>
  <si>
    <t>Dipeptidyl peptidase 3 OS=Rhipicephalus zambeziensis OX=60191 PE=3 SV=1</t>
  </si>
  <si>
    <t>L7M9E8</t>
  </si>
  <si>
    <t>Putative molecular chaperones grp170/sil1 hsp70 superfamily OS=Rhipicephalus pulchellus OX=72859 PE=2 SV=1</t>
  </si>
  <si>
    <t>L7M798</t>
  </si>
  <si>
    <t>Lipocalin 35 (Fragment) OS=Rhipicephalus microplus OX=6941 PE=4 SV=1</t>
  </si>
  <si>
    <t>L7M1G3</t>
  </si>
  <si>
    <t>Putative trna-specific adenosine deaminase 1 OS=Rhipicephalus pulchellus OX=72859 PE=2 SV=1</t>
  </si>
  <si>
    <t>Putative ca2+ sensor ef-hand superfamily OS=Rhipicephalus pulchellus OX=72859 PE=2 SV=1</t>
  </si>
  <si>
    <t>L7MIK4</t>
  </si>
  <si>
    <t>A0A034WZ19</t>
  </si>
  <si>
    <t>Putative gtp-binding protein drg1 odn superfamily (Fragment) OS=Rhipicephalus pulchellus OX=72859 PE=2 SV=1</t>
  </si>
  <si>
    <t>L7M0U9</t>
  </si>
  <si>
    <t>Putative vesicle coat complex copii subunit sec24/subunit sfb2 OS=Rhipicephalus pulchellus OX=72859 PE=2 SV=1</t>
  </si>
  <si>
    <t>L7M7D4</t>
  </si>
  <si>
    <t>Putative nadh:ubiquinone oxidoreductase ndufv2/24 kd subunit OS=Rhipicephalus pulchellus OX=72859 PE=2 SV=1</t>
  </si>
  <si>
    <t>A0A224YLY0</t>
  </si>
  <si>
    <t>Putative serine protease (Fragment) OS=Rhipicephalus pulchellus OX=72859 PE=2 SV=1</t>
  </si>
  <si>
    <t>L7M619</t>
  </si>
  <si>
    <t>Kinesin-like protein OS=Rhipicephalus pulchellus OX=72859 PE=2 SV=1</t>
  </si>
  <si>
    <t>L7MDB3</t>
  </si>
  <si>
    <t>Malate dehydrogenase (Fragment) OS=Rhipicephalus pulchellus OX=72859 PE=2 SV=1</t>
  </si>
  <si>
    <t>L7M870</t>
  </si>
  <si>
    <t>Putative 3-hydroxyacyl-coa dehydrogenase OS=Rhipicephalus pulchellus OX=72859 PE=2 SV=1</t>
  </si>
  <si>
    <t>V5I065</t>
  </si>
  <si>
    <t>Cargo transport protein OS=Rhipicephalus appendiculatus OX=34631 PE=3 SV=1</t>
  </si>
  <si>
    <t>A0A131XPH5</t>
  </si>
  <si>
    <t>Putative aldehyde dehydrogenase OS=Rhipicephalus pulchellus OX=72859 PE=2 SV=1</t>
  </si>
  <si>
    <t>G3MGF5</t>
  </si>
  <si>
    <t>V5HRG9</t>
  </si>
  <si>
    <t>Q86G63</t>
  </si>
  <si>
    <t>L7M9K6</t>
  </si>
  <si>
    <t>F0J9Z3</t>
  </si>
  <si>
    <t>RAS oncogene family member RAB1 OS=Amblyomma variegatum OX=34610 PE=2 SV=1</t>
  </si>
  <si>
    <t>L7M8A8</t>
  </si>
  <si>
    <t>Putative chaperonin OS=Rhipicephalus pulchellus OX=72859 PE=2 SV=1</t>
  </si>
  <si>
    <t>L7M3J1</t>
  </si>
  <si>
    <t>L7MGK9</t>
  </si>
  <si>
    <t>Actin-related protein 2/3 complex subunit 5 OS=Rhipicephalus pulchellus OX=72859 PE=2 SV=1</t>
  </si>
  <si>
    <t>V5HPZ8</t>
  </si>
  <si>
    <t>Putative rna-binding protein 5-a (Fragment) OS=Ixodes ricinus OX=34613 PE=2 SV=1</t>
  </si>
  <si>
    <t>Putative maspardin OS=Rhipicephalus pulchellus OX=72859 PE=2 SV=1</t>
  </si>
  <si>
    <t>A0A224YTE8</t>
  </si>
  <si>
    <t>Methylmalonate-semialdehyde dehydrogenase OS=Rhipicephalus zambeziensis OX=60191 PE=4 SV=1</t>
  </si>
  <si>
    <t>A0A131YQD2</t>
  </si>
  <si>
    <t>Pseudouridine-5'-monophosphatase OS=Rhipicephalus appendiculatus OX=34631 PE=4 SV=1</t>
  </si>
  <si>
    <t>A0A224Z677</t>
  </si>
  <si>
    <t>Poly(A) polymerase OS=Rhipicephalus zambeziensis OX=60191 PE=4 SV=1</t>
  </si>
  <si>
    <t>A0A224YMH7</t>
  </si>
  <si>
    <t>L7LSB3</t>
  </si>
  <si>
    <t>Putative m28 zn-peptidase glutaminyl cyclase OS=Rhipicephalus pulchellus OX=72859 PE=2 SV=1</t>
  </si>
  <si>
    <t>L7MDZ5</t>
  </si>
  <si>
    <t>Putative neurofilament heavy polypeptide (Fragment) OS=Rhipicephalus pulchellus OX=72859 PE=2 SV=1</t>
  </si>
  <si>
    <t>L7MJT4</t>
  </si>
  <si>
    <t>L7LYL5</t>
  </si>
  <si>
    <t>A0A0C9R1B4</t>
  </si>
  <si>
    <t>Putative translocase of outer membrane 40 OS=Rhipicephalus pulchellus OX=72859 PE=2 SV=1</t>
  </si>
  <si>
    <t>G3MKP9</t>
  </si>
  <si>
    <t>Vitronectin receptor alpha subunit OS=Rhipicephalus zambeziensis OX=60191 PE=3 SV=1</t>
  </si>
  <si>
    <t>A0A224YR26</t>
  </si>
  <si>
    <t>40s ribosomal protein s4 OS=Rhipicephalus zambeziensis OX=60191 PE=3 SV=1</t>
  </si>
  <si>
    <t>L7M5H2</t>
  </si>
  <si>
    <t>L7M6U3</t>
  </si>
  <si>
    <t>A0A224YWF2</t>
  </si>
  <si>
    <t>L7MF21</t>
  </si>
  <si>
    <t>Putative f-actin capping protein alpha subunit (Fragment) OS=Rhipicephalus pulchellus OX=72859 PE=2 SV=1</t>
  </si>
  <si>
    <t>L7M450</t>
  </si>
  <si>
    <t>Putative myosin light chain cytoplasmic OS=Rhipicephalus pulchellus OX=72859 PE=2 SV=1</t>
  </si>
  <si>
    <t>L7MHT3</t>
  </si>
  <si>
    <t>Putative low-density lipoprotein receptor (Fragment) OS=Rhipicephalus pulchellus OX=72859 PE=2 SV=1</t>
  </si>
  <si>
    <t>L7MK00</t>
  </si>
  <si>
    <t>Putative tick serine protease (Fragment) OS=Rhipicephalus pulchellus OX=72859 PE=2 SV=1</t>
  </si>
  <si>
    <t>L7MLK1</t>
  </si>
  <si>
    <t>Secreted protein 8 OS=Rhipicephalus microplus OX=6941 PE=4 SV=1</t>
  </si>
  <si>
    <t>A0A224YY15</t>
  </si>
  <si>
    <t>Lissencephaly-1 homolog OS=Rhipicephalus zambeziensis OX=60191 PE=3 SV=1</t>
  </si>
  <si>
    <t>A0A224Y2Z8</t>
  </si>
  <si>
    <t>Cubilin OS=Rhipicephalus zambeziensis OX=60191 PE=4 SV=1</t>
  </si>
  <si>
    <t>V5IEV0</t>
  </si>
  <si>
    <t>Metalloendopeptidase OS=Ixodes ricinus OX=34613 PE=2 SV=1</t>
  </si>
  <si>
    <t>L7LZP0</t>
  </si>
  <si>
    <t>L7M6Q1</t>
  </si>
  <si>
    <t>Midgut cysteine proteinase 2 OS=Rhipicephalus zambeziensis OX=60191 PE=3 SV=1</t>
  </si>
  <si>
    <t>L7M5F2</t>
  </si>
  <si>
    <t>Putative transformer 2 alpha log OS=Rhipicephalus pulchellus OX=72859 PE=2 SV=1</t>
  </si>
  <si>
    <t>L7M7C9</t>
  </si>
  <si>
    <t>Putative u2 snrnp splicing factor small subunit OS=Ixodes ricinus OX=34613 PE=2 SV=1</t>
  </si>
  <si>
    <t>A0A131YDH6</t>
  </si>
  <si>
    <t>L7M796</t>
  </si>
  <si>
    <t>Putative ixodegrin OS=Rhipicephalus pulchellus OX=72859 PE=2 SV=1</t>
  </si>
  <si>
    <t>A0A224YWZ5</t>
  </si>
  <si>
    <t>Putative eukaryotic translation initiation factor OS=Ixodes ricinus OX=34613 PE=2 SV=1</t>
  </si>
  <si>
    <t>A0A131Z2D8</t>
  </si>
  <si>
    <t>T-complex protein 1 subunit beta OS=Rhipicephalus appendiculatus OX=34631 PE=3 SV=1</t>
  </si>
  <si>
    <t>Activator of 90 kDa heat shock protein atpase log 1 OS=Rhipicephalus zambeziensis OX=60191 PE=4 SV=1</t>
  </si>
  <si>
    <t>F0J9I5</t>
  </si>
  <si>
    <t>40S ribosomal protein S11 OS=Dermacentor variabilis OX=34621 PE=2 SV=1</t>
  </si>
  <si>
    <t>L7M5Y2</t>
  </si>
  <si>
    <t>A0A131YMQ4</t>
  </si>
  <si>
    <t>T-complex protein 1 subunit zeta OS=Rhipicephalus appendiculatus OX=34631 PE=3 SV=1</t>
  </si>
  <si>
    <t>A0A224Z0R5</t>
  </si>
  <si>
    <t>A0A1E1X8D3</t>
  </si>
  <si>
    <t>Homogentisate 1,2-dioxygenase OS=Rhipicephalus zambeziensis OX=60191 PE=4 SV=1</t>
  </si>
  <si>
    <t>L7M5D4</t>
  </si>
  <si>
    <t>Putative map kinase activated protein-kinase-2 OS=Rhipicephalus pulchellus OX=72859 PE=2 SV=1</t>
  </si>
  <si>
    <t>L7ML09</t>
  </si>
  <si>
    <t>Defective in cullin neddylation protein (Fragment) OS=Rhipicephalus pulchellus OX=72859 PE=2 SV=1</t>
  </si>
  <si>
    <t>Putative histone macroh2a1.1 strongylocentrotus purpuratus: similar to histone OS=Rhipicephalus pulchellus OX=72859 PE=2 SV=1</t>
  </si>
  <si>
    <t>L7M720</t>
  </si>
  <si>
    <t>Putative heat shock protein OS=Rhipicephalus pulchellus OX=72859 PE=2 SV=1</t>
  </si>
  <si>
    <t>A0A224Z335</t>
  </si>
  <si>
    <t>Ubiquitin thioesterase OS=Rhipicephalus zambeziensis OX=60191 PE=3 SV=1</t>
  </si>
  <si>
    <t>L7MGY9</t>
  </si>
  <si>
    <t>L7LX49</t>
  </si>
  <si>
    <t>Putative deoxyuridine triphosphatase OS=Rhipicephalus pulchellus OX=72859 PE=2 SV=1</t>
  </si>
  <si>
    <t>Putative microtubule-associated protein futsch (Fragment) OS=Rhipicephalus pulchellus OX=72859 PE=2 SV=1</t>
  </si>
  <si>
    <t>A0A034WWK3</t>
  </si>
  <si>
    <t>Peptidyl-prolyl cis-trans isomerase OS=Rhipicephalus microplus OX=6941 PE=3 SV=1</t>
  </si>
  <si>
    <t>Putative ras-related c3 botulinum toxin substrate 1 OS=Ixodes ricinus OX=34613 PE=2 SV=1</t>
  </si>
  <si>
    <t>G3MRB8</t>
  </si>
  <si>
    <t>Carboxypeptidase OS=Amblyomma maculatum OX=34609 PE=2 SV=1</t>
  </si>
  <si>
    <t>Putative 60 kDa heat shock protein OS=Rhipicephalus pulchellus OX=72859 PE=2 SV=1</t>
  </si>
  <si>
    <t>Prolyl 4 hydroxylase alpha subunit protein OS=Rhipicephalus zambeziensis OX=60191 PE=4 SV=1</t>
  </si>
  <si>
    <t>A0A224YTX9</t>
  </si>
  <si>
    <t>Aspartyl-tRNA synthetase OS=Rhipicephalus zambeziensis OX=60191 PE=3 SV=1</t>
  </si>
  <si>
    <t>A0A1E1XGS0</t>
  </si>
  <si>
    <t>A0A224Z7S4</t>
  </si>
  <si>
    <t>Threonine 3-dehydrogenase OS=Rhipicephalus zambeziensis OX=60191 PE=4 SV=1</t>
  </si>
  <si>
    <t>Glycylpeptide N-tetradecanoyltransferase OS=Amblyomma aureolatum OX=187763 PE=2 SV=1</t>
  </si>
  <si>
    <t>A0A131Z408</t>
  </si>
  <si>
    <t>Translocon-associated protein subunit delta OS=Rhipicephalus appendiculatus OX=34631 PE=4 SV=1</t>
  </si>
  <si>
    <t>L7MCV8</t>
  </si>
  <si>
    <t>Putative ecdysone-induced protein (Fragment) OS=Rhipicephalus pulchellus OX=72859 PE=2 SV=1</t>
  </si>
  <si>
    <t>Putative atp synthase h+ transporting mitochondrial f1 complex delta subunit OS=Rhipicephalus pulchellus OX=72859 PE=2 SV=1</t>
  </si>
  <si>
    <t>L7M2H2</t>
  </si>
  <si>
    <t>Coronin OS=Rhipicephalus pulchellus OX=72859 PE=2 SV=1</t>
  </si>
  <si>
    <t>A0A224Z7N5</t>
  </si>
  <si>
    <t>40S ribosomal protein S21 OS=Rhipicephalus zambeziensis OX=60191 PE=3 SV=1</t>
  </si>
  <si>
    <t>A0A1E1X3M8</t>
  </si>
  <si>
    <t>Putative bisphosphate 3'-nucleotidase bpnt1/inositol polyphosphate 1-phosphatase OS=Rhipicephalus pulchellus OX=72859 PE=2 SV=1</t>
  </si>
  <si>
    <t>A0A224YZF6</t>
  </si>
  <si>
    <t>Putative ras-related protein OS=Rhipicephalus pulchellus OX=72859 PE=2 SV=1</t>
  </si>
  <si>
    <t>A0A224YUF3</t>
  </si>
  <si>
    <t>NADH dehydrogenase [ubiquinone] 1 alpha subcomplex subunit 10, mitochondrial OS=Rhipicephalus zambeziensis OX=60191 PE=3 SV=1</t>
  </si>
  <si>
    <t>Mitochondrial tricarboxylate/dicarboxylate carrier OS=Rhipicephalus zambeziensis OX=60191 PE=3 SV=1</t>
  </si>
  <si>
    <t>L7M4F5</t>
  </si>
  <si>
    <t>DnaJ-like protein subfamily A member 1 OS=Rhipicephalus zambeziensis OX=60191 PE=3 SV=1</t>
  </si>
  <si>
    <t>A0A224Y1F8</t>
  </si>
  <si>
    <t>L7M4U7</t>
  </si>
  <si>
    <t>Eukaryotic translation initiation factor 3 subunit F OS=Rhipicephalus pulchellus OX=72859 PE=2 SV=1</t>
  </si>
  <si>
    <t>Glucose-6-phosphate 1-epimerase OS=Rhipicephalus pulchellus OX=72859 PE=2 SV=1</t>
  </si>
  <si>
    <t>L7MKC7</t>
  </si>
  <si>
    <t>Putative c-mpl binding protein (Fragment) OS=Rhipicephalus pulchellus OX=72859 PE=2 SV=1</t>
  </si>
  <si>
    <t>Beta-galactosidase (Fragment) OS=Amblyomma aureolatum OX=187763 PE=2 SV=1</t>
  </si>
  <si>
    <t>A0A131YNE4</t>
  </si>
  <si>
    <t>GDP-L-fucose synthase OS=Rhipicephalus appendiculatus OX=34631 PE=3 SV=1</t>
  </si>
  <si>
    <t>L7M8S5</t>
  </si>
  <si>
    <t>Putative m13 family peptidase OS=Rhipicephalus pulchellus OX=72859 PE=2 SV=1</t>
  </si>
  <si>
    <t>L7M4J4</t>
  </si>
  <si>
    <t>Putative very long chain acyl-coa dehydrogenase OS=Hyalomma excavatum OX=257692 PE=2 SV=1</t>
  </si>
  <si>
    <t>A0A224YKP1</t>
  </si>
  <si>
    <t>Cytochrome b5 domain containing protein OS=Rhipicephalus zambeziensis OX=60191 PE=3 SV=1</t>
  </si>
  <si>
    <t>A0A224Z0Y4</t>
  </si>
  <si>
    <t>Putative sec5 subunit of exocyst complex OS=Rhipicephalus pulchellus OX=72859 PE=2 SV=1</t>
  </si>
  <si>
    <t>G3MGQ1</t>
  </si>
  <si>
    <t>Putative heteroproteinous nuclear ribonucleoprotein l (Fragment) OS=Rhipicephalus pulchellus OX=72859 PE=2 SV=1</t>
  </si>
  <si>
    <t>L7M7F5</t>
  </si>
  <si>
    <t>L7M7E3</t>
  </si>
  <si>
    <t>alpha-1,2-Mannosidase OS=Rhipicephalus pulchellus OX=72859 PE=2 SV=1</t>
  </si>
  <si>
    <t>L7MJ57</t>
  </si>
  <si>
    <t>Putative prolow-density lipoprotein receptor-related protein 1 (Fragment) OS=Rhipicephalus pulchellus OX=72859 PE=2 SV=1</t>
  </si>
  <si>
    <t>L7M801</t>
  </si>
  <si>
    <t>Adenosylhomocysteinase OS=Amblyomma maculatum OX=34609 PE=2 SV=1</t>
  </si>
  <si>
    <t>L7M6W4</t>
  </si>
  <si>
    <t>A0A131Z9D9</t>
  </si>
  <si>
    <t>Metalloprotease (Fragment) OS=Rhipicephalus appendiculatus OX=34631 PE=4 SV=1</t>
  </si>
  <si>
    <t>L7MII0</t>
  </si>
  <si>
    <t>Putative dolichyl-diphosphooligosaccharide--protein glycosyltransferase subunit 2 (Fragment) OS=Rhipicephalus pulchellus OX=72859 PE=2 SV=1</t>
  </si>
  <si>
    <t>A0A034WTT9</t>
  </si>
  <si>
    <t>Secreted protein 19 OS=Rhipicephalus microplus OX=6941 PE=4 SV=1</t>
  </si>
  <si>
    <t>A0A224Z4S7</t>
  </si>
  <si>
    <t>Ubiquinone biosynthesis monooxygenase Coq6 OS=Rhipicephalus zambeziensis OX=60191 PE=4 SV=1</t>
  </si>
  <si>
    <t>A0A131XAD0</t>
  </si>
  <si>
    <t>Putative translocase of outer mitochondrial membrane complex subunit OS=Hyalomma excavatum OX=257692 PE=2 SV=1</t>
  </si>
  <si>
    <t>Plastin-3 OS=Rhipicephalus zambeziensis OX=60191 PE=4 SV=1</t>
  </si>
  <si>
    <t>L7M4D7</t>
  </si>
  <si>
    <t>Putative ldl receptor adaptor protein OS=Rhipicephalus pulchellus OX=72859 PE=2 SV=1</t>
  </si>
  <si>
    <t>L7M3Z5</t>
  </si>
  <si>
    <t>L7M8S3</t>
  </si>
  <si>
    <t>Putative 26s proteasome regulatory complex subunit rpn8/psmd7 OS=Rhipicephalus pulchellus OX=72859 PE=2 SV=1</t>
  </si>
  <si>
    <t>L7MAC0</t>
  </si>
  <si>
    <t>Putative chaperonin chaperonin OS=Rhipicephalus pulchellus OX=72859 PE=2 SV=1</t>
  </si>
  <si>
    <t>A0A224YC84</t>
  </si>
  <si>
    <t>Adducin OS=Rhipicephalus zambeziensis OX=60191 PE=4 SV=1</t>
  </si>
  <si>
    <t>Glutathione S-transferase OS=Rhipicephalus zambeziensis OX=60191 PE=3 SV=1</t>
  </si>
  <si>
    <t>L7LYW2</t>
  </si>
  <si>
    <t>Putative actin-binding lim zn-finger protein limatin involved in axon guidance OS=Rhipicephalus pulchellus OX=72859 PE=2 SV=1</t>
  </si>
  <si>
    <t>L7M3P7</t>
  </si>
  <si>
    <t>A0A224YTR9</t>
  </si>
  <si>
    <t>L7M7V3</t>
  </si>
  <si>
    <t>Putative glyoxylate/hydroxypyruvate reduct OS=Rhipicephalus pulchellus OX=72859 PE=2 SV=1</t>
  </si>
  <si>
    <t>A0A034WXH1</t>
  </si>
  <si>
    <t>Vitellogenin 5 (Fragment) OS=Rhipicephalus microplus OX=6941 PE=4 SV=1</t>
  </si>
  <si>
    <t>G3MMG5</t>
  </si>
  <si>
    <t>GTP-binding ADP-ribosylation factor Arf6 (Fragment) OS=Amblyomma variegatum OX=34610 PE=2 SV=1</t>
  </si>
  <si>
    <t>A0A224YRT0</t>
  </si>
  <si>
    <t>Proteasome subunit alpha type OS=Amblyomma maculatum OX=34609 PE=2 SV=1</t>
  </si>
  <si>
    <t>L7M840</t>
  </si>
  <si>
    <t>Putative multifunctional chaperone 14-3-3 family OS=Rhipicephalus pulchellus OX=72859 PE=2 SV=1</t>
  </si>
  <si>
    <t>L7M7X6</t>
  </si>
  <si>
    <t>A0A224Z5G1</t>
  </si>
  <si>
    <t>B7PE61</t>
  </si>
  <si>
    <t>Putative splicing factor hnrnp-f OS=Ixodes ricinus OX=34613 PE=2 SV=1</t>
  </si>
  <si>
    <t>A0A224YD66</t>
  </si>
  <si>
    <t>Cold shock domain protein OS=Rhipicephalus zambeziensis OX=60191 PE=4 SV=1</t>
  </si>
  <si>
    <t>A0A131XBZ5</t>
  </si>
  <si>
    <t>Serine hydroxymethyltransferase (Fragment) OS=Hyalomma excavatum OX=257692 PE=2 SV=1</t>
  </si>
  <si>
    <t>A0A131XI93</t>
  </si>
  <si>
    <t>V5HBZ0</t>
  </si>
  <si>
    <t>Transcription factor BTF3 (Fragment) OS=Ixodes ricinus OX=34613 PE=2 SV=1</t>
  </si>
  <si>
    <t>A0A224YNG9</t>
  </si>
  <si>
    <t>Glucose-6-phosphate isomerase OS=Rhipicephalus zambeziensis OX=60191 PE=3 SV=1</t>
  </si>
  <si>
    <t>A0A023FX57</t>
  </si>
  <si>
    <t>Annexin (Fragment) OS=Amblyomma parvum OX=251391 PE=2 SV=1</t>
  </si>
  <si>
    <t>L7LW49</t>
  </si>
  <si>
    <t>Tubulin alpha chain (Fragment) OS=Amblyomma maculatum OX=34609 PE=2 SV=1</t>
  </si>
  <si>
    <t>V5IJB0</t>
  </si>
  <si>
    <t>Putative adp ribosylation factor 79f OS=Rhipicephalus pulchellus OX=72859 PE=2 SV=1</t>
  </si>
  <si>
    <t>A0A131Z5I2</t>
  </si>
  <si>
    <t>Mannosyl-oligosaccharide glucosidase OS=Rhipicephalus appendiculatus OX=34631 PE=4 SV=1</t>
  </si>
  <si>
    <t>L7MH89</t>
  </si>
  <si>
    <t>COX4 neighbor OS=Rhipicephalus appendiculatus OX=34631 PE=4 SV=1</t>
  </si>
  <si>
    <t>L7M8Z7</t>
  </si>
  <si>
    <t>A0A131Z1Y6</t>
  </si>
  <si>
    <t>S-(hydroxymethyl)glutathione dehydrogenase OS=Rhipicephalus appendiculatus OX=34631 PE=3 SV=1</t>
  </si>
  <si>
    <t>Putative vesicle trafficking protein sec1 OS=Rhipicephalus pulchellus OX=72859 PE=2 SV=1</t>
  </si>
  <si>
    <t>L7M0V0</t>
  </si>
  <si>
    <t>L7MGG4</t>
  </si>
  <si>
    <t>A0A131YWA1</t>
  </si>
  <si>
    <t>S-methyl-5'-thioadenosine phosphorylase OS=Rhipicephalus appendiculatus OX=34631 PE=3 SV=1</t>
  </si>
  <si>
    <t>L7M7K0</t>
  </si>
  <si>
    <t>Putative rab2a member ras oncoprotein family OS=Rhipicephalus pulchellus OX=72859 PE=2 SV=1</t>
  </si>
  <si>
    <t>L7LZR2</t>
  </si>
  <si>
    <t>L7LW45</t>
  </si>
  <si>
    <t>L7M0M4</t>
  </si>
  <si>
    <t>A0A224YW04</t>
  </si>
  <si>
    <t>L7LRV3</t>
  </si>
  <si>
    <t>Putative sf2 OS=Rhipicephalus pulchellus OX=72859 PE=2 SV=1</t>
  </si>
  <si>
    <t>L7LZZ9</t>
  </si>
  <si>
    <t>A8B3A8</t>
  </si>
  <si>
    <t>Triosephosphate isomerase OS=Rhipicephalus microplus OX=6941 GN=TIM PE=1 SV=1</t>
  </si>
  <si>
    <t>Putative proline and glutamine-rich splicing factor sfpq OS=Rhipicephalus pulchellus OX=72859 PE=2 SV=1</t>
  </si>
  <si>
    <t>A0A131Z8Q8</t>
  </si>
  <si>
    <t>Enoyl-CoA hydratase / long-chain 3-hydroxyacyl-CoA dehydrogenase (Fragment) OS=Rhipicephalus appendiculatus OX=34631 PE=4 SV=1</t>
  </si>
  <si>
    <t>L7M4S8</t>
  </si>
  <si>
    <t>Putative actin-binding cytoskeleton protein filamin (Fragment) OS=Amblyomma aureolatum OX=187763 PE=2 SV=1</t>
  </si>
  <si>
    <t>L7M6Z0</t>
  </si>
  <si>
    <t>Putative rap1a member of ras oncoprotein family OS=Rhipicephalus pulchellus OX=72859 PE=2 SV=1</t>
  </si>
  <si>
    <t>Cysteine proteinase OS=Rhipicephalus zambeziensis OX=60191 PE=3 SV=1</t>
  </si>
  <si>
    <t>A0A224YC34</t>
  </si>
  <si>
    <t>Putative 60s ribosomal protein l7 OS=Rhipicephalus pulchellus OX=72859 PE=2 SV=1</t>
  </si>
  <si>
    <t>GTP-binding nuclear protein OS=Rhipicephalus pulchellus OX=72859 PE=2 SV=1</t>
  </si>
  <si>
    <t>A0A034WXL2</t>
  </si>
  <si>
    <t>Salivary lipid-interacting protein 1 OS=Rhipicephalus microplus OX=6941 PE=4 SV=1</t>
  </si>
  <si>
    <t>L7MDE2</t>
  </si>
  <si>
    <t>Salivary gland metalloprotease OS=Rhipicephalus microplus OX=6941 GN=MP5 PE=2 SV=1</t>
  </si>
  <si>
    <t>Solute carrier family 13 member 5-like protein OS=Rhipicephalus appendiculatus OX=34631 PE=4 SV=1</t>
  </si>
  <si>
    <t>A0A034WXY0</t>
  </si>
  <si>
    <t>26S proteasome regulatory subunit N6 OS=Rhipicephalus zambeziensis OX=60191 PE=4 SV=1</t>
  </si>
  <si>
    <t>A0A224YZB6</t>
  </si>
  <si>
    <t>Pyridoxine kinase OS=Rhipicephalus zambeziensis OX=60191 PE=4 SV=1</t>
  </si>
  <si>
    <t>Nucleosome assembly protein 1-like 1 OS=Rhipicephalus zambeziensis OX=60191 PE=3 SV=1</t>
  </si>
  <si>
    <t>A0A131YT54</t>
  </si>
  <si>
    <t>Vacuolar assembly/sorting protein DID4, putative OS=Ixodes scapularis OX=6945 GN=8028565 PE=3 SV=1</t>
  </si>
  <si>
    <t>V5HH57</t>
  </si>
  <si>
    <t>Putative 26s protease regulatory subunit 7 OS=Rhipicephalus pulchellus OX=72859 PE=2 SV=1</t>
  </si>
  <si>
    <t>Putative secreted salivary gland peptide (Fragment) OS=Hyalomma excavatum OX=257692 PE=2 SV=1</t>
  </si>
  <si>
    <t>A0A224Z7B5</t>
  </si>
  <si>
    <t>Sugar transporter OS=Rhipicephalus zambeziensis OX=60191 PE=3 SV=1</t>
  </si>
  <si>
    <t>A0A034WU49</t>
  </si>
  <si>
    <t>Lipocalin 41 (Fragment) OS=Rhipicephalus microplus OX=6941 PE=4 SV=1</t>
  </si>
  <si>
    <t>Coatomer subunit epsilon OS=Rhipicephalus pulchellus OX=72859 PE=2 SV=1</t>
  </si>
  <si>
    <t>A0A224YI82</t>
  </si>
  <si>
    <t>Peptide chain release factor subunit 3 OS=Rhipicephalus zambeziensis OX=60191 PE=4 SV=1</t>
  </si>
  <si>
    <t>A0A224YTN6</t>
  </si>
  <si>
    <t>Annexin OS=Rhipicephalus zambeziensis OX=60191 PE=3 SV=1</t>
  </si>
  <si>
    <t>L7M3K7</t>
  </si>
  <si>
    <t>Elongation factor 2 OS=Rhipicephalus appendiculatus OX=34631 PE=4 SV=1</t>
  </si>
  <si>
    <t>A0A131YQT0</t>
  </si>
  <si>
    <t>L7M2C1</t>
  </si>
  <si>
    <t>Putative prohibitin OS=Rhipicephalus pulchellus OX=72859 PE=2 SV=1</t>
  </si>
  <si>
    <t>L7M3Q1</t>
  </si>
  <si>
    <t>Putative cullin 3a (Fragment) OS=Rhipicephalus pulchellus OX=72859 PE=2 SV=1</t>
  </si>
  <si>
    <t>Large subunit ribosomal protein L28 (Fragment) OS=Rhipicephalus zambeziensis OX=60191 PE=4 SV=1</t>
  </si>
  <si>
    <t>Ubiquitin carboxyl-terminal hydrolase OS=Rhipicephalus pulchellus OX=72859 PE=2 SV=1</t>
  </si>
  <si>
    <t>L7MJM3</t>
  </si>
  <si>
    <t>Putative g-protein alpha subunit (Fragment) OS=Rhipicephalus pulchellus OX=72859 PE=2 SV=1</t>
  </si>
  <si>
    <t>A0A224YYB5</t>
  </si>
  <si>
    <t>A0A224YJ06</t>
  </si>
  <si>
    <t>L7M5T1</t>
  </si>
  <si>
    <t>3-hydroxyisobutyrate dehydrogenase OS=Rhipicephalus pulchellus OX=72859 PE=2 SV=1</t>
  </si>
  <si>
    <t>L7M958</t>
  </si>
  <si>
    <t>Putative prohibitins and stomatins of the pid superfamily OS=Rhipicephalus pulchellus OX=72859 PE=2 SV=1</t>
  </si>
  <si>
    <t>L7M3C8</t>
  </si>
  <si>
    <t>L7M0J0</t>
  </si>
  <si>
    <t>L7M9V8</t>
  </si>
  <si>
    <t>Aquaporin OS=Rhipicephalus zambeziensis OX=60191 PE=3 SV=1</t>
  </si>
  <si>
    <t>A0A224YQR8</t>
  </si>
  <si>
    <t>Cuticle protein 10.9 OS=Rhipicephalus zambeziensis OX=60191 PE=4 SV=1</t>
  </si>
  <si>
    <t>A0A131YCR7</t>
  </si>
  <si>
    <t>L7LWZ7</t>
  </si>
  <si>
    <t>Putative maternal expression at 31b OS=Rhipicephalus pulchellus OX=72859 PE=2 SV=1</t>
  </si>
  <si>
    <t>Signal peptidase complex catalytic subunit SEC11 OS=Rhipicephalus pulchellus OX=72859 PE=2 SV=1</t>
  </si>
  <si>
    <t>L7M437</t>
  </si>
  <si>
    <t>Proteasome subunit beta type OS=Rhipicephalus pulchellus OX=72859 PE=2 SV=1</t>
  </si>
  <si>
    <t>L7MAA0</t>
  </si>
  <si>
    <t>ATP synthase subunit alpha OS=Rhipicephalus pulchellus OX=72859 PE=2 SV=1</t>
  </si>
  <si>
    <t>V5I1T0</t>
  </si>
  <si>
    <t>Histone H2B OS=Ixodes ricinus OX=34613 PE=2 SV=1</t>
  </si>
  <si>
    <t>G3MMT5</t>
  </si>
  <si>
    <t>Uncharacterized protein OS=Rhipicephalus annulatus OX=34611 PE=2 SV=1</t>
  </si>
  <si>
    <t>L7MGB9</t>
  </si>
  <si>
    <t>Putative aicar transformylase/imp cyclohydrolase/methylglyoxal synthase (Fragment) OS=Rhipicephalus pulchellus OX=72859 PE=2 SV=1</t>
  </si>
  <si>
    <t>L7M4L8</t>
  </si>
  <si>
    <t>Putative fast kinase domain-containing protein 2 (Fragment) OS=Rhipicephalus pulchellus OX=72859 PE=2 SV=1</t>
  </si>
  <si>
    <t>L7MAD6</t>
  </si>
  <si>
    <t>Lipocalin 42 (Fragment) OS=Rhipicephalus microplus OX=6941 PE=4 SV=1</t>
  </si>
  <si>
    <t>V5I153</t>
  </si>
  <si>
    <t>Transporter (Fragment) OS=Ixodes ricinus OX=34613 PE=2 SV=1</t>
  </si>
  <si>
    <t>L7MBP4</t>
  </si>
  <si>
    <t>L7LYW8</t>
  </si>
  <si>
    <t>L7MEG0</t>
  </si>
  <si>
    <t>Putative monocarboxylate transporter (Fragment) OS=Rhipicephalus pulchellus OX=72859 PE=2 SV=1</t>
  </si>
  <si>
    <t>A0A131XT28</t>
  </si>
  <si>
    <t>UTP--glucose-1-phosphate uridylyltransferase OS=Rhipicephalus appendiculatus OX=34631 PE=3 SV=1</t>
  </si>
  <si>
    <t>L7M8R4</t>
  </si>
  <si>
    <t>A0A131XIV5</t>
  </si>
  <si>
    <t>Glycine-rich protein 2 OS=Rhipicephalus microplus OX=6941 PE=4 SV=1</t>
  </si>
  <si>
    <t>Ferritin (Fragment) OS=Rhipicephalus microplus OX=6941 PE=2 SV=1</t>
  </si>
  <si>
    <t>A0A224Z508</t>
  </si>
  <si>
    <t>Sphingolipid delta-4 desaturase OS=Rhipicephalus zambeziensis OX=60191 PE=4 SV=1</t>
  </si>
  <si>
    <t>V9MMC1</t>
  </si>
  <si>
    <t>NADH-ubiquinone oxidoreductase chain 3 OS=Rhipicephalus appendiculatus OX=34631 GN=NAD3 PE=3 SV=1</t>
  </si>
  <si>
    <t>A0A224YD86</t>
  </si>
  <si>
    <t>S5MKN4</t>
  </si>
  <si>
    <t>Salivary protein Sal1 OS=Rhipicephalus annulatus OX=34611 PE=2 SV=1</t>
  </si>
  <si>
    <t>S5M306</t>
  </si>
  <si>
    <t>Salivary protein Sal2 OS=Rhipicephalus annulatus OX=34611 PE=2 SV=1</t>
  </si>
  <si>
    <t>ATP-dependent RNA helicase DDX5/DBP2 OS=Rhipicephalus zambeziensis OX=60191 PE=3 SV=1</t>
  </si>
  <si>
    <t>A0A131Z5S6</t>
  </si>
  <si>
    <t>A0A131XIR0</t>
  </si>
  <si>
    <t>Putative structural constituent of cuticle (Fragment) OS=Hyalomma excavatum OX=257692 PE=2 SV=1</t>
  </si>
  <si>
    <t>A0A0C9SCJ0</t>
  </si>
  <si>
    <t>Putative 60 kDa chaperonin (Fragment) OS=Amblyomma americanum OX=6943 PE=2 SV=1</t>
  </si>
  <si>
    <t>A0A131XFU8</t>
  </si>
  <si>
    <t>Putative kazachoc (Fragment) OS=Rhipicephalus pulchellus OX=72859 PE=2 SV=1</t>
  </si>
  <si>
    <t>A0A224YCL0</t>
  </si>
  <si>
    <t>L7M261</t>
  </si>
  <si>
    <t>Peptidyl-prolyl cis-trans isomerase OS=Rhipicephalus zambeziensis OX=60191 PE=3 SV=1</t>
  </si>
  <si>
    <t>G3MNS3</t>
  </si>
  <si>
    <t>W0G370</t>
  </si>
  <si>
    <t>Cyclin-dependent kinase 1 OS=Rhipicephalus microplus OX=6941 PE=2 SV=1</t>
  </si>
  <si>
    <t>Putative g protein beta-subunit 13f OS=Rhipicephalus pulchellus OX=72859 PE=2 SV=1</t>
  </si>
  <si>
    <t>L7LZD0</t>
  </si>
  <si>
    <t>Putative microtubule binding protein OS=Rhipicephalus pulchellus OX=72859 PE=2 SV=1</t>
  </si>
  <si>
    <t>Beta-galactosidase OS=Rhipicephalus pulchellus OX=72859 PE=2 SV=1</t>
  </si>
  <si>
    <t>A0A224YTT4</t>
  </si>
  <si>
    <t>Putative kif1-binding protein (Fragment) OS=Rhipicephalus pulchellus OX=72859 PE=2 SV=1</t>
  </si>
  <si>
    <t>L7M628</t>
  </si>
  <si>
    <t>Putative dehydrogenase kinase OS=Rhipicephalus pulchellus OX=72859 PE=2 SV=1</t>
  </si>
  <si>
    <t>L7M3T2</t>
  </si>
  <si>
    <t>Histone-lysine N-methyltransferase OS=Rhipicephalus pulchellus OX=72859 PE=2 SV=1</t>
  </si>
  <si>
    <t>A0A131YM23</t>
  </si>
  <si>
    <t>Beta-galactosidase OS=Rhipicephalus appendiculatus OX=34631 PE=3 SV=1</t>
  </si>
  <si>
    <t>A0A224YJ51</t>
  </si>
  <si>
    <t>Proclotting enzyme-like protein (Fragment) OS=Rhipicephalus zambeziensis OX=60191 PE=3 SV=1</t>
  </si>
  <si>
    <t>B1NNT8</t>
  </si>
  <si>
    <t>A0A224Z2C5</t>
  </si>
  <si>
    <t>A0A034WY04</t>
  </si>
  <si>
    <t>Metallopeptidase_2 (Fragment) OS=Rhipicephalus microplus OX=6941 PE=4 SV=1</t>
  </si>
  <si>
    <t>A0A224YCR3</t>
  </si>
  <si>
    <t>Longicornsin OS=Rhipicephalus zambeziensis OX=60191 PE=4 SV=1</t>
  </si>
  <si>
    <t>Q45R47</t>
  </si>
  <si>
    <t>Cytochrome c oxidase subunit 3 OS=Rhipicephalus microplus OX=6941 GN=COX3 PE=3 SV=1</t>
  </si>
  <si>
    <t>L7MLE6</t>
  </si>
  <si>
    <t>A0A131YZD8</t>
  </si>
  <si>
    <t>A0A224Z1V0</t>
  </si>
  <si>
    <t>L7M5P2</t>
  </si>
  <si>
    <t>Innexin OS=Rhipicephalus pulchellus OX=72859 GN=inx PE=2 SV=1</t>
  </si>
  <si>
    <t>A0A131Z177</t>
  </si>
  <si>
    <t>L7MMB1</t>
  </si>
  <si>
    <t>L7MJR7</t>
  </si>
  <si>
    <t>Putative phosphoglycerate mutase (Fragment) OS=Rhipicephalus pulchellus OX=72859 PE=2 SV=1</t>
  </si>
  <si>
    <t>Protein disulfide-isomerase (Fragment) OS=Ixodes ricinus OX=34613 PE=2 SV=1</t>
  </si>
  <si>
    <t>A0A131Z4Q5</t>
  </si>
  <si>
    <t>Protein LSM14 OS=Rhipicephalus appendiculatus OX=34631 PE=4 SV=1</t>
  </si>
  <si>
    <t>A0A034WZ07</t>
  </si>
  <si>
    <t>Ubiquinol-cytochrome c reductase core subunit 2 OS=Rhipicephalus zambeziensis OX=60191 PE=4 SV=1</t>
  </si>
  <si>
    <t>A0A224YUP2</t>
  </si>
  <si>
    <t>A0A1E1XHU0</t>
  </si>
  <si>
    <t>Putative creatine kinase OS=Amblyomma aureolatum OX=187763 PE=2 SV=1</t>
  </si>
  <si>
    <t>V9MM88</t>
  </si>
  <si>
    <t>DERNI</t>
  </si>
  <si>
    <t>Cytochrome c oxidase subunit 1 OS=Dermacentor nitens OX=60253 GN=COX1 PE=3 SV=1</t>
  </si>
  <si>
    <t>L7LW95</t>
  </si>
  <si>
    <t>A0A131YI39</t>
  </si>
  <si>
    <t>V5HIB3</t>
  </si>
  <si>
    <t>Putative straightjacket (Fragment) OS=Ixodes ricinus OX=34613 PE=2 SV=1</t>
  </si>
  <si>
    <t>A0A131YQ21</t>
  </si>
  <si>
    <t>A0A224YFX2</t>
  </si>
  <si>
    <t>Protein, containing GGACT domain OS=Rhipicephalus zambeziensis OX=60191 PE=4 SV=1</t>
  </si>
  <si>
    <t>A0A097ITI9</t>
  </si>
  <si>
    <t>Aquaporin OS=Rhipicephalus microplus OX=6941 GN=AQP1 PE=2 SV=1</t>
  </si>
  <si>
    <t>A0A224Z354</t>
  </si>
  <si>
    <t>NADH-ubiquinone oxidoreductase chain 5 OS=Rhipicephalus microplus OX=6941 GN=NAD5 PE=3 SV=1</t>
  </si>
  <si>
    <t>A0A023GJ06</t>
  </si>
  <si>
    <t>L7M262</t>
  </si>
  <si>
    <t>Putative glutathione s-transferase ixodes scapularis glutathione s-transferase OS=Amblyomma triste OX=251400 PE=2 SV=1</t>
  </si>
  <si>
    <t>Putative mitochondrial ribosomal protein l43 OS=Hyalomma excavatum OX=257692 PE=2 SV=1</t>
  </si>
  <si>
    <t>V5IIU6</t>
  </si>
  <si>
    <t>Putative glucose transporter (Fragment) OS=Ixodes ricinus OX=34613 PE=2 SV=1</t>
  </si>
  <si>
    <t>Putative h+ transporting atp synthase subunit e protein OS=Rhipicephalus pulchellus OX=72859 PE=2 SV=1</t>
  </si>
  <si>
    <t>Putative amino acid permease (Fragment) OS=Rhipicephalus pulchellus OX=72859 PE=2 SV=1</t>
  </si>
  <si>
    <t>A0A224YZQ2</t>
  </si>
  <si>
    <t>A0A1E1XQ28</t>
  </si>
  <si>
    <t>2-oxoisovalerate dehydrogenase subunit alpha (Fragment) OS=Amblyomma sculptum OX=1581419 PE=2 SV=1</t>
  </si>
  <si>
    <t>G3MRG2</t>
  </si>
  <si>
    <t>L7M136</t>
  </si>
  <si>
    <t>Leucyl-tRNA synthetase, putative OS=Ixodes scapularis OX=6945 GN=8051741 PE=3 SV=1</t>
  </si>
  <si>
    <t>A0A131Z5J4</t>
  </si>
  <si>
    <t>Transmembrane protease serine 9-like protein OS=Rhipicephalus appendiculatus OX=34631 PE=4 SV=1</t>
  </si>
  <si>
    <t>G3MP43</t>
  </si>
  <si>
    <t>L7MD78</t>
  </si>
  <si>
    <t>Putative amidase (Fragment) OS=Rhipicephalus pulchellus OX=72859 PE=2 SV=1</t>
  </si>
  <si>
    <t>A0A224Z7B1</t>
  </si>
  <si>
    <t>L7MKU2</t>
  </si>
  <si>
    <t>Putative sterol reductase/lamin b receptor (Fragment) OS=Rhipicephalus pulchellus OX=72859 PE=2 SV=1</t>
  </si>
  <si>
    <t>A0A224Z4S9</t>
  </si>
  <si>
    <t>Transporter OS=Rhipicephalus zambeziensis OX=60191 PE=3 SV=1</t>
  </si>
  <si>
    <t>Innexin OS=Rhipicephalus zambeziensis OX=60191 GN=inx PE=3 SV=1</t>
  </si>
  <si>
    <t>A0A224ZAG8</t>
  </si>
  <si>
    <t>Translation initiation factor 2D OS=Rhipicephalus zambeziensis OX=60191 PE=4 SV=1</t>
  </si>
  <si>
    <t>A0A131YIS0</t>
  </si>
  <si>
    <t>V9MM13</t>
  </si>
  <si>
    <t>Putative diphthine synthase OS=Amblyomma triste OX=251400 PE=2 SV=1</t>
  </si>
  <si>
    <t>L7M7T3</t>
  </si>
  <si>
    <t>Putative mitochondrial rna helicase suv3 dead-box superfamily OS=Rhipicephalus pulchellus OX=72859 PE=2 SV=1</t>
  </si>
  <si>
    <t>L7M5B8</t>
  </si>
  <si>
    <t>Putative sn-12-diacylglycerol ethanolamine-and cholinephosphotransferase OS=Rhipicephalus pulchellus OX=72859 PE=2 SV=1</t>
  </si>
  <si>
    <t>2',3'-cyclic-nucleotide 3'-phosphodiesterase OS=Rhipicephalus appendiculatus OX=34631 PE=4 SV=1</t>
  </si>
  <si>
    <t>A0A147BBX3</t>
  </si>
  <si>
    <t>Putative nidogen OS=Ixodes ricinus OX=34613 PE=4 SV=1</t>
  </si>
  <si>
    <t>L7MCH9</t>
  </si>
  <si>
    <t>A0A224YUS0</t>
  </si>
  <si>
    <t>Dihydropyrimidine dehydrogenase [NADP(+)] OS=Rhipicephalus zambeziensis OX=60191 PE=3 SV=1</t>
  </si>
  <si>
    <t>A0A1E1X0M8</t>
  </si>
  <si>
    <t>Putative farnesoic acid o-methyltransferase (Fragment) OS=Amblyomma aureolatum OX=187763 PE=2 SV=1</t>
  </si>
  <si>
    <t>J7K2C7</t>
  </si>
  <si>
    <t>NADH dehydrogenase (Ubiquinone) Fe-S protein 4 (Fragment) OS=Rhipicephalus zambeziensis OX=60191 PE=4 SV=1</t>
  </si>
  <si>
    <t>Q6JVM9</t>
  </si>
  <si>
    <t>Glutathione S-transferase OS=Rhipicephalus appendiculatus OX=34631 GN=GST PE=2 SV=1</t>
  </si>
  <si>
    <t>B7PPK2</t>
  </si>
  <si>
    <t>Munc13-4, putative OS=Ixodes scapularis OX=6945 GN=8051575 PE=4 SV=1</t>
  </si>
  <si>
    <t>A0A224YSJ3</t>
  </si>
  <si>
    <t>Leucine-rich PPR motif-containing protein mitochondrial OS=Rhipicephalus zambeziensis OX=60191 PE=4 SV=1</t>
  </si>
  <si>
    <t>Putative intermediate in toll signal transduction pathway ecsit OS=Rhipicephalus pulchellus OX=72859 PE=2 SV=1</t>
  </si>
  <si>
    <t>A0A131YRY7</t>
  </si>
  <si>
    <t>C9W1B7</t>
  </si>
  <si>
    <t>Myophilin-like protein OS=Rhipicephalus appendiculatus OX=34631 PE=4 SV=1</t>
  </si>
  <si>
    <t>L7M8G8</t>
  </si>
  <si>
    <t>Putative pyridoxal phosphate binding protein OS=Rhipicephalus pulchellus OX=72859 PE=2 SV=1</t>
  </si>
  <si>
    <t>L7M3H0</t>
  </si>
  <si>
    <t>V9MM97</t>
  </si>
  <si>
    <t>Small subunit ribosomal protein S27 OS=Rhipicephalus appendiculatus OX=34631 PE=4 SV=1</t>
  </si>
  <si>
    <t>A0A131XHG1</t>
  </si>
  <si>
    <t>Putative zyg-1-like serine/threonine protein kinase OS=Hyalomma excavatum OX=257692 PE=2 SV=1</t>
  </si>
  <si>
    <t>A0A131YPN3</t>
  </si>
  <si>
    <t>Asparaginase OS=Rhipicephalus appendiculatus OX=34631 PE=4 SV=1</t>
  </si>
  <si>
    <t>L7MID7</t>
  </si>
  <si>
    <t>Solute carrier family 25 (Mitochondrial adenine nucleotide translocator) member 4/5/6/31 OS=Rhipicephalus zambeziensis OX=60191 PE=3 SV=1</t>
  </si>
  <si>
    <t>Solute carrier family 1 (Glial high affinity glutamate transporter) member 2 OS=Rhipicephalus zambeziensis OX=60191 PE=4 SV=1</t>
  </si>
  <si>
    <t>A0A224YTV8</t>
  </si>
  <si>
    <t>Axotactin OS=Rhipicephalus zambeziensis OX=60191 PE=4 SV=1</t>
  </si>
  <si>
    <t>L7MJB0</t>
  </si>
  <si>
    <t>Putative mitochondrial/chloroplast ribosomal protein l24 OS=Rhipicephalus pulchellus OX=72859 PE=2 SV=1</t>
  </si>
  <si>
    <t>B7PFM8</t>
  </si>
  <si>
    <t>Lipoprotein amino terminal region OS=Rhipicephalus zambeziensis OX=60191 PE=4 SV=1</t>
  </si>
  <si>
    <t>A0A131YH49</t>
  </si>
  <si>
    <t>Myosin light chain 6 OS=Rhipicephalus appendiculatus OX=34631 PE=4 SV=1</t>
  </si>
  <si>
    <t>A0A034WWU0</t>
  </si>
  <si>
    <t>Secreted protein 27 (Fragment) OS=Rhipicephalus microplus OX=6941 PE=4 SV=1</t>
  </si>
  <si>
    <t>A0A224Z334</t>
  </si>
  <si>
    <t>Large subunit ribosomal protein L18 OS=Rhipicephalus zambeziensis OX=60191 PE=4 SV=1</t>
  </si>
  <si>
    <t>Nucleolar protein 6 OS=Rhipicephalus zambeziensis OX=60191 PE=3 SV=1</t>
  </si>
  <si>
    <t>L7M3K2</t>
  </si>
  <si>
    <t>A0A224YVZ3</t>
  </si>
  <si>
    <t>Collagen type IV alpha OS=Rhipicephalus zambeziensis OX=60191 PE=3 SV=1</t>
  </si>
  <si>
    <t>B7PGA5</t>
  </si>
  <si>
    <t>Titin, putative OS=Ixodes scapularis OX=6945 GN=8051990 PE=4 SV=1</t>
  </si>
  <si>
    <t>A0A023GK65</t>
  </si>
  <si>
    <t>U3 small nucleolar RNA-associated protein 12 OS=Rhipicephalus zambeziensis OX=60191 PE=4 SV=1</t>
  </si>
  <si>
    <t>C9W1F5</t>
  </si>
  <si>
    <t>Cytochrome c oxidase subunit VIa/COX13 OS=Rhipicephalus sanguineus OX=34632 PE=2 SV=1</t>
  </si>
  <si>
    <t>Elongation factor Tu OS=Rhipicephalus zambeziensis OX=60191 PE=3 SV=1</t>
  </si>
  <si>
    <t>Glucosamine-fructose-6-phosphate aminotransferase (Isomerizing) OS=Rhipicephalus zambeziensis OX=60191 PE=4 SV=1</t>
  </si>
  <si>
    <t>A0A131YUB6</t>
  </si>
  <si>
    <t>T-complex protein 1 subunit delta OS=Amblyomma parvum OX=251391 PE=2 SV=1</t>
  </si>
  <si>
    <t>L7LYX2</t>
  </si>
  <si>
    <t>Putative dumpy (Fragment) OS=Rhipicephalus pulchellus OX=72859 PE=2 SV=1</t>
  </si>
  <si>
    <t>L7MA34</t>
  </si>
  <si>
    <t>Putative nucleolar complex associated 4 log OS=Rhipicephalus pulchellus OX=72859 PE=2 SV=1</t>
  </si>
  <si>
    <t>L7MAL6</t>
  </si>
  <si>
    <t>A0A224ZBH2</t>
  </si>
  <si>
    <t>L7M409</t>
  </si>
  <si>
    <t>Putative 28s ribosomal protein s6 OS=Rhipicephalus pulchellus OX=72859 PE=2 SV=1</t>
  </si>
  <si>
    <t>A0A224Z521</t>
  </si>
  <si>
    <t>A0A224Z541</t>
  </si>
  <si>
    <t>NADH dehydrogenase (Ubiquinone) 1 beta subcomplex subunit 3 OS=Rhipicephalus zambeziensis OX=60191 PE=4 SV=1</t>
  </si>
  <si>
    <t>L7M3D6</t>
  </si>
  <si>
    <t>Putative mitochondrial intermembrane space protein transporter complex OS=Rhipicephalus pulchellus OX=72859 PE=2 SV=1</t>
  </si>
  <si>
    <t>L7M5F9</t>
  </si>
  <si>
    <t>Putative cytochrome oxidase subunit viic OS=Rhipicephalus pulchellus OX=72859 PE=2 SV=1</t>
  </si>
  <si>
    <t>Cytochrome c oxidase subunit OS=Rhipicephalus sanguineus OX=34632 PE=2 SV=1</t>
  </si>
  <si>
    <t>L7M1J1</t>
  </si>
  <si>
    <t>Putative presqualene diphosphate phosphatase OS=Rhipicephalus pulchellus OX=72859 PE=2 SV=1</t>
  </si>
  <si>
    <t>A0A131Z2X9</t>
  </si>
  <si>
    <t>L7MK84</t>
  </si>
  <si>
    <t>L7LXL1</t>
  </si>
  <si>
    <t>Putative translational activator gcn1 translational activator gcn1 OS=Rhipicephalus pulchellus OX=72859 PE=2 SV=1</t>
  </si>
  <si>
    <t>A0A224Z7X2</t>
  </si>
  <si>
    <t>Ribonuclease DdI-like protein OS=Rhipicephalus zambeziensis OX=60191 PE=3 SV=1</t>
  </si>
  <si>
    <t>A0A131YZB4</t>
  </si>
  <si>
    <t>Karyopherin importin beta 3 OS=Rhipicephalus appendiculatus OX=34631 PE=4 SV=1</t>
  </si>
  <si>
    <t>Putative nadh:ubiquinone oxidoreductase ndufb8/ashi subunit OS=Rhipicephalus pulchellus OX=72859 PE=2 SV=1</t>
  </si>
  <si>
    <t>A0A131XM41</t>
  </si>
  <si>
    <t>A0A224YZR0</t>
  </si>
  <si>
    <t>Putative 28s ribosomal protein OS=Amblyomma cajennense OX=34607 PE=2 SV=1</t>
  </si>
  <si>
    <t>A0A1E1WYU9</t>
  </si>
  <si>
    <t>V9MMD0</t>
  </si>
  <si>
    <t>NADH-ubiquinone oxidoreductase chain 1 OS=Rhipicephalus microplus OX=6941 GN=NAD1 PE=3 SV=1</t>
  </si>
  <si>
    <t>L7M2H4</t>
  </si>
  <si>
    <t>Cation-transporting ATPase OS=Rhipicephalus pulchellus OX=72859 PE=2 SV=1</t>
  </si>
  <si>
    <t>L7M1D8</t>
  </si>
  <si>
    <t>Putative diadenosine and diphosphoinositol polyphosphate phosphohydrolase OS=Amblyomma aureolatum OX=187763 PE=2 SV=1</t>
  </si>
  <si>
    <t>A0A224YUL1</t>
  </si>
  <si>
    <t>Glutamate synthase (NADPH/NADH) OS=Rhipicephalus zambeziensis OX=60191 PE=4 SV=1</t>
  </si>
  <si>
    <t>A0A224Z1Y3</t>
  </si>
  <si>
    <t>Microtubule-actin cross-linking factor 1 OS=Rhipicephalus zambeziensis OX=60191 PE=4 SV=1</t>
  </si>
  <si>
    <t>L7LZF0</t>
  </si>
  <si>
    <t>L7M8U1</t>
  </si>
  <si>
    <t>Putative mitochondrial ribosomal protein l37 OS=Rhipicephalus pulchellus OX=72859 PE=2 SV=1</t>
  </si>
  <si>
    <t>A0A224YYK7</t>
  </si>
  <si>
    <t>A0A224Z0Z1</t>
  </si>
  <si>
    <t>Salivary sulfotransferase OS=Rhipicephalus zambeziensis OX=60191 PE=4 SV=1</t>
  </si>
  <si>
    <t>A0A224Z2U0</t>
  </si>
  <si>
    <t>L7MGH9</t>
  </si>
  <si>
    <t>Putative microtubule associated complex (Fragment) OS=Rhipicephalus pulchellus OX=72859 PE=2 SV=1</t>
  </si>
  <si>
    <t>L7M807</t>
  </si>
  <si>
    <t>Pescadillo homolog OS=Rhipicephalus pulchellus OX=72859 PE=2 SV=1</t>
  </si>
  <si>
    <t>A0A131XME9</t>
  </si>
  <si>
    <t>Putative phosphoglycerate mutase (Fragment) OS=Hyalomma excavatum OX=257692 PE=2 SV=1</t>
  </si>
  <si>
    <t>A0A224Z865</t>
  </si>
  <si>
    <t>A0A224YZE0</t>
  </si>
  <si>
    <t>Putative 24 kDa family member OS=Rhipicephalus pulchellus OX=72859 PE=2 SV=1</t>
  </si>
  <si>
    <t>Putative nuclear transport receptor ranbp7/ranbp8 importin beta superfamily OS=Hyalomma excavatum OX=257692 PE=2 SV=1</t>
  </si>
  <si>
    <t>L7MAQ1</t>
  </si>
  <si>
    <t>Anion exchange protein OS=Rhipicephalus appendiculatus OX=34631 PE=3 SV=1</t>
  </si>
  <si>
    <t>A0A023FZZ7</t>
  </si>
  <si>
    <t>A0A131YUW3</t>
  </si>
  <si>
    <t>A0A131XI38</t>
  </si>
  <si>
    <t>A0A224Z368</t>
  </si>
  <si>
    <t>Large subunit ribosomal protein L44 OS=Rhipicephalus zambeziensis OX=60191 PE=4 SV=1</t>
  </si>
  <si>
    <t>G3MQK2</t>
  </si>
  <si>
    <t>L7MGE9</t>
  </si>
  <si>
    <t>Putative cytochrome (Fragment) OS=Rhipicephalus pulchellus OX=72859 PE=2 SV=1</t>
  </si>
  <si>
    <t>V9MMD2</t>
  </si>
  <si>
    <t>Cytochrome b OS=Rhipicephalus microplus OX=6941 GN=CYTB PE=3 SV=1</t>
  </si>
  <si>
    <t>L7M2U8</t>
  </si>
  <si>
    <t>Putative nad synthase OS=Rhipicephalus pulchellus OX=72859 PE=2 SV=1</t>
  </si>
  <si>
    <t>A0A224YUF5</t>
  </si>
  <si>
    <t>A0A224YS43</t>
  </si>
  <si>
    <t>Amino acid transmembrane transport OS=Rhipicephalus zambeziensis OX=60191 PE=3 SV=1</t>
  </si>
  <si>
    <t>A0A131YXW2</t>
  </si>
  <si>
    <t>Endocytosis/signaling protein ehd1 OS=Rhipicephalus appendiculatus OX=34631 PE=3 SV=1</t>
  </si>
  <si>
    <t>U3 small nucleolar RNA-associated protein 20 OS=Rhipicephalus zambeziensis OX=60191 PE=4 SV=1</t>
  </si>
  <si>
    <t>A0A131XL64</t>
  </si>
  <si>
    <t>Putative hemoglobin-like flavoprotein (Fragment) OS=Hyalomma excavatum OX=257692 PE=2 SV=1</t>
  </si>
  <si>
    <t>L7M8I8</t>
  </si>
  <si>
    <t>V-type proton ATPase subunit H OS=Rhipicephalus pulchellus OX=72859 PE=2 SV=1</t>
  </si>
  <si>
    <t>A0A224YXQ4</t>
  </si>
  <si>
    <t>Large subunit ribosomal protein L27Ae OS=Rhipicephalus zambeziensis OX=60191 PE=3 SV=1</t>
  </si>
  <si>
    <t>L7M391</t>
  </si>
  <si>
    <t>A0A131YVD2</t>
  </si>
  <si>
    <t>A0A224Z0B0</t>
  </si>
  <si>
    <t>Phosphotransferase OS=Rhipicephalus zambeziensis OX=60191 PE=3 SV=1</t>
  </si>
  <si>
    <t>A0A224YRP4</t>
  </si>
  <si>
    <t>Phosphotransferase (Fragment) OS=Hyalomma excavatum OX=257692 PE=2 SV=1</t>
  </si>
  <si>
    <t>A0A023FS22</t>
  </si>
  <si>
    <t>A0A224YRP0</t>
  </si>
  <si>
    <t>Insulin-like growth factor 2 receptor OS=Rhipicephalus zambeziensis OX=60191 PE=4 SV=1</t>
  </si>
  <si>
    <t>Putative sap family cell cycle dependent phosphatase-associated protein OS=Rhipicephalus pulchellus OX=72859 PE=2 SV=1</t>
  </si>
  <si>
    <t>A0A224YR29</t>
  </si>
  <si>
    <t>Cytochrome c oxidase subunit 5a OS=Rhipicephalus zambeziensis OX=60191 PE=4 SV=1</t>
  </si>
  <si>
    <t>V5I5B5</t>
  </si>
  <si>
    <t>Putative k-cl cotransporter (Fragment) OS=Ixodes ricinus OX=34613 PE=2 SV=1</t>
  </si>
  <si>
    <t>A0A224YQF1</t>
  </si>
  <si>
    <t>Putative schlank OS=Rhipicephalus pulchellus OX=72859 PE=2 SV=1</t>
  </si>
  <si>
    <t>A0A224Z4W7</t>
  </si>
  <si>
    <t>Putative nucleolar protein OS=Rhipicephalus pulchellus OX=72859 PE=2 SV=1</t>
  </si>
  <si>
    <t>L7LY05</t>
  </si>
  <si>
    <t>A0A224YPV6</t>
  </si>
  <si>
    <t>Hspa heat shock 70kda binding protein cytoplasmic cochaperone 1 OS=Rhipicephalus zambeziensis OX=60191 PE=4 SV=1</t>
  </si>
  <si>
    <t>Large subunit ribosomal protein L3e OS=Rhipicephalus zambeziensis OX=60191 PE=3 SV=1</t>
  </si>
  <si>
    <t>THUMP domain-containing protein 3 OS=Rhipicephalus zambeziensis OX=60191 PE=4 SV=1</t>
  </si>
  <si>
    <t>A0A224YX10</t>
  </si>
  <si>
    <t>Protein maelstrom OS=Rhipicephalus zambeziensis OX=60191 PE=4 SV=1</t>
  </si>
  <si>
    <t>A0A224YJ97</t>
  </si>
  <si>
    <t>Carrier protein OS=Rhipicephalus zambeziensis OX=60191 PE=3 SV=1</t>
  </si>
  <si>
    <t>L7M8K6</t>
  </si>
  <si>
    <t>Putative binding protein OS=Rhipicephalus pulchellus OX=72859 PE=2 SV=1</t>
  </si>
  <si>
    <t>A0A131XPZ1</t>
  </si>
  <si>
    <t>Putative rna-binding polyribonucleotide nucleotidyltransferase (Fragment) OS=Hyalomma excavatum OX=257692 PE=2 SV=1</t>
  </si>
  <si>
    <t>L7M7F0</t>
  </si>
  <si>
    <t>Putative cytochrome b-c1 complex subunit 2 mitochondrial OS=Rhipicephalus pulchellus OX=72859 PE=2 SV=1</t>
  </si>
  <si>
    <t>60S ribosomal protein L6 OS=Hyalomma excavatum OX=257692 PE=2 SV=1</t>
  </si>
  <si>
    <t>Putative thioredoxin-like protein OS=Hyalomma excavatum OX=257692 PE=2 SV=1</t>
  </si>
  <si>
    <t>L7LX55</t>
  </si>
  <si>
    <t>Elongation factor G, mitochondrial OS=Rhipicephalus pulchellus OX=72859 PE=2 SV=1</t>
  </si>
  <si>
    <t>L7MB11</t>
  </si>
  <si>
    <t>Putative glycogenin 1 OS=Rhipicephalus pulchellus OX=72859 PE=2 SV=1</t>
  </si>
  <si>
    <t>V5IFV2</t>
  </si>
  <si>
    <t>Putative armadillo (Fragment) OS=Ixodes ricinus OX=34613 PE=2 SV=1</t>
  </si>
  <si>
    <t>A0A224YV15</t>
  </si>
  <si>
    <t>Calponin OS=Rhipicephalus zambeziensis OX=60191 PE=4 SV=1</t>
  </si>
  <si>
    <t>A0A224Z2L3</t>
  </si>
  <si>
    <t>Kynurenine 3-monooxygenase OS=Rhipicephalus zambeziensis OX=60191 PE=3 SV=1</t>
  </si>
  <si>
    <t>A0A224Z5B7</t>
  </si>
  <si>
    <t>NAD+ kinase OS=Rhipicephalus zambeziensis OX=60191 PE=4 SV=1</t>
  </si>
  <si>
    <t>V5HPR5</t>
  </si>
  <si>
    <t>Uncharacterized protein (Fragment) OS=Ixodes ricinus OX=34613 PE=2 SV=1</t>
  </si>
  <si>
    <t>A0A131YD28</t>
  </si>
  <si>
    <t>Putative alpha-2-macroglobulin receptor-associated protein (Fragment) OS=Amblyomma triste OX=251400 PE=2 SV=1</t>
  </si>
  <si>
    <t>A0A131XVX0</t>
  </si>
  <si>
    <t>Putative splicing regulator (Fragment) OS=Ixodes ricinus OX=34613 PE=2 SV=1</t>
  </si>
  <si>
    <t>L7M521</t>
  </si>
  <si>
    <t>A0A131Z6W5</t>
  </si>
  <si>
    <t>NADH dehydrogenase (Ubiquinone) 1 alpha subcomplex subunit 6 OS=Rhipicephalus appendiculatus OX=34631 PE=3 SV=1</t>
  </si>
  <si>
    <t>Neuroblastoma-amplified sequence isoform X1 OS=Rhipicephalus appendiculatus OX=34631 PE=4 SV=1</t>
  </si>
  <si>
    <t>Putative mrna cleavage and polyadenylation factor ii complex subunit cft1 cpsf subunit (Fragment) OS=Amblyomma aureolatum OX=187763 PE=2 SV=1</t>
  </si>
  <si>
    <t>DNA polymerase phi (Fragment) OS=Rhipicephalus zambeziensis OX=60191 PE=4 SV=1</t>
  </si>
  <si>
    <t>L7M9A9</t>
  </si>
  <si>
    <t>Putative myosin class ii heavy chain OS=Amblyomma sculptum OX=1581419 PE=2 SV=1</t>
  </si>
  <si>
    <t>A0A1E1XQB8</t>
  </si>
  <si>
    <t>A0A131YTW1</t>
  </si>
  <si>
    <t>U3 small nucleolar RNA-associated protein 10 OS=Rhipicephalus appendiculatus OX=34631 PE=4 SV=1</t>
  </si>
  <si>
    <t>L7M2W1</t>
  </si>
  <si>
    <t>Putative der and-48 ribosomal protein l32 OS=Rhipicephalus pulchellus OX=72859 PE=2 SV=1</t>
  </si>
  <si>
    <t>L7M594</t>
  </si>
  <si>
    <t>A0A1E1XVS1</t>
  </si>
  <si>
    <t>Putative muscle m-line assembly protein unc-89 (Fragment) OS=Amblyomma sculptum OX=1581419 PE=2 SV=1</t>
  </si>
  <si>
    <t>L7M8Y8</t>
  </si>
  <si>
    <t>Putative e3 ubiquitin-protein ligase ubr4 OS=Rhipicephalus pulchellus OX=72859 PE=2 SV=1</t>
  </si>
  <si>
    <t>L7MJ88</t>
  </si>
  <si>
    <t>Putative ras related/rac-gtp binding protein (Fragment) OS=Rhipicephalus pulchellus OX=72859 PE=2 SV=1</t>
  </si>
  <si>
    <t>Myosin regulatory light chain ef hand protein superfamily OS=Rhipicephalus zambeziensis OX=60191 PE=4 SV=1</t>
  </si>
  <si>
    <t>Microplusin-like 2 (Fragment) OS=Rhipicephalus microplus OX=6941 PE=4 SV=1</t>
  </si>
  <si>
    <t>A0A224Z2T5</t>
  </si>
  <si>
    <t>Putative replication factor c subunit rfc3 (Fragment) OS=Rhipicephalus pulchellus OX=72859 PE=2 SV=1</t>
  </si>
  <si>
    <t>Q4PMC6</t>
  </si>
  <si>
    <t>Inner mitochondrial membrane translocase TIM17-like protein (Fragment) OS=Ixodes scapularis OX=6945 PE=2 SV=1</t>
  </si>
  <si>
    <t>L7M691</t>
  </si>
  <si>
    <t>A0A224YJ22</t>
  </si>
  <si>
    <t>L7M5H1</t>
  </si>
  <si>
    <t>A0A131XRJ5</t>
  </si>
  <si>
    <t>Phenylalanine-4-hydroxylase OS=Rhipicephalus zambeziensis OX=60191 PE=4 SV=1</t>
  </si>
  <si>
    <t>F0JAD9</t>
  </si>
  <si>
    <t>Putative sorting and assembly machinery component 50 OS=Rhipicephalus pulchellus OX=72859 PE=2 SV=1</t>
  </si>
  <si>
    <t>A0A131XZW5</t>
  </si>
  <si>
    <t>L7MHP6</t>
  </si>
  <si>
    <t>XK-related protein (Fragment) OS=Rhipicephalus pulchellus OX=72859 PE=2 SV=1</t>
  </si>
  <si>
    <t>Putative ubiquitin-specific protease (Fragment) OS=Rhipicephalus pulchellus OX=72859 PE=2 SV=1</t>
  </si>
  <si>
    <t>A0A131XJ33</t>
  </si>
  <si>
    <t>Putative ubiquinone oxidoreductase ndufa5/b13 subunit OS=Hyalomma excavatum OX=257692 PE=2 SV=1</t>
  </si>
  <si>
    <t>A0A224YZ08</t>
  </si>
  <si>
    <t>FUN14 domain-containing protein 1 OS=Rhipicephalus zambeziensis OX=60191 PE=4 SV=1</t>
  </si>
  <si>
    <t>Putative 40s ribosomal protein s2 (Fragment) OS=Rhipicephalus pulchellus OX=72859 PE=2 SV=1</t>
  </si>
  <si>
    <t>L7LWK0</t>
  </si>
  <si>
    <t>A0A131Z8D6</t>
  </si>
  <si>
    <t>Cytochrome c oxidase subunit 6c (Fragment) OS=Rhipicephalus appendiculatus OX=34631 PE=4 SV=1</t>
  </si>
  <si>
    <t>G3MQM7</t>
  </si>
  <si>
    <t>A0A131Y4L1</t>
  </si>
  <si>
    <t>Nuclear transport receptor exportin 4 importin beta superfamily OS=Rhipicephalus zambeziensis OX=60191 PE=4 SV=1</t>
  </si>
  <si>
    <t>A0A224Z8S8</t>
  </si>
  <si>
    <t>A0A224Z2Q9</t>
  </si>
  <si>
    <t>A0A023GK66</t>
  </si>
  <si>
    <t>ATP-dependent RNA helicase DDX1 OS=Rhipicephalus zambeziensis OX=60191 PE=4 SV=1</t>
  </si>
  <si>
    <t>L7M0I8</t>
  </si>
  <si>
    <t>A0A224YDL9</t>
  </si>
  <si>
    <t>Protein SAAL1 OS=Rhipicephalus zambeziensis OX=60191 PE=4 SV=1</t>
  </si>
  <si>
    <t>A0A224ZBY8</t>
  </si>
  <si>
    <t>Putative diacetyl reductase/l-xylulose reductase OS=Rhipicephalus pulchellus OX=72859 PE=2 SV=1</t>
  </si>
  <si>
    <t>A0A1E1XFT0</t>
  </si>
  <si>
    <t>L7M2P8</t>
  </si>
  <si>
    <t>Putative amb caj-87 similar to muscle lim protein isoform a isoform 1 amblyomma cajennense OS=Rhipicephalus pulchellus OX=72859 PE=2 SV=1</t>
  </si>
  <si>
    <t>L7MJX5</t>
  </si>
  <si>
    <t>L7MBX6</t>
  </si>
  <si>
    <t>Putative eukaryotic translation initiation factor 4 gamma 2 (Fragment) OS=Rhipicephalus pulchellus OX=72859 PE=2 SV=1</t>
  </si>
  <si>
    <t>L7MK65</t>
  </si>
  <si>
    <t>Putative transmembrane transport (Fragment) OS=Rhipicephalus pulchellus OX=72859 PE=2 SV=1</t>
  </si>
  <si>
    <t>V5I100</t>
  </si>
  <si>
    <t>Putative vacuolar sorting protein (Fragment) OS=Rhipicephalus pulchellus OX=72859 PE=2 SV=1</t>
  </si>
  <si>
    <t>A0A131XQF1</t>
  </si>
  <si>
    <t>Putative electron transfer flavoprotein ubiquinone oxidoreductase (Fragment) OS=Hyalomma excavatum OX=257692 PE=2 SV=1</t>
  </si>
  <si>
    <t>A0A023FH57</t>
  </si>
  <si>
    <t>Putative calponin (Fragment) OS=Amblyomma cajennense OX=34607 PE=2 SV=1</t>
  </si>
  <si>
    <t>L7MK85</t>
  </si>
  <si>
    <t>Transmembrane 9 superfamily member (Fragment) OS=Rhipicephalus pulchellus OX=72859 PE=2 SV=1</t>
  </si>
  <si>
    <t>A0A131YNH0</t>
  </si>
  <si>
    <t>A0A1E1X3P6</t>
  </si>
  <si>
    <t>Aconitate hydratase, mitochondrial OS=Amblyomma aureolatum OX=187763 PE=2 SV=1</t>
  </si>
  <si>
    <t>L7LYN5</t>
  </si>
  <si>
    <t>Putative translation OS=Rhipicephalus pulchellus OX=72859 PE=2 SV=1</t>
  </si>
  <si>
    <t>A0A034WXW8</t>
  </si>
  <si>
    <t>Putative translation initiation factor 2b beta subunit eif-2bbeta/gcd7 (Fragment) OS=Rhipicephalus pulchellus OX=72859 PE=2 SV=1</t>
  </si>
  <si>
    <t>A0A023FDR0</t>
  </si>
  <si>
    <t>Putative mitochondrial f1f0-atp synthase subunit g/atp20 OS=Amblyomma cajennense OX=34607 PE=2 SV=1</t>
  </si>
  <si>
    <t>L7MM45</t>
  </si>
  <si>
    <t>Putative threonine aldolase (Fragment) OS=Rhipicephalus pulchellus OX=72859 PE=2 SV=1</t>
  </si>
  <si>
    <t>L7M9R4</t>
  </si>
  <si>
    <t>A0A224YVN9</t>
  </si>
  <si>
    <t>A0A224YT66</t>
  </si>
  <si>
    <t>Membrane protein associated with esophageal cancer OS=Rhipicephalus zambeziensis OX=60191 PE=4 SV=1</t>
  </si>
  <si>
    <t>A0A224YV04</t>
  </si>
  <si>
    <t>Nuclear transport regulator OS=Rhipicephalus zambeziensis OX=60191 PE=4 SV=1</t>
  </si>
  <si>
    <t>Putative ubiquinol cytochrome c reductase assembly protein cbp3 OS=Rhipicephalus pulchellus OX=72859 PE=2 SV=1</t>
  </si>
  <si>
    <t>L7MHY9</t>
  </si>
  <si>
    <t>A0A131XRP8</t>
  </si>
  <si>
    <t>L7MM08</t>
  </si>
  <si>
    <t>L7MLB8</t>
  </si>
  <si>
    <t>A0A131XPB7</t>
  </si>
  <si>
    <t>Putative fed tick salivary protein 8 OS=Hyalomma excavatum OX=257692 PE=2 SV=1</t>
  </si>
  <si>
    <t>L7MFA9</t>
  </si>
  <si>
    <t>Peptidylglycine alpha amidating monooxygenase OS=Rhipicephalus zambeziensis OX=60191 PE=4 SV=1</t>
  </si>
  <si>
    <t>A0A131Z7V1</t>
  </si>
  <si>
    <t>Ribosomal protein OS=Rhipicephalus appendiculatus OX=34631 PE=3 SV=1</t>
  </si>
  <si>
    <t>L7M3F4</t>
  </si>
  <si>
    <t>L7M9U5</t>
  </si>
  <si>
    <t>Putative ubiquitin-protein ligase OS=Ixodes ricinus OX=34613 PE=2 SV=1</t>
  </si>
  <si>
    <t>A0A131XI10</t>
  </si>
  <si>
    <t>Putative rna-binding protein seb4 rrm superfamily OS=Hyalomma excavatum OX=257692 PE=2 SV=1</t>
  </si>
  <si>
    <t>A0A224YI64</t>
  </si>
  <si>
    <t>Small subunit ribosomal protein S22 OS=Rhipicephalus zambeziensis OX=60191 PE=4 SV=1</t>
  </si>
  <si>
    <t>Putative muscle m-line assembly protein unc-89 (Fragment) OS=Amblyomma aureolatum OX=187763 PE=2 SV=1</t>
  </si>
  <si>
    <t>A0A1E1XVN9</t>
  </si>
  <si>
    <t>Putative muscle-specific protein 300 isoform k (Fragment) OS=Amblyomma sculptum OX=1581419 PE=2 SV=1</t>
  </si>
  <si>
    <t>L7LWF2</t>
  </si>
  <si>
    <t>Vitellogenin 3 OS=Rhipicephalus zambeziensis OX=60191 PE=4 SV=1</t>
  </si>
  <si>
    <t>L7MJJ2</t>
  </si>
  <si>
    <t>Putative nuclear pore complex protein nup85 (Fragment) OS=Rhipicephalus pulchellus OX=72859 PE=2 SV=1</t>
  </si>
  <si>
    <t>Putative translocase of outer membrane 34 (Fragment) OS=Rhipicephalus pulchellus OX=72859 PE=2 SV=1</t>
  </si>
  <si>
    <t>L7MMU0</t>
  </si>
  <si>
    <t>Putative rugose OS=Rhipicephalus pulchellus OX=72859 PE=2 SV=1</t>
  </si>
  <si>
    <t>Putative endonuclease (Fragment) OS=Rhipicephalus pulchellus OX=72859 PE=2 SV=1</t>
  </si>
  <si>
    <t>L7M1C4</t>
  </si>
  <si>
    <t>L7MKK1</t>
  </si>
  <si>
    <t>Putative tho complex subunit 5 OS=Rhipicephalus pulchellus OX=72859 PE=2 SV=1</t>
  </si>
  <si>
    <t>A0A224Z1Z8</t>
  </si>
  <si>
    <t>Translation initiation factor 4G OS=Rhipicephalus zambeziensis OX=60191 PE=4 SV=1</t>
  </si>
  <si>
    <t>L7M7T8</t>
  </si>
  <si>
    <t>Putative 60s ribosomal protein l23 apis mellifera (Fragment) OS=Ixodes ricinus OX=34613 PE=2 SV=1</t>
  </si>
  <si>
    <t>L7MHE6</t>
  </si>
  <si>
    <t>Putative serine/threonine protein phosphatase 2a regulatory subunit (Fragment) OS=Rhipicephalus pulchellus OX=72859 PE=2 SV=1</t>
  </si>
  <si>
    <t>L7M8S2</t>
  </si>
  <si>
    <t>Putative 26s proteasome regulatory subunit OS=Rhipicephalus pulchellus OX=72859 PE=2 SV=1</t>
  </si>
  <si>
    <t>L7MAH7</t>
  </si>
  <si>
    <t>Q4PM67</t>
  </si>
  <si>
    <t>Transcription factor 25 OS=Rhipicephalus appendiculatus OX=34631 PE=4 SV=1</t>
  </si>
  <si>
    <t>A0A131XCW6</t>
  </si>
  <si>
    <t>L7MIT3</t>
  </si>
  <si>
    <t>L7MKC4</t>
  </si>
  <si>
    <t>Putative rna-binding protein rrm superfamily (Fragment) OS=Hyalomma excavatum OX=257692 PE=2 SV=1</t>
  </si>
  <si>
    <t>Putative negative regulator of transcription OS=Hyalomma excavatum OX=257692 PE=2 SV=1</t>
  </si>
  <si>
    <t>L7M337</t>
  </si>
  <si>
    <t>Dynein light chain OS=Rhipicephalus pulchellus OX=72859 PE=2 SV=1</t>
  </si>
  <si>
    <t>A0A1E1XP54</t>
  </si>
  <si>
    <t>A0A034WXM1</t>
  </si>
  <si>
    <t>Secreted protein 24 OS=Rhipicephalus microplus OX=6941 PE=4 SV=1</t>
  </si>
  <si>
    <t>G3MSD1</t>
  </si>
  <si>
    <t>Tudor domain-containing protein 1/4/6/7 OS=Rhipicephalus zambeziensis OX=60191 PE=4 SV=1</t>
  </si>
  <si>
    <t>Cytochrome b-c1 complex subunit 7 OS=Amblyomma variegatum OX=34610 PE=2 SV=1</t>
  </si>
  <si>
    <t>L7M0U8</t>
  </si>
  <si>
    <t>A0A224Z179</t>
  </si>
  <si>
    <t>Putative mitochondrial ribosomal protein s10 OS=Rhipicephalus pulchellus OX=72859 PE=2 SV=1</t>
  </si>
  <si>
    <t>L7M7B3</t>
  </si>
  <si>
    <t>Single-strand DNA-binding protein OS=Rhipicephalus zambeziensis OX=60191 PE=3 SV=1</t>
  </si>
  <si>
    <t>A0A131YIN0</t>
  </si>
  <si>
    <t>Protein nlrc3 OS=Rhipicephalus appendiculatus OX=34631 PE=4 SV=1</t>
  </si>
  <si>
    <t>Putative ionotropic glutamate receptor (Fragment) OS=Rhipicephalus pulchellus OX=72859 PE=2 SV=1</t>
  </si>
  <si>
    <t>A0A224YXH6</t>
  </si>
  <si>
    <t>Surfeit 4 protein OS=Dermacentor variabilis OX=34621 PE=2 SV=1</t>
  </si>
  <si>
    <t>A0A1E1XUI5</t>
  </si>
  <si>
    <t>40S ribosomal protein S24 OS=Amblyomma sculptum OX=1581419 PE=2 SV=1</t>
  </si>
  <si>
    <t>A0A023FJ95</t>
  </si>
  <si>
    <t>Ribosomal protein L15 OS=Amblyomma cajennense OX=34607 PE=2 SV=1</t>
  </si>
  <si>
    <t>Putative vacuolar sorting protein vps1 dynamin OS=Rhipicephalus pulchellus OX=72859 PE=2 SV=1</t>
  </si>
  <si>
    <t>L7M2U3</t>
  </si>
  <si>
    <t>A0A1E1X7J7</t>
  </si>
  <si>
    <t>L7MK98</t>
  </si>
  <si>
    <t>Solute carrier family 25 (Mitochondrial phosphate transporter), member 3 OS=Rhipicephalus appendiculatus OX=34631 PE=3 SV=1</t>
  </si>
  <si>
    <t>A0A224Z5D9</t>
  </si>
  <si>
    <t>Nucleolar GTP-binding protein 1 OS=Rhipicephalus zambeziensis OX=60191 PE=3 SV=1</t>
  </si>
  <si>
    <t>L7MHZ3</t>
  </si>
  <si>
    <t>Putative nadh:ubiquinone oxidoreductase ndufs2/49 kDa subunit OS=Rhipicephalus pulchellus OX=72859 PE=2 SV=1</t>
  </si>
  <si>
    <t>L7MMQ8</t>
  </si>
  <si>
    <t>Putative ribosomal protein l1 (Fragment) OS=Rhipicephalus pulchellus OX=72859 PE=2 SV=1</t>
  </si>
  <si>
    <t>A0A224Z4T3</t>
  </si>
  <si>
    <t>Pentatricopeptide repeat domain-containing protein 3 (Fragment) OS=Rhipicephalus zambeziensis OX=60191 PE=4 SV=1</t>
  </si>
  <si>
    <t>Galectin (Fragment) OS=Rhipicephalus pulchellus OX=72859 PE=2 SV=1</t>
  </si>
  <si>
    <t>L7LXS7</t>
  </si>
  <si>
    <t>Methylmalonyl-CoA/ethylmalonyl-CoA epimerase OS=Rhipicephalus zambeziensis OX=60191 PE=4 SV=1</t>
  </si>
  <si>
    <t>L7M210</t>
  </si>
  <si>
    <t>Putative peptidyl-trna hydrolase pth2 OS=Rhipicephalus pulchellus OX=72859 PE=2 SV=1</t>
  </si>
  <si>
    <t>Putative molecular chaperone dnaj superfamily OS=Rhipicephalus pulchellus OX=72859 PE=2 SV=1</t>
  </si>
  <si>
    <t>A0A131XAM4</t>
  </si>
  <si>
    <t>Adenylosuccinate lyase OS=Hyalomma excavatum OX=257692 PE=2 SV=1</t>
  </si>
  <si>
    <t>A0A131XGU0</t>
  </si>
  <si>
    <t>Putative translation initiation factor 2c eif-2c (Fragment) OS=Hyalomma excavatum OX=257692 PE=2 SV=1</t>
  </si>
  <si>
    <t>A0A131XI81</t>
  </si>
  <si>
    <t>Ribosomal protein S16 OS=Ixodes scapularis OX=6945 PE=2 SV=1</t>
  </si>
  <si>
    <t>L7M1Y7</t>
  </si>
  <si>
    <t>Putative mitochondrial electron transport nadh to ubiquinone OS=Rhipicephalus pulchellus OX=72859 PE=2 SV=1</t>
  </si>
  <si>
    <t>A0A131XJJ2</t>
  </si>
  <si>
    <t>A0A131YTA4</t>
  </si>
  <si>
    <t>L7LXF2</t>
  </si>
  <si>
    <t>Translational activator gcn1 translational activator gcn1 OS=Rhipicephalus appendiculatus OX=34631 PE=4 SV=1</t>
  </si>
  <si>
    <t>L7M5D1</t>
  </si>
  <si>
    <t>Putative cytochrome c oxidase subunit viia 2 OS=Rhipicephalus pulchellus OX=72859 PE=2 SV=1</t>
  </si>
  <si>
    <t>Serine/threonine-protein kinase TOR (Fragment) OS=Amblyomma sculptum OX=1581419 PE=2 SV=1</t>
  </si>
  <si>
    <t>A0A224ZBB5</t>
  </si>
  <si>
    <t>Putative phosphate acyltransferase OS=Ixodes ricinus OX=34613 PE=2 SV=1</t>
  </si>
  <si>
    <t>A0A224YX95</t>
  </si>
  <si>
    <t>DNA ligase OS=Rhipicephalus zambeziensis OX=60191 PE=3 SV=1</t>
  </si>
  <si>
    <t>L7M2Q2</t>
  </si>
  <si>
    <t>Putative tensin-1 OS=Rhipicephalus pulchellus OX=72859 PE=2 SV=1</t>
  </si>
  <si>
    <t>A0A1E1X6L6</t>
  </si>
  <si>
    <t>A0A224YPN8</t>
  </si>
  <si>
    <t>ATP synthase subunit d, mitochondrial OS=Rhipicephalus zambeziensis OX=60191 PE=3 SV=1</t>
  </si>
  <si>
    <t>L7M1W8</t>
  </si>
  <si>
    <t>L7MCU2</t>
  </si>
  <si>
    <t>Protein-S-isoprenylcysteine O-methyltransferase (Fragment) OS=Rhipicephalus pulchellus OX=72859 PE=2 SV=1</t>
  </si>
  <si>
    <t>60S ribosomal protein L13 OS=Rhipicephalus pulchellus OX=72859 PE=2 SV=1</t>
  </si>
  <si>
    <t>L7MEW5</t>
  </si>
  <si>
    <t>Putative nuclear export receptor cse1/cas importin beta superfamily (Fragment) OS=Rhipicephalus pulchellus OX=72859 PE=2 SV=1</t>
  </si>
  <si>
    <t>Q86G65</t>
  </si>
  <si>
    <t>Putative titin (Fragment) OS=Amblyomma triste OX=251400 PE=2 SV=1</t>
  </si>
  <si>
    <t>A0A1E1XBG6</t>
  </si>
  <si>
    <t>Putative nuclear pore complex protein nup88 (Fragment) OS=Amblyomma aureolatum OX=187763 PE=2 SV=1</t>
  </si>
  <si>
    <t>A0A131ZAM9</t>
  </si>
  <si>
    <t>L7LWT5</t>
  </si>
  <si>
    <t>L7M716</t>
  </si>
  <si>
    <t>Putative ribosomal protein s9 OS=Rhipicephalus pulchellus OX=72859 PE=2 SV=1</t>
  </si>
  <si>
    <t>A0A131YNB8</t>
  </si>
  <si>
    <t>Regulator complex protein LAMTOR5 OS=Rhipicephalus zambeziensis OX=60191 PE=4 SV=1</t>
  </si>
  <si>
    <t>L7MA31</t>
  </si>
  <si>
    <t>A0A023GCM0</t>
  </si>
  <si>
    <t>Protoporphyrinogen oxidase (Fragment) OS=Amblyomma triste OX=251400 PE=2 SV=1</t>
  </si>
  <si>
    <t>A0A224Z543</t>
  </si>
  <si>
    <t>Putative influenza virus ns1a-binding protein (Fragment) OS=Rhipicephalus pulchellus OX=72859 PE=2 SV=1</t>
  </si>
  <si>
    <t>L7LXF3</t>
  </si>
  <si>
    <t>L7MLN2</t>
  </si>
  <si>
    <t>A0A224YRR3</t>
  </si>
  <si>
    <t>Glutamyl-tRNA(Gln) amidotransferase subunit A, mitochondrial OS=Rhipicephalus zambeziensis OX=60191 PE=3 SV=1</t>
  </si>
  <si>
    <t>A0A131YVZ7</t>
  </si>
  <si>
    <t>Citrate synthase OS=Rhipicephalus appendiculatus OX=34631 PE=3 SV=1</t>
  </si>
  <si>
    <t>A0A224ZAQ6</t>
  </si>
  <si>
    <t>Putative vacuolar protein-sorting-associated protein OS=Rhipicephalus pulchellus OX=72859 PE=2 SV=1</t>
  </si>
  <si>
    <t>A0A224YYS2</t>
  </si>
  <si>
    <t>Putative ribosomal protein s13 OS=Rhipicephalus pulchellus OX=72859 PE=2 SV=1</t>
  </si>
  <si>
    <t>L7M6I8</t>
  </si>
  <si>
    <t>L7M221</t>
  </si>
  <si>
    <t>A0A131YRH0</t>
  </si>
  <si>
    <t>Sallimus OS=Rhipicephalus appendiculatus OX=34631 PE=4 SV=1</t>
  </si>
  <si>
    <t>A0A224Z510</t>
  </si>
  <si>
    <t>RNA cytidine acetyltransferase OS=Rhipicephalus zambeziensis OX=60191 PE=3 SV=1</t>
  </si>
  <si>
    <t>A0A131YWG0</t>
  </si>
  <si>
    <t>Cytoskeleton-associated protein 5 OS=Rhipicephalus appendiculatus OX=34631 PE=4 SV=1</t>
  </si>
  <si>
    <t>Nucleoside diphosphate sugar epimerase OS=Rhipicephalus zambeziensis OX=60191 PE=4 SV=1</t>
  </si>
  <si>
    <t>L7M9W4</t>
  </si>
  <si>
    <t>Putative low density lipoprotein receptor OS=Rhipicephalus pulchellus OX=72859 PE=2 SV=1</t>
  </si>
  <si>
    <t>L7ME40</t>
  </si>
  <si>
    <t>Aspartate aminotransferase OS=Hyalomma excavatum OX=257692 PE=2 SV=1</t>
  </si>
  <si>
    <t>A0A224Z2T0</t>
  </si>
  <si>
    <t>Purine nucleoside phosphorylase OS=Rhipicephalus zambeziensis OX=60191 PE=3 SV=1</t>
  </si>
  <si>
    <t>A0A131YUZ6</t>
  </si>
  <si>
    <t>Putative cap OS=Rhipicephalus pulchellus OX=72859 PE=2 SV=1</t>
  </si>
  <si>
    <t>L7MIE1</t>
  </si>
  <si>
    <t>Putative cell adhesion complex protein bystin (Fragment) OS=Rhipicephalus pulchellus OX=72859 PE=2 SV=1</t>
  </si>
  <si>
    <t>L7M191</t>
  </si>
  <si>
    <t>A0A131XD70</t>
  </si>
  <si>
    <t>Putative karyopherin importin beta 1 OS=Hyalomma excavatum OX=257692 PE=2 SV=1</t>
  </si>
  <si>
    <t>V5HIW2</t>
  </si>
  <si>
    <t>MICOS complex subunit MIC13 OS=Rhipicephalus zambeziensis OX=60191 PE=3 SV=1</t>
  </si>
  <si>
    <t>A0A023GP41</t>
  </si>
  <si>
    <t>Putative vitellogenin-3 (Fragment) OS=Amblyomma triste OX=251400 PE=2 SV=1</t>
  </si>
  <si>
    <t>A0A023FEG8</t>
  </si>
  <si>
    <t>Putative dehydrogenase with different specificities related to short-chain alcohol dehydrogenase OS=Amblyomma aureolatum OX=187763 PE=2 SV=1</t>
  </si>
  <si>
    <t>L7M4W5</t>
  </si>
  <si>
    <t>Putative nuclear matrix protein OS=Rhipicephalus pulchellus OX=72859 PE=2 SV=1</t>
  </si>
  <si>
    <t>G3MRM2</t>
  </si>
  <si>
    <t>ATP synthase subunit d, mitochondrial OS=Amblyomma maculatum OX=34609 PE=2 SV=1</t>
  </si>
  <si>
    <t>Protein transport protein SEC23 OS=Rhipicephalus zambeziensis OX=60191 PE=4 SV=1</t>
  </si>
  <si>
    <t>V5GKE4</t>
  </si>
  <si>
    <t>Protein cornichon log 4 OS=Ixodes ricinus OX=34613 PE=2 SV=1</t>
  </si>
  <si>
    <t>L7MH69</t>
  </si>
  <si>
    <t>Putative prolyl-4-hydroxylase-alpha efb (Fragment) OS=Rhipicephalus pulchellus OX=72859 PE=2 SV=1</t>
  </si>
  <si>
    <t>A0A023GP74</t>
  </si>
  <si>
    <t>A0A224YUI0</t>
  </si>
  <si>
    <t>NADH dehydrogenase [ubiquinone] flavoprotein 1, mitochondrial OS=Rhipicephalus zambeziensis OX=60191 PE=3 SV=1</t>
  </si>
  <si>
    <t>A0A0C9R0K8</t>
  </si>
  <si>
    <t>Putative 40s ribosomal protein s2 (Fragment) OS=Amblyomma americanum OX=6943 PE=2 SV=1</t>
  </si>
  <si>
    <t>L7MB21</t>
  </si>
  <si>
    <t>A0A224YWG8</t>
  </si>
  <si>
    <t>Propionyl-CoA carboxylase beta chain OS=Rhipicephalus zambeziensis OX=60191 PE=4 SV=1</t>
  </si>
  <si>
    <t>A0A131XRQ7</t>
  </si>
  <si>
    <t>A0A224YXT7</t>
  </si>
  <si>
    <t>L7MM75</t>
  </si>
  <si>
    <t>Putative csat (Fragment) OS=Rhipicephalus pulchellus OX=72859 PE=2 SV=1</t>
  </si>
  <si>
    <t>A0A131YMB0</t>
  </si>
  <si>
    <t>PDZ and LIM domain protein Zasp OS=Rhipicephalus appendiculatus OX=34631 PE=4 SV=1</t>
  </si>
  <si>
    <t>G3MHT1</t>
  </si>
  <si>
    <t>A0A224YZD3</t>
  </si>
  <si>
    <t>NADH dehydrogenase (Ubiquinone) Fe-S protein 3 OS=Rhipicephalus zambeziensis OX=60191 PE=3 SV=1</t>
  </si>
  <si>
    <t>Nuclear transport receptor ranbp7/ranbp8 importin beta superfamily OS=Rhipicephalus zambeziensis OX=60191 PE=4 SV=1</t>
  </si>
  <si>
    <t>A0A131Z7R0</t>
  </si>
  <si>
    <t>E3 ubiquitin-protein ligase HUWE1 (Fragment) OS=Rhipicephalus appendiculatus OX=34631 PE=4 SV=1</t>
  </si>
  <si>
    <t>A0A224Z2E6</t>
  </si>
  <si>
    <t>Inositol-hexakisphosphate/diphosphoinositol-pentakisphosphate 1-kinase OS=Rhipicephalus zambeziensis OX=60191 PE=3 SV=1</t>
  </si>
  <si>
    <t>Transportin-1 OS=Rhipicephalus zambeziensis OX=60191 PE=4 SV=1</t>
  </si>
  <si>
    <t>A0A131YVB6</t>
  </si>
  <si>
    <t>Symplekin OS=Rhipicephalus appendiculatus OX=34631 PE=4 SV=1</t>
  </si>
  <si>
    <t>A0A131XMM3</t>
  </si>
  <si>
    <t>Putative sodium:neurotransmitter symporter family OS=Rhipicephalus pulchellus OX=72859 PE=2 SV=1</t>
  </si>
  <si>
    <t>L7M3X1</t>
  </si>
  <si>
    <t>Putative nadh:ubiquinone oxidoreductase OS=Rhipicephalus pulchellus OX=72859 PE=2 SV=1</t>
  </si>
  <si>
    <t>A0A224YV42</t>
  </si>
  <si>
    <t>Putative dna damage-binding protein 1 OS=Rhipicephalus pulchellus OX=72859 PE=2 SV=1</t>
  </si>
  <si>
    <t>A0A224YW38</t>
  </si>
  <si>
    <t>Conserved protein mo25 OS=Rhipicephalus zambeziensis OX=60191 PE=4 SV=1</t>
  </si>
  <si>
    <t>Putative karyopherin importin beta 3 (Fragment) OS=Rhipicephalus pulchellus OX=72859 PE=2 SV=1</t>
  </si>
  <si>
    <t>L7MKT0</t>
  </si>
  <si>
    <t>Putative membrane-associated apoptosis protein (Fragment) OS=Rhipicephalus pulchellus OX=72859 PE=2 SV=1</t>
  </si>
  <si>
    <t>L7MF47</t>
  </si>
  <si>
    <t>Rb retinoblastoma tumor suppressor related protein OS=Rhipicephalus appendiculatus OX=34631 PE=4 SV=1</t>
  </si>
  <si>
    <t>Mannosyltransferase (Fragment) OS=Rhipicephalus pulchellus OX=72859 PE=2 SV=1</t>
  </si>
  <si>
    <t>Q86FP6</t>
  </si>
  <si>
    <t>40S ribosomal protein S12 OS=Dermacentor variabilis OX=34621 PE=2 SV=1</t>
  </si>
  <si>
    <t>L7M588</t>
  </si>
  <si>
    <t>L7M828</t>
  </si>
  <si>
    <t>Putative ubiquitin-conjugating enzyme e2 OS=Rhipicephalus pulchellus OX=72859 PE=2 SV=1</t>
  </si>
  <si>
    <t>A0A224Y2Y8</t>
  </si>
  <si>
    <t>Putative ribosomal protein s23 OS=Rhipicephalus pulchellus OX=72859 PE=2 SV=1</t>
  </si>
  <si>
    <t>A0A224YMU5</t>
  </si>
  <si>
    <t>Cytosolic sulfotransferase OS=Rhipicephalus zambeziensis OX=60191 PE=4 SV=1</t>
  </si>
  <si>
    <t>L7M852</t>
  </si>
  <si>
    <t>Protein disulfide isomerase OS=Amblyomma cajennense OX=34607 PE=2 SV=1</t>
  </si>
  <si>
    <t>L7M127</t>
  </si>
  <si>
    <t>A0A224Z517</t>
  </si>
  <si>
    <t>Sodium/hydrogen exchanger (Fragment) OS=Rhipicephalus zambeziensis OX=60191 PE=3 SV=1</t>
  </si>
  <si>
    <t>V5HWF9</t>
  </si>
  <si>
    <t>L7MEX1</t>
  </si>
  <si>
    <t>Putative extracellular matrix glycoprotein laminin subunit beta (Fragment) OS=Ixodes ricinus OX=34613 PE=2 SV=1</t>
  </si>
  <si>
    <t>G3MTB1</t>
  </si>
  <si>
    <t>A0A224YZ51</t>
  </si>
  <si>
    <t>L7M2A4</t>
  </si>
  <si>
    <t>Putative alpha actinin OS=Rhipicephalus pulchellus OX=72859 PE=2 SV=1</t>
  </si>
  <si>
    <t>A0A224YJN2</t>
  </si>
  <si>
    <t>Putative gtp-binding protein drg2 odn superfamily OS=Rhipicephalus pulchellus OX=72859 PE=2 SV=1</t>
  </si>
  <si>
    <t>A0A131Z267</t>
  </si>
  <si>
    <t>Chitin-binding protein OS=Rhipicephalus appendiculatus OX=34631 PE=4 SV=1</t>
  </si>
  <si>
    <t>Lipase maturation factor OS=Rhipicephalus zambeziensis OX=60191 PE=3 SV=1</t>
  </si>
  <si>
    <t>L7M5K0</t>
  </si>
  <si>
    <t>Putative oligomycin sensitivity-conferring protein OS=Rhipicephalus pulchellus OX=72859 PE=2 SV=1</t>
  </si>
  <si>
    <t>Putative titin (Fragment) OS=Ixodes ricinus OX=34613 PE=2 SV=1</t>
  </si>
  <si>
    <t>Putative mitochondrial import inner membrane translocase subunit tim9 OS=Rhipicephalus pulchellus OX=72859 PE=2 SV=1</t>
  </si>
  <si>
    <t>A0A131YKG1</t>
  </si>
  <si>
    <t>Small subunit ribosomal protein S19e OS=Rhipicephalus zambeziensis OX=60191 PE=4 SV=1</t>
  </si>
  <si>
    <t>A0A224YWY3</t>
  </si>
  <si>
    <t>Fumarate hydratase class II OS=Rhipicephalus zambeziensis OX=60191 PE=3 SV=1</t>
  </si>
  <si>
    <t>V5HL42</t>
  </si>
  <si>
    <t>Putative bent (Fragment) OS=Ixodes ricinus OX=34613 PE=2 SV=1</t>
  </si>
  <si>
    <t>A0A224YNF8</t>
  </si>
  <si>
    <t>Protein ELYS-like OS=Rhipicephalus zambeziensis OX=60191 PE=4 SV=1</t>
  </si>
  <si>
    <t>G3MH59</t>
  </si>
  <si>
    <t>A0A224Z5U8</t>
  </si>
  <si>
    <t>L7MDL8</t>
  </si>
  <si>
    <t>Elongation factor Ts, mitochondrial OS=Rhipicephalus zambeziensis OX=60191 PE=3 SV=1</t>
  </si>
  <si>
    <t>L7M4E1</t>
  </si>
  <si>
    <t>A0A131XMW4</t>
  </si>
  <si>
    <t>ER lumen protein-retaining receptor OS=Rhipicephalus pulchellus OX=72859 PE=2 SV=1</t>
  </si>
  <si>
    <t>L7M059</t>
  </si>
  <si>
    <t>Putative bovine leukaemia virus receptor OS=Hyalomma excavatum OX=257692 PE=2 SV=1</t>
  </si>
  <si>
    <t>B7PKY4</t>
  </si>
  <si>
    <t>Thrombospondin, putative (Fragment) OS=Ixodes scapularis OX=6945 GN=8053275 PE=4 SV=1</t>
  </si>
  <si>
    <t>L7M756</t>
  </si>
  <si>
    <t>L7MB25</t>
  </si>
  <si>
    <t>L7MGY1</t>
  </si>
  <si>
    <t>L7M2A3</t>
  </si>
  <si>
    <t>40S ribosomal protein S27 OS=Rhipicephalus pulchellus OX=72859 PE=2 SV=1</t>
  </si>
  <si>
    <t>A0A131YIX3</t>
  </si>
  <si>
    <t>Elongation factor Ts, mitochondrial OS=Rhipicephalus appendiculatus OX=34631 PE=3 SV=1</t>
  </si>
  <si>
    <t>A0A224ZBV7</t>
  </si>
  <si>
    <t>YidC/Oxa1 family membrane protein insertase OS=Rhipicephalus zambeziensis OX=60191 PE=3 SV=1</t>
  </si>
  <si>
    <t>L7M2K9</t>
  </si>
  <si>
    <t>A0A131Z9H5</t>
  </si>
  <si>
    <t>Putative g protein-coupled seven transmembrane receptor OS=Rhipicephalus pulchellus OX=72859 PE=2 SV=1</t>
  </si>
  <si>
    <t>Putative dihydrolipoamide dehydrogenase OS=Rhipicephalus pulchellus OX=72859 PE=2 SV=1</t>
  </si>
  <si>
    <t>L7M6A8</t>
  </si>
  <si>
    <t>2-oxoisovalerate dehydrogenase subunit alpha (Fragment) OS=Rhipicephalus pulchellus OX=72859 PE=2 SV=1</t>
  </si>
  <si>
    <t>L7MBG2</t>
  </si>
  <si>
    <t>Putative phospholipase a2-activating protein (Fragment) OS=Rhipicephalus pulchellus OX=72859 PE=2 SV=1</t>
  </si>
  <si>
    <t>A0A131XQZ4</t>
  </si>
  <si>
    <t>L7M8U7</t>
  </si>
  <si>
    <t>A0A224Z2I5</t>
  </si>
  <si>
    <t>Integrin alpha 8 OS=Rhipicephalus zambeziensis OX=60191 PE=3 SV=1</t>
  </si>
  <si>
    <t>L7LYH4</t>
  </si>
  <si>
    <t>Protein BCCIP homolog OS=Rhipicephalus pulchellus OX=72859 PE=2 SV=1</t>
  </si>
  <si>
    <t>B7PRM5</t>
  </si>
  <si>
    <t>Putative o-linked n-acetylglucosamine transferase ogt (Fragment) OS=Rhipicephalus pulchellus OX=72859 PE=2 SV=1</t>
  </si>
  <si>
    <t>A0A131YYR4</t>
  </si>
  <si>
    <t>Heat shock 70kDa protein 1/8 OS=Rhipicephalus appendiculatus OX=34631 PE=3 SV=1</t>
  </si>
  <si>
    <t>A0A131YFQ8</t>
  </si>
  <si>
    <t>Neurexin iii alpha OS=Rhipicephalus appendiculatus OX=34631 PE=4 SV=1</t>
  </si>
  <si>
    <t>A0A131YIN1</t>
  </si>
  <si>
    <t>Vacuole morphology and inheritance protein 14 OS=Rhipicephalus appendiculatus OX=34631 PE=4 SV=1</t>
  </si>
  <si>
    <t>A0A224YSH6</t>
  </si>
  <si>
    <t>Eukaryotic translation initiation factor 3 subunit K OS=Rhipicephalus zambeziensis OX=60191 PE=3 SV=1</t>
  </si>
  <si>
    <t>A0A224Z5E8</t>
  </si>
  <si>
    <t>A0A131YNG4</t>
  </si>
  <si>
    <t>cGMP-dependent protein kinase OS=Rhipicephalus zambeziensis OX=60191 PE=3 SV=1</t>
  </si>
  <si>
    <t>A0A224YM66</t>
  </si>
  <si>
    <t>A0A224YLL0</t>
  </si>
  <si>
    <t>L7MBE6</t>
  </si>
  <si>
    <t>L7M706</t>
  </si>
  <si>
    <t>Phosphatidate phosphatase OS=Rhipicephalus appendiculatus OX=34631 PE=4 SV=1</t>
  </si>
  <si>
    <t>L7M780</t>
  </si>
  <si>
    <t>L7LZM3</t>
  </si>
  <si>
    <t>Pitrilysin metalloprotein OS=Rhipicephalus appendiculatus OX=34631 PE=4 SV=1</t>
  </si>
  <si>
    <t>A0A224YTD0</t>
  </si>
  <si>
    <t>Putative dna polymerase iii subunit gamma and tau (Fragment) OS=Rhipicephalus pulchellus OX=72859 PE=2 SV=1</t>
  </si>
  <si>
    <t>L7M7I1</t>
  </si>
  <si>
    <t>Putative lipid kinase OS=Rhipicephalus pulchellus OX=72859 PE=2 SV=1</t>
  </si>
  <si>
    <t>A0A131Z1S0</t>
  </si>
  <si>
    <t>Creatine kinase OS=Rhipicephalus appendiculatus OX=34631 PE=3 SV=1</t>
  </si>
  <si>
    <t>40S ribosomal protein S26 (Fragment) OS=Amblyomma maculatum OX=34609 PE=2 SV=1</t>
  </si>
  <si>
    <t>A0A224Z0P9</t>
  </si>
  <si>
    <t>Ribosomal protein L38 OS=Rhipicephalus zambeziensis OX=60191 PE=4 SV=1</t>
  </si>
  <si>
    <t>A0A224YXN9</t>
  </si>
  <si>
    <t>Putative karyopherin importin beta 3 OS=Hyalomma excavatum OX=257692 PE=2 SV=1</t>
  </si>
  <si>
    <t>L7M4Z0</t>
  </si>
  <si>
    <t>Putative phosphoenolpyruvate carboxykinase OS=Rhipicephalus pulchellus OX=72859 PE=2 SV=1</t>
  </si>
  <si>
    <t>A0A131XQI2</t>
  </si>
  <si>
    <t>G3MN41</t>
  </si>
  <si>
    <t>A0A224YU22</t>
  </si>
  <si>
    <t>Glycogen [starch] synthase OS=Rhipicephalus zambeziensis OX=60191 PE=3 SV=1</t>
  </si>
  <si>
    <t>A0A224Z4G7</t>
  </si>
  <si>
    <t>Nuclear transport receptor kap120 importin beta superfamily OS=Rhipicephalus zambeziensis OX=60191 PE=4 SV=1</t>
  </si>
  <si>
    <t>Putative vacuolar assembly/sorting protein vps9 (Fragment) OS=Rhipicephalus pulchellus OX=72859 PE=2 SV=1</t>
  </si>
  <si>
    <t>L7M525</t>
  </si>
  <si>
    <t>Putative testis OS=Rhipicephalus pulchellus OX=72859 PE=2 SV=1</t>
  </si>
  <si>
    <t>A0A224YUY3</t>
  </si>
  <si>
    <t>FACT complex subunit SSRP1 OS=Rhipicephalus appendiculatus OX=34631 PE=3 SV=1</t>
  </si>
  <si>
    <t>L7M1M7</t>
  </si>
  <si>
    <t>Putative 26s proteasome regulatory complex subunit rpn7/psmd6 (Fragment) OS=Rhipicephalus pulchellus OX=72859 PE=2 SV=1</t>
  </si>
  <si>
    <t>Laminin, beta 1 (Fragment) OS=Rhipicephalus appendiculatus OX=34631 PE=4 SV=1</t>
  </si>
  <si>
    <t>L7M2R3</t>
  </si>
  <si>
    <t>A0A023FWF1</t>
  </si>
  <si>
    <t>L7M0B0</t>
  </si>
  <si>
    <t>Putative hydroxymethylglutaryl-coa lyase OS=Rhipicephalus pulchellus OX=72859 PE=2 SV=1</t>
  </si>
  <si>
    <t>L7MDV3</t>
  </si>
  <si>
    <t>Putative microtubule-associated protein dynactin dctn1/glued OS=Hyalomma excavatum OX=257692 PE=2 SV=1</t>
  </si>
  <si>
    <t>L7M5Z0</t>
  </si>
  <si>
    <t>Putative nuclear transport receptor crm1/msn5 importin beta superfamily OS=Rhipicephalus pulchellus OX=72859 PE=2 SV=1</t>
  </si>
  <si>
    <t>A0A131XD30</t>
  </si>
  <si>
    <t>Putative ribosomal protein l35a OS=Hyalomma excavatum OX=257692 PE=2 SV=1</t>
  </si>
  <si>
    <t>L7MAQ8</t>
  </si>
  <si>
    <t>Putative mitochondrial ribosomal protein l44 OS=Rhipicephalus pulchellus OX=72859 PE=2 SV=1</t>
  </si>
  <si>
    <t>DEAD-box protein, putative OS=Ixodes scapularis OX=6945 GN=8030344 PE=4 SV=1</t>
  </si>
  <si>
    <t>L7MHS5</t>
  </si>
  <si>
    <t>Putative dystrophin (Fragment) OS=Rhipicephalus pulchellus OX=72859 PE=2 SV=1</t>
  </si>
  <si>
    <t>A0A131Z124</t>
  </si>
  <si>
    <t>Ubiquitin carboxyl-terminal hydrolase 9/24 OS=Rhipicephalus appendiculatus OX=34631 PE=3 SV=1</t>
  </si>
  <si>
    <t>A0A224YEZ2</t>
  </si>
  <si>
    <t>Heat domain-containing protein OS=Rhipicephalus zambeziensis OX=60191 PE=4 SV=1</t>
  </si>
  <si>
    <t>A0A224YYC9</t>
  </si>
  <si>
    <t>Putative mitochondrial solute carrier protein (Fragment) OS=Amblyomma parvum OX=251391 PE=2 SV=1</t>
  </si>
  <si>
    <t>A0A224YUW0</t>
  </si>
  <si>
    <t>Nuclear pore complex protein Nup107 OS=Rhipicephalus zambeziensis OX=60191 PE=4 SV=1</t>
  </si>
  <si>
    <t>L7M7C2</t>
  </si>
  <si>
    <t>L7MB05</t>
  </si>
  <si>
    <t>Procollagen-lysine,2-oxoglutarate 5-dioxygenase invertebrate OS=Rhipicephalus zambeziensis OX=60191 PE=4 SV=1</t>
  </si>
  <si>
    <t>Ribosomal protein S6 kinase OS=Rhipicephalus pulchellus OX=72859 PE=2 SV=1</t>
  </si>
  <si>
    <t>Putative importin 9 OS=Rhipicephalus pulchellus OX=72859 PE=2 SV=1</t>
  </si>
  <si>
    <t>L7MF53</t>
  </si>
  <si>
    <t>Proline dehydrogenase (Fragment) OS=Rhipicephalus pulchellus OX=72859 PE=2 SV=1</t>
  </si>
  <si>
    <t>Putative cytochrome c OS=Rhipicephalus pulchellus OX=72859 PE=2 SV=1</t>
  </si>
  <si>
    <t>L7ML39</t>
  </si>
  <si>
    <t>Alpha-aminoadipic semialdehyde synthase OS=Rhipicephalus zambeziensis OX=60191 PE=4 SV=1</t>
  </si>
  <si>
    <t>L7M877</t>
  </si>
  <si>
    <t>Putative malectin OS=Rhipicephalus pulchellus OX=72859 PE=2 SV=1</t>
  </si>
  <si>
    <t>A0A224Z1V5</t>
  </si>
  <si>
    <t>Microsomal prostaglandin-E synthase 2 OS=Rhipicephalus zambeziensis OX=60191 PE=4 SV=1</t>
  </si>
  <si>
    <t>A0A131XES1</t>
  </si>
  <si>
    <t>Protein containing TUDOR domain OS=Rhipicephalus zambeziensis OX=60191 PE=4 SV=1</t>
  </si>
  <si>
    <t>L7M755</t>
  </si>
  <si>
    <t>Putative nadh-ubiquinone oxidoreductase ndufs1/75 kDa subunit OS=Rhipicephalus pulchellus OX=72859 PE=2 SV=1</t>
  </si>
  <si>
    <t>A0A131XQL4</t>
  </si>
  <si>
    <t>Putative 60s ribosomal protein l5 OS=Hyalomma excavatum OX=257692 PE=2 SV=1</t>
  </si>
  <si>
    <t>L7MF07</t>
  </si>
  <si>
    <t>Putative glutaryl-coa dehydrogenase (Fragment) OS=Rhipicephalus pulchellus OX=72859 PE=2 SV=1</t>
  </si>
  <si>
    <t>L7M6T1</t>
  </si>
  <si>
    <t>A0A224YKB2</t>
  </si>
  <si>
    <t>L7MIM0</t>
  </si>
  <si>
    <t>Putative member of chemokine-like factor super family OS=Rhipicephalus pulchellus OX=72859 PE=2 SV=1</t>
  </si>
  <si>
    <t>Cullin 4 OS=Rhipicephalus zambeziensis OX=60191 PE=3 SV=1</t>
  </si>
  <si>
    <t>A0A131Z369</t>
  </si>
  <si>
    <t>L7M6R5</t>
  </si>
  <si>
    <t>Putative rna polymerase ii large subunit OS=Rhipicephalus pulchellus OX=72859 PE=2 SV=1</t>
  </si>
  <si>
    <t>Putative puf family rna-binding protein OS=Rhipicephalus pulchellus OX=72859 PE=2 SV=1</t>
  </si>
  <si>
    <t>L7M5K9</t>
  </si>
  <si>
    <t>Cathepsin C OS=Rhipicephalus zambeziensis OX=60191 PE=3 SV=1</t>
  </si>
  <si>
    <t>A0A131XFD9</t>
  </si>
  <si>
    <t>Eukaryotic translation initiation factor 3 subunit C OS=Hyalomma excavatum OX=257692 PE=2 SV=1</t>
  </si>
  <si>
    <t>Putative ubiquinol cytochrome c reductase subunit qcr2 OS=Amblyomma parvum OX=251391 PE=2 SV=1</t>
  </si>
  <si>
    <t>A0A131XLV8</t>
  </si>
  <si>
    <t>A0A131YWU7</t>
  </si>
  <si>
    <t>TNF receptor-associated protein 1 OS=Rhipicephalus appendiculatus OX=34631 PE=3 SV=1</t>
  </si>
  <si>
    <t>B7SP52</t>
  </si>
  <si>
    <t>Ribosomal protein S17 OS=Dermacentor variabilis OX=34621 PE=2 SV=1</t>
  </si>
  <si>
    <t>A0A224Z1Z0</t>
  </si>
  <si>
    <t>Mif4Gd protein OS=Rhipicephalus zambeziensis OX=60191 PE=4 SV=1</t>
  </si>
  <si>
    <t>A0A1E1X772</t>
  </si>
  <si>
    <t>Putative exosomal 3'-5' exoribonuclease complex subunit (Fragment) OS=Rhipicephalus pulchellus OX=72859 PE=2 SV=1</t>
  </si>
  <si>
    <t>A0A224Z4A2</t>
  </si>
  <si>
    <t>A0A023FXM9</t>
  </si>
  <si>
    <t>Phosphoribosylformylglycinamidine synthase OS=Rhipicephalus zambeziensis OX=60191 PE=3 SV=1</t>
  </si>
  <si>
    <t>L7M1C9</t>
  </si>
  <si>
    <t>Putative endocytosis protein rme-8 OS=Rhipicephalus pulchellus OX=72859 PE=2 SV=1</t>
  </si>
  <si>
    <t>V5HJU8</t>
  </si>
  <si>
    <t>Putative calcium-transporting atpase sarcoplasmic/endoplasmic reticulum type (Fragment) OS=Ixodes ricinus OX=34613 PE=2 SV=1</t>
  </si>
  <si>
    <t>A0A023FS99</t>
  </si>
  <si>
    <t>A0A131YJM8</t>
  </si>
  <si>
    <t>Putative synapse-associated protein OS=Rhipicephalus pulchellus OX=72859 PE=2 SV=1</t>
  </si>
  <si>
    <t>L7M2W2</t>
  </si>
  <si>
    <t>L7MGQ8</t>
  </si>
  <si>
    <t>Putative heat shock protein (Fragment) OS=Amblyomma sculptum OX=1581419 PE=2 SV=1</t>
  </si>
  <si>
    <t>L7M2S0</t>
  </si>
  <si>
    <t>Putative multifunctional pyrimidine synthesis protein cad includes carbamoyl-phosphate synthet (Fragment) OS=Rhipicephalus pulchellus OX=72859 PE=2 SV=1</t>
  </si>
  <si>
    <t>L7LXB8</t>
  </si>
  <si>
    <t>L7MMF6</t>
  </si>
  <si>
    <t>Importin subunit alpha OS=Rhipicephalus pulchellus OX=72859 PE=2 SV=1</t>
  </si>
  <si>
    <t>L7M3F2</t>
  </si>
  <si>
    <t>A0A1E1XQI2</t>
  </si>
  <si>
    <t>Putative rna polymerase ii elongator complex subunit elp3/histone acetyltransferase (Fragment) OS=Rhipicephalus pulchellus OX=72859 PE=2 SV=1</t>
  </si>
  <si>
    <t>A0A224YTA6</t>
  </si>
  <si>
    <t>A0A131Z509</t>
  </si>
  <si>
    <t>NADH dehydrogenase (Ubiquinone) 1 subunit C2 OS=Rhipicephalus appendiculatus OX=34631 PE=4 SV=1</t>
  </si>
  <si>
    <t>L7MA12</t>
  </si>
  <si>
    <t>Putative golgi transport complex subunit OS=Rhipicephalus pulchellus OX=72859 PE=2 SV=1</t>
  </si>
  <si>
    <t>A0A131XB91</t>
  </si>
  <si>
    <t>Putative tubulin folding cofactor e (Fragment) OS=Hyalomma excavatum OX=257692 PE=2 SV=1</t>
  </si>
  <si>
    <t>A0A131Z6U4</t>
  </si>
  <si>
    <t>V5IIP9</t>
  </si>
  <si>
    <t>Putative amphiphysin OS=Hyalomma excavatum OX=257692 PE=2 SV=1</t>
  </si>
  <si>
    <t>A0A224Z583</t>
  </si>
  <si>
    <t>Ankyrin OS=Rhipicephalus zambeziensis OX=60191 PE=4 SV=1</t>
  </si>
  <si>
    <t>L7M7V7</t>
  </si>
  <si>
    <t>A0A224YMX8</t>
  </si>
  <si>
    <t>Amidase OS=Rhipicephalus zambeziensis OX=60191 PE=4 SV=1</t>
  </si>
  <si>
    <t>Ribosomal protein L15 OS=Amblyomma maculatum OX=34609 PE=2 SV=1</t>
  </si>
  <si>
    <t>L7MB86</t>
  </si>
  <si>
    <t>F0J9L0</t>
  </si>
  <si>
    <t>Peptidyl-prolyl cis-trans isomerase (Fragment) OS=Amblyomma variegatum OX=34610 PE=2 SV=1</t>
  </si>
  <si>
    <t>L7M764</t>
  </si>
  <si>
    <t>Eukaryotic translation initiation factor 3 subunit A OS=Rhipicephalus pulchellus OX=72859 PE=2 SV=1</t>
  </si>
  <si>
    <t>L7LYR1</t>
  </si>
  <si>
    <t>Putative alpha-16-fucosyltransferase protein OS=Rhipicephalus pulchellus OX=72859 PE=2 SV=1</t>
  </si>
  <si>
    <t>Guanine nucleotide-binding protein OS=Rhipicephalus zambeziensis OX=60191 PE=4 SV=1</t>
  </si>
  <si>
    <t>Q9XYR2</t>
  </si>
  <si>
    <t>Aldehyde dehydrogenase (Fragment) OS=Rhipicephalus microplus OX=6941 GN=ALDH PE=2 SV=1</t>
  </si>
  <si>
    <t>L7MAC6</t>
  </si>
  <si>
    <t>A0A224YC57</t>
  </si>
  <si>
    <t>B7SP26</t>
  </si>
  <si>
    <t>A0A1E1XGD9</t>
  </si>
  <si>
    <t>Putative nucleoporin 98 OS=Amblyomma aureolatum OX=187763 PE=2 SV=1</t>
  </si>
  <si>
    <t>Putative trna nucleotidyltransferase/polya polymerase OS=Rhipicephalus pulchellus OX=72859 PE=2 SV=1</t>
  </si>
  <si>
    <t>L7M3V6</t>
  </si>
  <si>
    <t>Putative 40s ribosomal protein s15 OS=Rhipicephalus pulchellus OX=72859 PE=2 SV=1</t>
  </si>
  <si>
    <t>A0A224YUV1</t>
  </si>
  <si>
    <t>Nuclear pore complex protein Nup210 OS=Rhipicephalus zambeziensis OX=60191 PE=4 SV=1</t>
  </si>
  <si>
    <t>A0A131YHA4</t>
  </si>
  <si>
    <t>Clathrin heavy chain OS=Rhipicephalus appendiculatus OX=34631 PE=3 SV=1</t>
  </si>
  <si>
    <t>Putative apoptosis inhibitor 5/fibroblast growth factor 2-interacting factor 2 OS=Hyalomma excavatum OX=257692 PE=2 SV=1</t>
  </si>
  <si>
    <t>Hypoxanthine phosphoribosyltransferase OS=Rhipicephalus pulchellus OX=72859 PE=2 SV=1</t>
  </si>
  <si>
    <t>Putative 60s ribosomal protein l10 OS=Amblyomma parvum OX=251391 PE=2 SV=1</t>
  </si>
  <si>
    <t>A0A131YRG7</t>
  </si>
  <si>
    <t>A0A0C5PNS0</t>
  </si>
  <si>
    <t>60S acidic ribosomal protein P0 (Fragment) OS=Rhipicephalus sanguineus OX=34632 PE=2 SV=1</t>
  </si>
  <si>
    <t>A0A023GDD0</t>
  </si>
  <si>
    <t>Putative dehydrogenase with different specificities related to short-chain alcohol dehydrogenase OS=Amblyomma triste OX=251400 PE=2 SV=1</t>
  </si>
  <si>
    <t>Eukaryotic translation initiation factor 3 subunit E OS=Rhipicephalus pulchellus OX=72859 PE=2 SV=1</t>
  </si>
  <si>
    <t>116 kDa U5 small nuclear ribonucleoprotein component OS=Rhipicephalus appendiculatus OX=34631 PE=4 SV=1</t>
  </si>
  <si>
    <t>Putative myosin class i heavy chain OS=Ixodes ricinus OX=34613 PE=2 SV=1</t>
  </si>
  <si>
    <t>L7MCK3</t>
  </si>
  <si>
    <t>Putative proteasome non-atpase 26s subunit (Fragment) OS=Rhipicephalus pulchellus OX=72859 PE=2 SV=1</t>
  </si>
  <si>
    <t>L7M574</t>
  </si>
  <si>
    <t>MICOS complex subunit MIC13 OS=Rhipicephalus pulchellus OX=72859 PE=2 SV=1</t>
  </si>
  <si>
    <t>L7M4M0</t>
  </si>
  <si>
    <t>Putative ribosomal protein l18 OS=Rhipicephalus pulchellus OX=72859 PE=2 SV=1</t>
  </si>
  <si>
    <t>A0A224Z318</t>
  </si>
  <si>
    <t>Mitochondrial import receptor subunit TOM70 (Fragment) OS=Rhipicephalus zambeziensis OX=60191 PE=4 SV=1</t>
  </si>
  <si>
    <t>V5IJ97</t>
  </si>
  <si>
    <t>Putative downstream of receptor kinase OS=Ixodes ricinus OX=34613 PE=2 SV=1</t>
  </si>
  <si>
    <t>A0A131Z9Y9</t>
  </si>
  <si>
    <t>Nicastrin (Fragment) OS=Rhipicephalus appendiculatus OX=34631 PE=4 SV=1</t>
  </si>
  <si>
    <t>A0A224YXS2</t>
  </si>
  <si>
    <t>Regulator of the ubiquitin pathway OS=Rhipicephalus zambeziensis OX=60191 PE=4 SV=1</t>
  </si>
  <si>
    <t>L7LSW9</t>
  </si>
  <si>
    <t>Putative oligopeptidase OS=Rhipicephalus pulchellus OX=72859 PE=2 SV=1</t>
  </si>
  <si>
    <t>A0A224YTJ8</t>
  </si>
  <si>
    <t>RNA helicase (Fragment) OS=Rhipicephalus pulchellus OX=72859 PE=2 SV=1</t>
  </si>
  <si>
    <t>Vacuolar protein OS=Rhipicephalus zambeziensis OX=60191 PE=4 SV=1</t>
  </si>
  <si>
    <t>L7M0X0</t>
  </si>
  <si>
    <t>G3MML2</t>
  </si>
  <si>
    <t>Putative vitronectin receptor alpha subunit (Fragment) OS=Rhipicephalus pulchellus OX=72859 PE=2 SV=1</t>
  </si>
  <si>
    <t>L7M310</t>
  </si>
  <si>
    <t>Putative ran gtpase activating protein 1 OS=Rhipicephalus pulchellus OX=72859 PE=2 SV=1</t>
  </si>
  <si>
    <t>L7M1D2</t>
  </si>
  <si>
    <t>NADH dehydrogenase (Ubiquinone) Fe-S protein 1 OS=Rhipicephalus appendiculatus OX=34631 PE=3 SV=1</t>
  </si>
  <si>
    <t>L7MH84</t>
  </si>
  <si>
    <t>Putative mitochondrial inheritance and actin cytoskeleton organization protein (Fragment) OS=Rhipicephalus pulchellus OX=72859 PE=2 SV=1</t>
  </si>
  <si>
    <t>A0A224ZAW4</t>
  </si>
  <si>
    <t>Translation initiation factor 5B OS=Rhipicephalus zambeziensis OX=60191 PE=4 SV=1</t>
  </si>
  <si>
    <t>A0A224Z8S9</t>
  </si>
  <si>
    <t>Small subunit ribosomal protein S25e OS=Rhipicephalus zambeziensis OX=60191 PE=4 SV=1</t>
  </si>
  <si>
    <t>L7M851</t>
  </si>
  <si>
    <t>Putative inositol 145-trisphosphate receptor (Fragment) OS=Ixodes ricinus OX=34613 PE=4 SV=1</t>
  </si>
  <si>
    <t>Superoxide dismutase [Cu-Zn] OS=Dermacentor variabilis OX=34621 GN=SOD PE=2 SV=1</t>
  </si>
  <si>
    <t>L7LZC8</t>
  </si>
  <si>
    <t>Putative trna and rrna cytosine-c5-methylase nucleolar protein nol1/nop2 OS=Rhipicephalus pulchellus OX=72859 PE=2 SV=1</t>
  </si>
  <si>
    <t>A0A224Z5E7</t>
  </si>
  <si>
    <t>Pyruvate dehydrogenase E1 component subunit alpha OS=Rhipicephalus zambeziensis OX=60191 PE=4 SV=1</t>
  </si>
  <si>
    <t>Q9GUA9</t>
  </si>
  <si>
    <t>Macrophage migration inhibitory factor OS=Amblyomma americanum OX=6943 GN=MIF PE=2 SV=1</t>
  </si>
  <si>
    <t>L7LVD6</t>
  </si>
  <si>
    <t>A0A224YVX6</t>
  </si>
  <si>
    <t>Putative alpha crystallin (Fragment) OS=Amblyomma aureolatum OX=187763 PE=2 SV=1</t>
  </si>
  <si>
    <t>L7M7I0</t>
  </si>
  <si>
    <t>Nuclear pore protein OS=Rhipicephalus zambeziensis OX=60191 PE=3 SV=1</t>
  </si>
  <si>
    <t>2-oxoglutarate dehydrogenase E2 component (Dihydrolipoamide succinyltransferase) OS=Rhipicephalus appendiculatus OX=34631 PE=4 SV=1</t>
  </si>
  <si>
    <t>A0A224YSL5</t>
  </si>
  <si>
    <t>Leucyl-tRNA synthetase OS=Rhipicephalus zambeziensis OX=60191 PE=4 SV=1</t>
  </si>
  <si>
    <t>A0A034WWG5</t>
  </si>
  <si>
    <t>Secreted protein 25 OS=Rhipicephalus microplus OX=6941 PE=4 SV=1</t>
  </si>
  <si>
    <t>L7MAQ9</t>
  </si>
  <si>
    <t>Putative 60s ribosomal protein l13a OS=Rhipicephalus pulchellus OX=72859 PE=2 SV=1</t>
  </si>
  <si>
    <t>A0A224Z172</t>
  </si>
  <si>
    <t>Lysophospholipase II OS=Rhipicephalus zambeziensis OX=60191 PE=4 SV=1</t>
  </si>
  <si>
    <t>A0A131XAU7</t>
  </si>
  <si>
    <t>Putative mitochondrial carrier protein OS=Hyalomma excavatum OX=257692 PE=2 SV=1</t>
  </si>
  <si>
    <t>L7MEU9</t>
  </si>
  <si>
    <t>Putative translation initiation factor 2 alpha subunit OS=Hyalomma excavatum OX=257692 PE=2 SV=1</t>
  </si>
  <si>
    <t>L7LYP3</t>
  </si>
  <si>
    <t>Putative dynein light chain tctex-type 1 OS=Rhipicephalus pulchellus OX=72859 PE=2 SV=1</t>
  </si>
  <si>
    <t>A0A224YDA6</t>
  </si>
  <si>
    <t>NADH dehydrogenase (Ubiquinone) 1 alpha subcomplex subunit 9 OS=Rhipicephalus appendiculatus OX=34631 PE=4 SV=1</t>
  </si>
  <si>
    <t>A0A224YY37</t>
  </si>
  <si>
    <t>Ribose-phosphate pyrophosphokinase OS=Rhipicephalus zambeziensis OX=60191 PE=3 SV=1</t>
  </si>
  <si>
    <t>L7MES4</t>
  </si>
  <si>
    <t>Putative nifu-like domain-containing-containing protein (Fragment) OS=Rhipicephalus pulchellus OX=72859 PE=2 SV=1</t>
  </si>
  <si>
    <t>A0A1E1XPN2</t>
  </si>
  <si>
    <t>A0A131XII2</t>
  </si>
  <si>
    <t>Putative amino acid transporter OS=Hyalomma excavatum OX=257692 PE=2 SV=1</t>
  </si>
  <si>
    <t>L7MI05</t>
  </si>
  <si>
    <t>Myosin heavy chain 6/7 (Fragment) OS=Rhipicephalus appendiculatus OX=34631 PE=3 SV=1</t>
  </si>
  <si>
    <t>L7MKE2</t>
  </si>
  <si>
    <t>Putative pumilio log 1 OS=Rhipicephalus pulchellus OX=72859 PE=2 SV=1</t>
  </si>
  <si>
    <t>A0A224Y7S0</t>
  </si>
  <si>
    <t>L7MJS1</t>
  </si>
  <si>
    <t>G3MK97</t>
  </si>
  <si>
    <t>A0A224Z4D0</t>
  </si>
  <si>
    <t>A0A1E1XQT9</t>
  </si>
  <si>
    <t>Putative pyridoxal phosphate phosphatase phospho2 (Fragment) OS=Amblyomma sculptum OX=1581419 PE=2 SV=1</t>
  </si>
  <si>
    <t>A0A224YYF6</t>
  </si>
  <si>
    <t>A0A131YWE7</t>
  </si>
  <si>
    <t>Derlin OS=Rhipicephalus pulchellus OX=72859 PE=2 SV=1</t>
  </si>
  <si>
    <t>A0A131YIG3</t>
  </si>
  <si>
    <t>Heat shock protein 14 OS=Rhipicephalus appendiculatus OX=34631 PE=3 SV=1</t>
  </si>
  <si>
    <t>A0A034WXB7</t>
  </si>
  <si>
    <t>Thyropin 3 OS=Rhipicephalus microplus OX=6941 PE=4 SV=1</t>
  </si>
  <si>
    <t>A0A147BQD7</t>
  </si>
  <si>
    <t>Putative hexosaminid OS=Amblyomma parvum OX=251391 PE=2 SV=1</t>
  </si>
  <si>
    <t>A0A224YV86</t>
  </si>
  <si>
    <t>Methionyl-tRNA synthetase OS=Rhipicephalus zambeziensis OX=60191 PE=3 SV=1</t>
  </si>
  <si>
    <t>G3MNX9</t>
  </si>
  <si>
    <t>L7LU34</t>
  </si>
  <si>
    <t>Putative ribulose kinase OS=Rhipicephalus pulchellus OX=72859 PE=2 SV=1</t>
  </si>
  <si>
    <t>L7MCT2</t>
  </si>
  <si>
    <t>L7M297</t>
  </si>
  <si>
    <t>Uridine kinase OS=Rhipicephalus pulchellus OX=72859 PE=2 SV=1</t>
  </si>
  <si>
    <t>L7LWJ4</t>
  </si>
  <si>
    <t>Putative 39s ribosomal protein l39 OS=Rhipicephalus pulchellus OX=72859 PE=2 SV=1</t>
  </si>
  <si>
    <t>A0A224YLK7</t>
  </si>
  <si>
    <t>A0A023G0K4</t>
  </si>
  <si>
    <t>MICOS complex subunit MIC10 OS=Rhipicephalus pulchellus OX=72859 PE=2 SV=1</t>
  </si>
  <si>
    <t>Lysine--tRNA ligase (Fragment) OS=Rhipicephalus pulchellus OX=72859 PE=2 SV=1</t>
  </si>
  <si>
    <t>L7M3M0</t>
  </si>
  <si>
    <t>Trifunctional purine biosynthetic protein adenosine-3 OS=Rhipicephalus zambeziensis OX=60191 PE=3 SV=1</t>
  </si>
  <si>
    <t>A0A131YKG0</t>
  </si>
  <si>
    <t>Filamin OS=Rhipicephalus appendiculatus OX=34631 PE=4 SV=1</t>
  </si>
  <si>
    <t>V5I001</t>
  </si>
  <si>
    <t>L7M963</t>
  </si>
  <si>
    <t>Putative aquaporin major intrinsic protein family OS=Rhipicephalus pulchellus OX=72859 PE=2 SV=1</t>
  </si>
  <si>
    <t>B7SP27</t>
  </si>
  <si>
    <t>Putative aldehyde dehydrogenase (Fragment) OS=Dermacentor variabilis OX=34621 GN=ALDH PE=2 SV=1</t>
  </si>
  <si>
    <t>L7MFK9</t>
  </si>
  <si>
    <t>Ubiquitin-protein ligase E3 C OS=Rhipicephalus zambeziensis OX=60191 PE=4 SV=1</t>
  </si>
  <si>
    <t>L7LSB9</t>
  </si>
  <si>
    <t>A0A131Z5W2</t>
  </si>
  <si>
    <t>L7LYI0</t>
  </si>
  <si>
    <t>Putative amby-am-758 programmed cell death protein OS=Rhipicephalus pulchellus OX=72859 PE=2 SV=1</t>
  </si>
  <si>
    <t>A0A131XCT7</t>
  </si>
  <si>
    <t>Putative ubiquitin-protein ligase OS=Rhipicephalus pulchellus OX=72859 PE=2 SV=1</t>
  </si>
  <si>
    <t>L7M4Y5</t>
  </si>
  <si>
    <t>Putative clathrin assembly protein OS=Rhipicephalus pulchellus OX=72859 PE=2 SV=1</t>
  </si>
  <si>
    <t>L7M6Q0</t>
  </si>
  <si>
    <t>Eukaryotic translation initiation factor 5A OS=Rhipicephalus pulchellus OX=72859 PE=2 SV=1</t>
  </si>
  <si>
    <t>A0A131YJS1</t>
  </si>
  <si>
    <t>Nuclear pore complex protein Nup133 OS=Rhipicephalus zambeziensis OX=60191 PE=4 SV=1</t>
  </si>
  <si>
    <t>L7M423</t>
  </si>
  <si>
    <t>Putative basement membrane-specific heparan sulfate proteoglycan core protein (Fragment) OS=Amblyomma sculptum OX=1581419 PE=2 SV=1</t>
  </si>
  <si>
    <t>L7M5F8</t>
  </si>
  <si>
    <t>L7M1M5</t>
  </si>
  <si>
    <t>Putative vesicle coat complex copii subunit sec24/subunit sfb2 (Fragment) OS=Ixodes ricinus OX=34613 PE=2 SV=1</t>
  </si>
  <si>
    <t>Putative tfiif-interacting ctd phosphat OS=Rhipicephalus pulchellus OX=72859 PE=2 SV=1</t>
  </si>
  <si>
    <t>L7M131</t>
  </si>
  <si>
    <t>Tryptophan 2,3-dioxygenase OS=Rhipicephalus zambeziensis OX=60191 PE=3 SV=1</t>
  </si>
  <si>
    <t>L7MAD1</t>
  </si>
  <si>
    <t>Programmed cell death 6-interacting protein OS=Rhipicephalus zambeziensis OX=60191 PE=4 SV=1</t>
  </si>
  <si>
    <t>V5HQG8</t>
  </si>
  <si>
    <t>Putative alpha-catenin (Fragment) OS=Ixodes ricinus OX=34613 PE=2 SV=1</t>
  </si>
  <si>
    <t>A0A224YSX9</t>
  </si>
  <si>
    <t>Caprin-1-like OS=Rhipicephalus zambeziensis OX=60191 PE=4 SV=1</t>
  </si>
  <si>
    <t>A0A131Z3S7</t>
  </si>
  <si>
    <t>L7M4T3</t>
  </si>
  <si>
    <t>Putative cell-cycle and apoptosis regulatory protein 1 strongylocentrotus purpuratus OS=Rhipicephalus pulchellus OX=72859 PE=2 SV=1</t>
  </si>
  <si>
    <t>A0A131XCJ0</t>
  </si>
  <si>
    <t>Eukaryotic translation initiation factor 3 subunit B OS=Hyalomma excavatum OX=257692 PE=2 SV=1</t>
  </si>
  <si>
    <t>A0A023FXU0</t>
  </si>
  <si>
    <t>A0A131XTW8</t>
  </si>
  <si>
    <t>Putative muscle m-line assembly protein unc-89 (Fragment) OS=Ixodes ricinus OX=34613 PE=2 SV=1</t>
  </si>
  <si>
    <t>A0A224YUL4</t>
  </si>
  <si>
    <t>Coatomer subunit beta OS=Rhipicephalus zambeziensis OX=60191 PE=4 SV=1</t>
  </si>
  <si>
    <t>A0A1E1X8X4</t>
  </si>
  <si>
    <t>Putative heteroproteinous nuclear ribonucleoprotein r rrm superfamily OS=Amblyomma aureolatum OX=187763 PE=2 SV=1</t>
  </si>
  <si>
    <t>Putative transforming growth factor-beta-induced protein ig-h3 OS=Amblyomma parvum OX=251391 PE=2 SV=1</t>
  </si>
  <si>
    <t>L7MB61</t>
  </si>
  <si>
    <t>A0A224Z7Y4</t>
  </si>
  <si>
    <t>Putative dna/rna helicase mer3/slh1 dead-box superfamily OS=Rhipicephalus pulchellus OX=72859 PE=2 SV=1</t>
  </si>
  <si>
    <t>A0A224YUW3</t>
  </si>
  <si>
    <t>L7MKK2</t>
  </si>
  <si>
    <t>Sideroflexin OS=Rhipicephalus pulchellus OX=72859 PE=2 SV=1</t>
  </si>
  <si>
    <t>L7M5R0</t>
  </si>
  <si>
    <t>A0A224Z0R1</t>
  </si>
  <si>
    <t>Tetraspanin OS=Rhipicephalus zambeziensis OX=60191 PE=3 SV=1</t>
  </si>
  <si>
    <t>L7MAU7</t>
  </si>
  <si>
    <t>A0A131YV23</t>
  </si>
  <si>
    <t>Putative vesicle coat complex copii subunit sec13 OS=Rhipicephalus pulchellus OX=72859 PE=2 SV=1</t>
  </si>
  <si>
    <t>Q2XW18</t>
  </si>
  <si>
    <t>Glutathione peroxidase OS=Rhipicephalus microplus OX=6941 GN=PHGPX PE=3 SV=2</t>
  </si>
  <si>
    <t>F0J8L9</t>
  </si>
  <si>
    <t>Mitogen-activated protein kinase (Fragment) OS=Rhipicephalus pulchellus OX=72859 PE=2 SV=1</t>
  </si>
  <si>
    <t>A0A224Z9H5</t>
  </si>
  <si>
    <t>A0A224YMS4</t>
  </si>
  <si>
    <t>Putative vacuolar ATP synthase subunit D (Fragment) OS=Amblyomma variegatum OX=34610 PE=2 SV=1</t>
  </si>
  <si>
    <t>Putative phosphoribosylamidoimidazole-succinocarboxamide synthase OS=Rhipicephalus pulchellus OX=72859 PE=2 SV=1</t>
  </si>
  <si>
    <t>L7M1G6</t>
  </si>
  <si>
    <t>Isocitrate dehydrogenase [NAD] subunit, mitochondrial OS=Rhipicephalus pulchellus OX=72859 PE=2 SV=1</t>
  </si>
  <si>
    <t>Q4PM71</t>
  </si>
  <si>
    <t>SCF ubiquitin ligase complex OS=Ixodes scapularis OX=6945 PE=2 SV=1</t>
  </si>
  <si>
    <t>G0WRZ9</t>
  </si>
  <si>
    <t>Papilin (Fragment) OS=Rhipicephalus microplus OX=6941 GN=Ppn PE=4 SV=1</t>
  </si>
  <si>
    <t>A0A131YL88</t>
  </si>
  <si>
    <t>Alpha-1,4 glucan phosphorylase OS=Rhipicephalus appendiculatus OX=34631 PE=3 SV=1</t>
  </si>
  <si>
    <t>Putative ribosomal protein OS=Rhipicephalus pulchellus OX=72859 PE=2 SV=1</t>
  </si>
  <si>
    <t>V5HC92</t>
  </si>
  <si>
    <t>L7M5Z6</t>
  </si>
  <si>
    <t>A0A224Z2G2</t>
  </si>
  <si>
    <t>Proto-oncogene tyrosine-protein kinase Met OS=Rhipicephalus zambeziensis OX=60191 PE=3 SV=1</t>
  </si>
  <si>
    <t>Putative pppde peptidase domain protein OS=Rhipicephalus pulchellus OX=72859 PE=2 SV=1</t>
  </si>
  <si>
    <t>A0A131YZ49</t>
  </si>
  <si>
    <t>Chromodomain-helicase-DNA-binding protein 4 OS=Rhipicephalus appendiculatus OX=34631 PE=4 SV=1</t>
  </si>
  <si>
    <t>Zinc finger RNA-binding protein OS=Rhipicephalus zambeziensis OX=60191 PE=4 SV=1</t>
  </si>
  <si>
    <t>A0A224YWD9</t>
  </si>
  <si>
    <t>A0A1E1XF10</t>
  </si>
  <si>
    <t>Putative bovine leukaemia virus receptor OS=Amblyomma aureolatum OX=187763 PE=2 SV=1</t>
  </si>
  <si>
    <t>Rab3 GTPaseactivating protein, non-catalytic subunit family (Fragment) OS=Rhipicephalus appendiculatus OX=34631 PE=4 SV=1</t>
  </si>
  <si>
    <t>L7MGF8</t>
  </si>
  <si>
    <t>A0A224YY81</t>
  </si>
  <si>
    <t>Thioredoxin/protein disulfide isomerase OS=Rhipicephalus appendiculatus OX=34631 PE=4 SV=1</t>
  </si>
  <si>
    <t>L7M9A1</t>
  </si>
  <si>
    <t>Acyl carrier protein OS=Hyalomma excavatum OX=257692 PE=2 SV=1</t>
  </si>
  <si>
    <t>Pre-mRNA-processing factor 39 OS=Rhipicephalus zambeziensis OX=60191 PE=4 SV=1</t>
  </si>
  <si>
    <t>A0A1E1XSA1</t>
  </si>
  <si>
    <t>Putative nidogen (Fragment) OS=Amblyomma sculptum OX=1581419 PE=2 SV=1</t>
  </si>
  <si>
    <t>Putative nuclear pore complex component sc seh1 (Fragment) OS=Rhipicephalus pulchellus OX=72859 PE=2 SV=1</t>
  </si>
  <si>
    <t>A0A224YW23</t>
  </si>
  <si>
    <t>L7LSG2</t>
  </si>
  <si>
    <t>Putative golgi protein OS=Rhipicephalus pulchellus OX=72859 PE=2 SV=1</t>
  </si>
  <si>
    <t>L7MKX9</t>
  </si>
  <si>
    <t>DNA helicase (Fragment) OS=Rhipicephalus pulchellus OX=72859 PE=2 SV=1</t>
  </si>
  <si>
    <t>L7M8F7</t>
  </si>
  <si>
    <t>L7M973</t>
  </si>
  <si>
    <t>L7LWA3</t>
  </si>
  <si>
    <t>Putative nuclear pore complex nup155 component d nup154 sc (Fragment) OS=Rhipicephalus pulchellus OX=72859 PE=2 SV=1</t>
  </si>
  <si>
    <t>Ribosomal protein l37a OS=Rhipicephalus zambeziensis OX=60191 PE=3 SV=1</t>
  </si>
  <si>
    <t>A0A224YS42</t>
  </si>
  <si>
    <t>A0A131XL32</t>
  </si>
  <si>
    <t>Putative aldehyde dehydrogenase (Fragment) OS=Hyalomma excavatum OX=257692 PE=2 SV=1</t>
  </si>
  <si>
    <t>L7M3M4</t>
  </si>
  <si>
    <t>V5HNT6</t>
  </si>
  <si>
    <t>Mothers against decapentaplegic homolog OS=Ixodes ricinus OX=34613 PE=2 SV=1</t>
  </si>
  <si>
    <t>A0A1E1X6J1</t>
  </si>
  <si>
    <t>AP-2 complex subunit alpha OS=Rhipicephalus pulchellus OX=72859 PE=2 SV=1</t>
  </si>
  <si>
    <t>Putative titin (Fragment) OS=Amblyomma aureolatum OX=187763 PE=2 SV=1</t>
  </si>
  <si>
    <t>L7M6S0</t>
  </si>
  <si>
    <t>Serine/threonine protein phosphatase 2A regulatory subunit OS=Rhipicephalus pulchellus OX=72859 PE=2 SV=1</t>
  </si>
  <si>
    <t>L7M7D0</t>
  </si>
  <si>
    <t>L7M6D4</t>
  </si>
  <si>
    <t>Putative failed axon connections fax protein/glutathione s-transferase-like protein OS=Rhipicephalus pulchellus OX=72859 PE=2 SV=1</t>
  </si>
  <si>
    <t>FAD-dependent oxidoreductase domain-containing protein 1 OS=Rhipicephalus zambeziensis OX=60191 PE=4 SV=1</t>
  </si>
  <si>
    <t>L7M7J9</t>
  </si>
  <si>
    <t>L7LZY0</t>
  </si>
  <si>
    <t>Putative mitochondrial processing peptidase alpha subunit protein OS=Rhipicephalus pulchellus OX=72859 PE=2 SV=1</t>
  </si>
  <si>
    <t>L7MAZ6</t>
  </si>
  <si>
    <t>C9W1S4</t>
  </si>
  <si>
    <t>Signal peptidase (Fragment) OS=Rhipicephalus sanguineus OX=34632 PE=2 SV=1</t>
  </si>
  <si>
    <t>A0A224Z4L3</t>
  </si>
  <si>
    <t>U2 small nuclear ribonucleoprotein B OS=Rhipicephalus zambeziensis OX=60191 PE=4 SV=1</t>
  </si>
  <si>
    <t>A0A1E1X5E0</t>
  </si>
  <si>
    <t>L7M5P4</t>
  </si>
  <si>
    <t>Putative prohibitin-like protein OS=Rhipicephalus pulchellus OX=72859 PE=2 SV=1</t>
  </si>
  <si>
    <t>TIL domain containing protein OS=Rhipicephalus appendiculatus OX=34631 PE=4 SV=1</t>
  </si>
  <si>
    <t>L7M6Y9</t>
  </si>
  <si>
    <t>Putative u5 snrnp spliceosome subunit OS=Rhipicephalus pulchellus OX=72859 PE=2 SV=1</t>
  </si>
  <si>
    <t>A0A224YTB8</t>
  </si>
  <si>
    <t>L7M8M9</t>
  </si>
  <si>
    <t>Putative glutamate/leucine/phenylalanine/valine dehydrogenase OS=Rhipicephalus pulchellus OX=72859 PE=2 SV=1</t>
  </si>
  <si>
    <t>L7M1C0</t>
  </si>
  <si>
    <t>A0A1E1X921</t>
  </si>
  <si>
    <t>Galectin OS=Amblyomma aureolatum OX=187763 PE=2 SV=1</t>
  </si>
  <si>
    <t>L7M975</t>
  </si>
  <si>
    <t>Serine/threonine-protein phosphatase OS=Rhipicephalus pulchellus OX=72859 PE=2 SV=1</t>
  </si>
  <si>
    <t>Putative very long chain acyl-coa dehydrogenase (Fragment) OS=Hyalomma excavatum OX=257692 PE=2 SV=1</t>
  </si>
  <si>
    <t>A0A131ZAF8</t>
  </si>
  <si>
    <t>A0A131XCB7</t>
  </si>
  <si>
    <t>UMP-CMP kinase OS=Hyalomma excavatum OX=257692 PE=2 SV=1</t>
  </si>
  <si>
    <t>A0A131XLR2</t>
  </si>
  <si>
    <t>L7M185</t>
  </si>
  <si>
    <t>A0A224YY43</t>
  </si>
  <si>
    <t>Lung seven transmembrane receptor OS=Rhipicephalus zambeziensis OX=60191 PE=4 SV=1</t>
  </si>
  <si>
    <t>A0A131YF84</t>
  </si>
  <si>
    <t>Heat shock protein OS=Rhipicephalus appendiculatus OX=34631 PE=3 SV=1</t>
  </si>
  <si>
    <t>L7MK57</t>
  </si>
  <si>
    <t>LETM1 and EF-hand domain-containing protein 1, mitochondrial OS=Rhipicephalus appendiculatus OX=34631 PE=4 SV=1</t>
  </si>
  <si>
    <t>A0A224YRH3</t>
  </si>
  <si>
    <t>Acyl coa synthetase family member 2 OS=Rhipicephalus zambeziensis OX=60191 PE=4 SV=1</t>
  </si>
  <si>
    <t>A0A224YLK8</t>
  </si>
  <si>
    <t>Insulysin OS=Rhipicephalus zambeziensis OX=60191 PE=3 SV=1</t>
  </si>
  <si>
    <t>L7M6A6</t>
  </si>
  <si>
    <t>Profilin OS=Rhipicephalus pulchellus OX=72859 PE=2 SV=1</t>
  </si>
  <si>
    <t>G3MM37</t>
  </si>
  <si>
    <t>Putative cytochrome OS=Rhipicephalus pulchellus OX=72859 PE=2 SV=1</t>
  </si>
  <si>
    <t>Putative gtpase xab1 interacts with dna repair protein xpa OS=Rhipicephalus pulchellus OX=72859 PE=2 SV=1</t>
  </si>
  <si>
    <t>L7M6B1</t>
  </si>
  <si>
    <t>Putative 39s ribosomal protein l23 OS=Rhipicephalus pulchellus OX=72859 PE=2 SV=1</t>
  </si>
  <si>
    <t>2-oxoglutarate dehydrogenase E1 component OS=Rhipicephalus zambeziensis OX=60191 PE=4 SV=1</t>
  </si>
  <si>
    <t>L7M8W5</t>
  </si>
  <si>
    <t>L7M7D1</t>
  </si>
  <si>
    <t>Putative solute carrier family 39 zinc transporter member 7 OS=Rhipicephalus pulchellus OX=72859 PE=2 SV=1</t>
  </si>
  <si>
    <t>Q4PMD3</t>
  </si>
  <si>
    <t>40S ribosomal protein S10 OS=Ixodes scapularis OX=6945 GN=8043970 PE=2 SV=1</t>
  </si>
  <si>
    <t>L7M4X5</t>
  </si>
  <si>
    <t>Putative trna cytosine-5-methylase OS=Rhipicephalus pulchellus OX=72859 PE=2 SV=1</t>
  </si>
  <si>
    <t>Putative exocyst subunit OS=Rhipicephalus pulchellus OX=72859 PE=2 SV=1</t>
  </si>
  <si>
    <t>Putative eukaryotic translation initiation factor 3 subunit l isoform x1 (Fragment) OS=Hyalomma excavatum OX=257692 PE=2 SV=1</t>
  </si>
  <si>
    <t>V5HWG4</t>
  </si>
  <si>
    <t>L7M7T4</t>
  </si>
  <si>
    <t>L7MDJ0</t>
  </si>
  <si>
    <t>L7M253</t>
  </si>
  <si>
    <t>Putative rbp1-like protein OS=Ixodes ricinus OX=34613 PE=2 SV=1</t>
  </si>
  <si>
    <t>Putative 4-aminobutyrate aminotransferase OS=Rhipicephalus pulchellus OX=72859 PE=2 SV=1</t>
  </si>
  <si>
    <t>A0A1E1X8L3</t>
  </si>
  <si>
    <t>Transmembrane 9 superfamily member OS=Amblyomma aureolatum OX=187763 PE=2 SV=1</t>
  </si>
  <si>
    <t>TraB domain-containing protein OS=Rhipicephalus appendiculatus OX=34631 PE=4 SV=1</t>
  </si>
  <si>
    <t>A0A131XPA2</t>
  </si>
  <si>
    <t>Polyadenylate-binding protein OS=Hyalomma excavatum OX=257692 PE=2 SV=1</t>
  </si>
  <si>
    <t>L7M5A6</t>
  </si>
  <si>
    <t>A0A224Z6S5</t>
  </si>
  <si>
    <t>40S ribosomal protein S3a OS=Rhipicephalus zambeziensis OX=60191 PE=3 SV=1</t>
  </si>
  <si>
    <t>A0A131XMR2</t>
  </si>
  <si>
    <t>L7M817</t>
  </si>
  <si>
    <t>A0A224ZBM3</t>
  </si>
  <si>
    <t>Ubiquitin-conjugating enzyme E2 O OS=Rhipicephalus zambeziensis OX=60191 PE=3 SV=1</t>
  </si>
  <si>
    <t>L7M4J7</t>
  </si>
  <si>
    <t>L7M9P7</t>
  </si>
  <si>
    <t>Methylmalonyl-CoA mutase OS=Rhipicephalus zambeziensis OX=60191 PE=4 SV=1</t>
  </si>
  <si>
    <t>A0A224Z658</t>
  </si>
  <si>
    <t>Putative gamma-glutamyltransferase (Fragment) OS=Rhipicephalus pulchellus OX=72859 PE=2 SV=1</t>
  </si>
  <si>
    <t>L7M2A1</t>
  </si>
  <si>
    <t>Putative deoxyribonuclease tatdn1 OS=Rhipicephalus pulchellus OX=72859 PE=2 SV=1</t>
  </si>
  <si>
    <t>Q8T9S5</t>
  </si>
  <si>
    <t>Clathrin-adaptor protein OS=Dermacentor variabilis OX=34621 PE=2 SV=1</t>
  </si>
  <si>
    <t>L7M430</t>
  </si>
  <si>
    <t>Tetraspanin OS=Rhipicephalus pulchellus OX=72859 PE=2 SV=1</t>
  </si>
  <si>
    <t>A0A131XIP3</t>
  </si>
  <si>
    <t>Putative eukaryotic translation initiation factor 4a2 OS=Rhipicephalus pulchellus OX=72859 PE=2 SV=1</t>
  </si>
  <si>
    <t>L7M421</t>
  </si>
  <si>
    <t>Putative pdsw OS=Rhipicephalus pulchellus OX=72859 PE=2 SV=1</t>
  </si>
  <si>
    <t>Putative pyruvate dehydrogenase e1 beta subunit OS=Rhipicephalus pulchellus OX=72859 PE=2 SV=1</t>
  </si>
  <si>
    <t>Putative thioredoxin peroxidase strongylocentrotus purpuratus: similar to thioredoxin peroxidase OS=Rhipicephalus pulchellus OX=72859 PE=2 SV=1</t>
  </si>
  <si>
    <t>Putative fragile x mental retardation syndrome-related protein 1 OS=Rhipicephalus pulchellus OX=72859 PE=2 SV=1</t>
  </si>
  <si>
    <t>Nucleoside diphosphate kinase OS=Rhipicephalus appendiculatus OX=34631 PE=3 SV=1</t>
  </si>
  <si>
    <t>A0A131YQF5</t>
  </si>
  <si>
    <t>Lupus La protein OS=Rhipicephalus zambeziensis OX=60191 PE=4 SV=1</t>
  </si>
  <si>
    <t>MICOS complex subunit MIC60 OS=Rhipicephalus appendiculatus OX=34631 PE=3 SV=1</t>
  </si>
  <si>
    <t>L7M2B5</t>
  </si>
  <si>
    <t>L7MAG2</t>
  </si>
  <si>
    <t>Fascin OS=Rhipicephalus pulchellus OX=72859 PE=2 SV=1</t>
  </si>
  <si>
    <t>L7M522</t>
  </si>
  <si>
    <t>L7M520</t>
  </si>
  <si>
    <t>Malic enzyme OS=Rhipicephalus pulchellus OX=72859 PE=2 SV=1</t>
  </si>
  <si>
    <t>A0A131XB86</t>
  </si>
  <si>
    <t>Putative cytochrome c oxidase assembly protein OS=Hyalomma excavatum OX=257692 PE=2 SV=1</t>
  </si>
  <si>
    <t>Putative tropomodulin OS=Rhipicephalus pulchellus OX=72859 PE=2 SV=1</t>
  </si>
  <si>
    <t>L7M7I7</t>
  </si>
  <si>
    <t>Putative alkyl hydroperoxide reductase thiol specific antioxidant OS=Rhipicephalus pulchellus OX=72859 PE=2 SV=1</t>
  </si>
  <si>
    <t>L7MAR1</t>
  </si>
  <si>
    <t>Putative gilgamesh OS=Rhipicephalus pulchellus OX=72859 PE=2 SV=1</t>
  </si>
  <si>
    <t>A0A224Z1G8</t>
  </si>
  <si>
    <t>Q86RN8</t>
  </si>
  <si>
    <t>Paramyosin OS=Rhipicephalus microplus OX=6941 GN=PRM PE=1 SV=1</t>
  </si>
  <si>
    <t>L7M7Q5</t>
  </si>
  <si>
    <t>Putative oxysterol-binding protein OS=Rhipicephalus pulchellus OX=72859 PE=2 SV=1</t>
  </si>
  <si>
    <t>L7M999</t>
  </si>
  <si>
    <t>AP-3 complex subunit beta OS=Rhipicephalus pulchellus OX=72859 PE=2 SV=1</t>
  </si>
  <si>
    <t>L7MAM7</t>
  </si>
  <si>
    <t>Transcription factor OS=Rhipicephalus zambeziensis OX=60191 PE=4 SV=1</t>
  </si>
  <si>
    <t>A0A131XBW3</t>
  </si>
  <si>
    <t>A0A224Y1G3</t>
  </si>
  <si>
    <t>Aminopeptidase N OS=Rhipicephalus zambeziensis OX=60191 PE=4 SV=1</t>
  </si>
  <si>
    <t>L7MED0</t>
  </si>
  <si>
    <t>Putative host cell transcription factor hcfc1 OS=Rhipicephalus pulchellus OX=72859 PE=2 SV=1</t>
  </si>
  <si>
    <t>L7M803</t>
  </si>
  <si>
    <t>Glutathione S-transferase 1 OS=Rhipicephalus microplus OX=6941 PE=4 SV=1</t>
  </si>
  <si>
    <t>A0A131Z2G0</t>
  </si>
  <si>
    <t>Putative tor signaling pathway regulator-like protein OS=Rhipicephalus pulchellus OX=72859 PE=2 SV=1</t>
  </si>
  <si>
    <t>Putative eukaryotic translation initiation factor 5-like isoform 1 OS=Rhipicephalus pulchellus OX=72859 PE=2 SV=1</t>
  </si>
  <si>
    <t>L7LW62</t>
  </si>
  <si>
    <t>A0A0A7DS56</t>
  </si>
  <si>
    <t>Pyruvate kinase OS=Rhipicephalus microplus OX=6941 PE=2 SV=1</t>
  </si>
  <si>
    <t>A0A224YJ64</t>
  </si>
  <si>
    <t>Calsyntenin OS=Rhipicephalus zambeziensis OX=60191 PE=4 SV=1</t>
  </si>
  <si>
    <t>Putative peptid OS=Rhipicephalus pulchellus OX=72859 PE=2 SV=1</t>
  </si>
  <si>
    <t>V5HP67</t>
  </si>
  <si>
    <t>Vacuolar protein sorting-associated protein 35 OS=Rhipicephalus pulchellus OX=72859 PE=2 SV=1</t>
  </si>
  <si>
    <t>L7M2H8</t>
  </si>
  <si>
    <t>Calcium-transporting ATPase OS=Rhipicephalus pulchellus OX=72859 PE=2 SV=1</t>
  </si>
  <si>
    <t>L7MJV6</t>
  </si>
  <si>
    <t>RuvB-like helicase OS=Rhipicephalus pulchellus OX=72859 PE=2 SV=1</t>
  </si>
  <si>
    <t>L7LVG2</t>
  </si>
  <si>
    <t>A0A131YG71</t>
  </si>
  <si>
    <t>Small subunit ribosomal protein S20e OS=Rhipicephalus appendiculatus OX=34631 PE=3 SV=1</t>
  </si>
  <si>
    <t>L7M4G8</t>
  </si>
  <si>
    <t>L7MAX7</t>
  </si>
  <si>
    <t>L7M843</t>
  </si>
  <si>
    <t>Putative cation-dependent mannose-6-phosphate receptor OS=Rhipicephalus pulchellus OX=72859 PE=2 SV=1</t>
  </si>
  <si>
    <t>A9P773</t>
  </si>
  <si>
    <t>L7M9E3</t>
  </si>
  <si>
    <t>AP complex subunit beta OS=Rhipicephalus pulchellus OX=72859 PE=2 SV=1</t>
  </si>
  <si>
    <t>L7MB32</t>
  </si>
  <si>
    <t>L7M1W2</t>
  </si>
  <si>
    <t>L7MFY7</t>
  </si>
  <si>
    <t>Putative isoform cra b (Fragment) OS=Rhipicephalus pulchellus OX=72859 PE=2 SV=1</t>
  </si>
  <si>
    <t>A0A131Z2K0</t>
  </si>
  <si>
    <t>Non-specific serine/threonine protein kinase OS=Rhipicephalus microplus OX=6941 PE=2 SV=1</t>
  </si>
  <si>
    <t>A0A131Z3Y2</t>
  </si>
  <si>
    <t>Isocitrate dehydrogenase [NADP] OS=Rhipicephalus zambeziensis OX=60191 PE=3 SV=1</t>
  </si>
  <si>
    <t>A0A224YLI3</t>
  </si>
  <si>
    <t>DnaJ-like protein subfamily C member 10 OS=Rhipicephalus zambeziensis OX=60191 PE=4 SV=1</t>
  </si>
  <si>
    <t>A0A224YIN0</t>
  </si>
  <si>
    <t>Bleomycin hydrolase OS=Rhipicephalus zambeziensis OX=60191 PE=4 SV=1</t>
  </si>
  <si>
    <t>A0A224YPB5</t>
  </si>
  <si>
    <t>Heat shock protein OS=Rhipicephalus zambeziensis OX=60191 PE=3 SV=1</t>
  </si>
  <si>
    <t>A0A224ZBX2</t>
  </si>
  <si>
    <t>Putative solute carrier family 25 carnitine/acylcarnitine translocase member 20 OS=Rhipicephalus pulchellus OX=72859 PE=2 SV=1</t>
  </si>
  <si>
    <t>G3MQN0</t>
  </si>
  <si>
    <t>B7PEN4</t>
  </si>
  <si>
    <t>A0A224Z0B5</t>
  </si>
  <si>
    <t>Isoleucyl-tRNA synthetase OS=Rhipicephalus zambeziensis OX=60191 PE=3 SV=1</t>
  </si>
  <si>
    <t>F0JA20</t>
  </si>
  <si>
    <t>40S ribosomal protein S7 (Fragment) OS=Amblyomma variegatum OX=34610 PE=2 SV=1</t>
  </si>
  <si>
    <t>L7M861</t>
  </si>
  <si>
    <t>E7CF11</t>
  </si>
  <si>
    <t>Mitochondrial volatge dependent anion-selective channel (Fragment) OS=Rhipicephalus microplus OX=6941 GN=VDAC PE=4 SV=1</t>
  </si>
  <si>
    <t>L7M650</t>
  </si>
  <si>
    <t>Heparan sulfate proteoglycan 2 (Fragment) OS=Rhipicephalus appendiculatus OX=34631 PE=4 SV=1</t>
  </si>
  <si>
    <t>L7M5I3</t>
  </si>
  <si>
    <t>Putative cop9 signalosome subunit csn7 OS=Rhipicephalus pulchellus OX=72859 PE=2 SV=1</t>
  </si>
  <si>
    <t>L7LZX8</t>
  </si>
  <si>
    <t>Putative programmed cell death 4 OS=Rhipicephalus pulchellus OX=72859 PE=2 SV=1</t>
  </si>
  <si>
    <t>Ubiquitin carboxyl-terminal hydrolase 7 OS=Rhipicephalus zambeziensis OX=60191 PE=3 SV=1</t>
  </si>
  <si>
    <t>Putative t-complex protein 1 (Fragment) OS=Amblyomma triste OX=251400 PE=2 SV=1</t>
  </si>
  <si>
    <t>A0A034WXS6</t>
  </si>
  <si>
    <t>26S proteasome regulatory subunit N9 OS=Rhipicephalus zambeziensis OX=60191 PE=4 SV=1</t>
  </si>
  <si>
    <t>A0A224YLL4</t>
  </si>
  <si>
    <t>20-hydroxysteroid dehydrogenase OS=Rhipicephalus zambeziensis OX=60191 PE=3 SV=1</t>
  </si>
  <si>
    <t>L7M0D9</t>
  </si>
  <si>
    <t>Putative vesicle coat complex copii subunit sfb3 OS=Rhipicephalus pulchellus OX=72859 PE=2 SV=1</t>
  </si>
  <si>
    <t>V5ICX2</t>
  </si>
  <si>
    <t>Putative nidogen OS=Ixodes ricinus OX=34613 PE=2 SV=1</t>
  </si>
  <si>
    <t>Putative elongation factor 1-gamma-like protein (Fragment) OS=Hyalomma excavatum OX=257692 PE=2 SV=1</t>
  </si>
  <si>
    <t>L7M157</t>
  </si>
  <si>
    <t>A0A131XQM4</t>
  </si>
  <si>
    <t>Putative eukaryotic translation initiation factor 3 subunit (Fragment) OS=Hyalomma excavatum OX=257692 PE=2 SV=1</t>
  </si>
  <si>
    <t>Putative splicing factor 3b subunit 2 OS=Ixodes ricinus OX=34613 PE=2 SV=1</t>
  </si>
  <si>
    <t>A0A224Z3P3</t>
  </si>
  <si>
    <t>Myosin VI OS=Rhipicephalus zambeziensis OX=60191 PE=3 SV=1</t>
  </si>
  <si>
    <t>L7M846</t>
  </si>
  <si>
    <t>Putative threonyl-trna synthetase (Fragment) OS=Hyalomma excavatum OX=257692 PE=2 SV=1</t>
  </si>
  <si>
    <t>A0A131XAN9</t>
  </si>
  <si>
    <t>Putative e3 ubiquitin-protein ligase huwe1 isoform x3 OS=Hyalomma excavatum OX=257692 PE=2 SV=1</t>
  </si>
  <si>
    <t>A0A224YYZ8</t>
  </si>
  <si>
    <t>Fructose-bisphosphate aldolase OS=Rhipicephalus zambeziensis OX=60191 PE=3 SV=1</t>
  </si>
  <si>
    <t>G3MM71</t>
  </si>
  <si>
    <t>L7MEH0</t>
  </si>
  <si>
    <t>Ribosomal protein L19 (Fragment) OS=Rhipicephalus pulchellus OX=72859 PE=2 SV=1</t>
  </si>
  <si>
    <t>Glycogen synthase kinase OS=Rhipicephalus microplus OX=6941 GN=GSK-3 PE=2 SV=1</t>
  </si>
  <si>
    <t>L7MA09</t>
  </si>
  <si>
    <t>Glutaminyl-tRNA synthetase OS=Rhipicephalus appendiculatus OX=34631 PE=3 SV=1</t>
  </si>
  <si>
    <t>L7M7K9</t>
  </si>
  <si>
    <t>A0A224Z3R0</t>
  </si>
  <si>
    <t>Phosphoenolpyruvate carboxykinase OS=Rhipicephalus microplus OX=6941 GN=bmPEPCK PE=2 SV=1</t>
  </si>
  <si>
    <t>L7M5J9</t>
  </si>
  <si>
    <t>Putative electron transfer flavoprotein alpha subunit OS=Rhipicephalus pulchellus OX=72859 PE=2 SV=1</t>
  </si>
  <si>
    <t>A0A224ZBZ2</t>
  </si>
  <si>
    <t>A0A224YYD0</t>
  </si>
  <si>
    <t>Obg-like ATPase 1 OS=Rhipicephalus zambeziensis OX=60191 PE=3 SV=1</t>
  </si>
  <si>
    <t>Wd40 repeat stress protein/actin OS=Rhipicephalus zambeziensis OX=60191 PE=4 SV=1</t>
  </si>
  <si>
    <t>A0A224YRU4</t>
  </si>
  <si>
    <t>Putative atp synthase subunit b OS=Rhipicephalus pulchellus OX=72859 PE=2 SV=1</t>
  </si>
  <si>
    <t>Zinc finger CCCH domain-containing protein 11A OS=Rhipicephalus zambeziensis OX=60191 PE=4 SV=1</t>
  </si>
  <si>
    <t>A0A131YN02</t>
  </si>
  <si>
    <t>Heat shock protein, putative OS=Ixodes scapularis OX=6945 GN=8051659 PE=3 SV=1</t>
  </si>
  <si>
    <t>L7M621</t>
  </si>
  <si>
    <t>G3MHA6</t>
  </si>
  <si>
    <t>L7MCV9</t>
  </si>
  <si>
    <t>DNA replication licensing factor MCM7 (Fragment) OS=Rhipicephalus pulchellus OX=72859 GN=MCM7 PE=2 SV=1</t>
  </si>
  <si>
    <t>Putative translation initiation factor 2b gamma subunit eif-2bgamma/gcd1 OS=Rhipicephalus pulchellus OX=72859 PE=2 SV=1</t>
  </si>
  <si>
    <t>A0A131Z9J2</t>
  </si>
  <si>
    <t>Putative glutamate decarboxylase/sphingosine phosphate lyase (Fragment) OS=Hyalomma excavatum OX=257692 PE=2 SV=1</t>
  </si>
  <si>
    <t>L7LVK7</t>
  </si>
  <si>
    <t>Putative alanine aminotransferase OS=Rhipicephalus pulchellus OX=72859 PE=2 SV=1</t>
  </si>
  <si>
    <t>A0A224Z9C1</t>
  </si>
  <si>
    <t>Putative carboxypeptidase m (Fragment) OS=Amblyomma aureolatum OX=187763 PE=2 SV=1</t>
  </si>
  <si>
    <t>Integral membrane protein OS=Rhipicephalus zambeziensis OX=60191 PE=4 SV=1</t>
  </si>
  <si>
    <t>L7M3K3</t>
  </si>
  <si>
    <t>Transgelin (Fragment) OS=Rhipicephalus pulchellus OX=72859 PE=2 SV=1</t>
  </si>
  <si>
    <t>A0A023GNQ8</t>
  </si>
  <si>
    <t>Antigen 5 family member OS=Rhipicephalus appendiculatus OX=34631 PE=4 SV=1</t>
  </si>
  <si>
    <t>A0A224Z2W7</t>
  </si>
  <si>
    <t>Large subunit ribosomal protein LP1 OS=Rhipicephalus zambeziensis OX=60191 PE=3 SV=1</t>
  </si>
  <si>
    <t>L7LTQ3</t>
  </si>
  <si>
    <t>Putative deah-box rna helicase OS=Rhipicephalus pulchellus OX=72859 PE=2 SV=1</t>
  </si>
  <si>
    <t>L7M3E5</t>
  </si>
  <si>
    <t>L7M623</t>
  </si>
  <si>
    <t>Putative mitochondrial ribosomal protein OS=Rhipicephalus pulchellus OX=72859 PE=2 SV=1</t>
  </si>
  <si>
    <t>Putative cytochrome c oxidase subunit iv/cox5b OS=Rhipicephalus pulchellus OX=72859 PE=2 SV=1</t>
  </si>
  <si>
    <t>V5IIV3</t>
  </si>
  <si>
    <t>C9W1P0</t>
  </si>
  <si>
    <t>Putative translation initiation factor 4f cap-binding subunit OS=Ixodes ricinus OX=34613 PE=2 SV=1</t>
  </si>
  <si>
    <t>Putative translation initiation factor 2b alpha subunit eif-2balpha/gcn3 OS=Rhipicephalus pulchellus OX=72859 PE=2 SV=1</t>
  </si>
  <si>
    <t>A0A224YME1</t>
  </si>
  <si>
    <t>Er golgi vesicle tethering protein OS=Rhipicephalus zambeziensis OX=60191 PE=4 SV=1</t>
  </si>
  <si>
    <t>A0A224YHE2</t>
  </si>
  <si>
    <t>Amino acid transporter OS=Rhipicephalus zambeziensis OX=60191 PE=4 SV=1</t>
  </si>
  <si>
    <t>A0A131XC80</t>
  </si>
  <si>
    <t>L7M282</t>
  </si>
  <si>
    <t>Putative soluble epoxide hydrolase OS=Rhipicephalus pulchellus OX=72859 PE=2 SV=1</t>
  </si>
  <si>
    <t>Coiled-coil domain-containing protein 47 OS=Rhipicephalus zambeziensis OX=60191 PE=4 SV=1</t>
  </si>
  <si>
    <t>Putative basement membrane-specific heparan sulfate proteoglycan core protein (Fragment) OS=Hyalomma excavatum OX=257692 PE=2 SV=1</t>
  </si>
  <si>
    <t>A0A224YU44</t>
  </si>
  <si>
    <t>Putative amb caj-77 translation factor OS=Rhipicephalus pulchellus OX=72859 PE=2 SV=1</t>
  </si>
  <si>
    <t>A0A224Z7R3</t>
  </si>
  <si>
    <t>V-type proton ATPase subunit C OS=Rhipicephalus zambeziensis OX=60191 PE=3 SV=1</t>
  </si>
  <si>
    <t>L7MH36</t>
  </si>
  <si>
    <t>RuvB-like helicase (Fragment) OS=Rhipicephalus pulchellus OX=72859 PE=2 SV=1</t>
  </si>
  <si>
    <t>Putative mitochondrial import inner membrane translocase subunit tim44 (Fragment) OS=Rhipicephalus pulchellus OX=72859 PE=2 SV=1</t>
  </si>
  <si>
    <t>A0A1E1X4R6</t>
  </si>
  <si>
    <t>Putative f1-atp synthase assembly protein (Fragment) OS=Amblyomma aureolatum OX=187763 PE=2 SV=1</t>
  </si>
  <si>
    <t>A0A131YWY3</t>
  </si>
  <si>
    <t>Pyridoxal dependent decarboxylase OS=Rhipicephalus appendiculatus OX=34631 PE=4 SV=1</t>
  </si>
  <si>
    <t>B7PTE3</t>
  </si>
  <si>
    <t>L7M602</t>
  </si>
  <si>
    <t>Putative 26s proteasome regulatory complex subunit rpn2/psmd1 OS=Rhipicephalus pulchellus OX=72859 PE=2 SV=1</t>
  </si>
  <si>
    <t>L7M7R7</t>
  </si>
  <si>
    <t>L7M4P0</t>
  </si>
  <si>
    <t>Alanyl-tRNA synthetase OS=Rhipicephalus zambeziensis OX=60191 PE=3 SV=1</t>
  </si>
  <si>
    <t>A0A023FKK2</t>
  </si>
  <si>
    <t>Putative trafficking protein particle complex 3 (Fragment) OS=Rhipicephalus pulchellus OX=72859 PE=2 SV=1</t>
  </si>
  <si>
    <t>Beta-glucuronidase OS=Rhipicephalus appendiculatus OX=34631 PE=4 SV=1</t>
  </si>
  <si>
    <t>L7LRQ9</t>
  </si>
  <si>
    <t>A0A224YZ73</t>
  </si>
  <si>
    <t>GMP synthase (Glutamine-hydrolysing) OS=Rhipicephalus zambeziensis OX=60191 PE=4 SV=1</t>
  </si>
  <si>
    <t>L7MF58</t>
  </si>
  <si>
    <t>A0A131XF83</t>
  </si>
  <si>
    <t>Putative valine--trna ligase OS=Rhipicephalus pulchellus OX=72859 PE=2 SV=1</t>
  </si>
  <si>
    <t>E2J6Y3</t>
  </si>
  <si>
    <t>60S ribosomal protein L14 (Fragment) OS=Hyalomma rufipes OX=72862 PE=2 SV=1</t>
  </si>
  <si>
    <t>L7LXR6</t>
  </si>
  <si>
    <t>A0A224YIA7</t>
  </si>
  <si>
    <t>ATPase family AAA domain-containing protein 3A/B OS=Rhipicephalus zambeziensis OX=60191 PE=4 SV=1</t>
  </si>
  <si>
    <t>L7M5J1</t>
  </si>
  <si>
    <t>Putative acyl-coa thioesterase (Fragment) OS=Hyalomma excavatum OX=257692 PE=2 SV=1</t>
  </si>
  <si>
    <t>A0A224YG65</t>
  </si>
  <si>
    <t>L7M8K9</t>
  </si>
  <si>
    <t>A0A131Z0W6</t>
  </si>
  <si>
    <t>26S proteasome regulatory subunit N5 OS=Rhipicephalus appendiculatus OX=34631 PE=4 SV=1</t>
  </si>
  <si>
    <t>A0A224YJA9</t>
  </si>
  <si>
    <t>Protein, containing DUF2359 domain OS=Rhipicephalus zambeziensis OX=60191 PE=4 SV=1</t>
  </si>
  <si>
    <t>L7ML13</t>
  </si>
  <si>
    <t>Putative animal-type fatty acid synthase (Fragment) OS=Rhipicephalus pulchellus OX=72859 PE=2 SV=1</t>
  </si>
  <si>
    <t>Putative ca2+-dependent phospholipid-binding protein synaptotagmin required for synaptic vesicle (Fragment) OS=Rhipicephalus pulchellus OX=72859 PE=2 SV=1</t>
  </si>
  <si>
    <t>Ribosomal protein L21 OS=Rhipicephalus sanguineus OX=34632 PE=2 SV=1</t>
  </si>
  <si>
    <t>A0A224Z482</t>
  </si>
  <si>
    <t>L7M227</t>
  </si>
  <si>
    <t>40S ribosomal protein S6 OS=Rhipicephalus appendiculatus OX=34631 PE=3 SV=1</t>
  </si>
  <si>
    <t>A0A224Y2X6</t>
  </si>
  <si>
    <t>F-type H+-transporting ATPase subunit gamma OS=Rhipicephalus zambeziensis OX=60191 PE=3 SV=1</t>
  </si>
  <si>
    <t>A0A224Z817</t>
  </si>
  <si>
    <t>Rna binding protein larp/sro9 OS=Rhipicephalus zambeziensis OX=60191 PE=4 SV=1</t>
  </si>
  <si>
    <t>A0A131Z3E9</t>
  </si>
  <si>
    <t>A0A090X9T2</t>
  </si>
  <si>
    <t>Putative eukaryotic translation initiation factor 6-like protein (Fragment) OS=Ixodes ricinus OX=34613 PE=2 SV=1</t>
  </si>
  <si>
    <t>A0A131YZL0</t>
  </si>
  <si>
    <t>A0A224Z4P2</t>
  </si>
  <si>
    <t>Prolyl oligopeptidase OS=Rhipicephalus zambeziensis OX=60191 PE=4 SV=1</t>
  </si>
  <si>
    <t>A0A224Z1P8</t>
  </si>
  <si>
    <t>Large subunit ribosomal protein L22e OS=Rhipicephalus zambeziensis OX=60191 PE=4 SV=1</t>
  </si>
  <si>
    <t>L7RA14</t>
  </si>
  <si>
    <t>Putative vacuolar sorting protein vps1 dynamin (Fragment) OS=Rhipicephalus pulchellus OX=72859 PE=2 SV=1</t>
  </si>
  <si>
    <t>A0A224Z2M8</t>
  </si>
  <si>
    <t>40S ribosomal protein SA OS=Rhipicephalus zambeziensis OX=60191 PE=3 SV=1</t>
  </si>
  <si>
    <t>L7M5Y4</t>
  </si>
  <si>
    <t>A9P774</t>
  </si>
  <si>
    <t>A0A224YP55</t>
  </si>
  <si>
    <t>Branched-chain amino acid aminotransferase OS=Rhipicephalus zambeziensis OX=60191 PE=4 SV=1</t>
  </si>
  <si>
    <t>G3MN31</t>
  </si>
  <si>
    <t>B7Q8W6</t>
  </si>
  <si>
    <t>Alkyl hydroperoxide reductase, thiol specific antioxidant, putative OS=Ixodes scapularis OX=6945 GN=8037639 PE=4 SV=1</t>
  </si>
  <si>
    <t>A0A131Y1Q8</t>
  </si>
  <si>
    <t>Ribosomal protein, putative OS=Ixodes scapularis OX=6945 GN=8031084 PE=3 SV=1</t>
  </si>
  <si>
    <t>A0A224YEL3</t>
  </si>
  <si>
    <t>Reticulon-like protein OS=Rhipicephalus zambeziensis OX=60191 PE=4 SV=1</t>
  </si>
  <si>
    <t>Putative tumor suppressor candidate 3 OS=Rhipicephalus pulchellus OX=72859 PE=2 SV=1</t>
  </si>
  <si>
    <t>L7M682</t>
  </si>
  <si>
    <t>Putative 2-oxoglutarate dehydrogenase e1 subunit (Fragment) OS=Amblyomma cajennense OX=34607 PE=2 SV=1</t>
  </si>
  <si>
    <t>L7M2Z7</t>
  </si>
  <si>
    <t>Putative atp-dependent rna helicase (Fragment) OS=Rhipicephalus pulchellus OX=72859 PE=2 SV=1</t>
  </si>
  <si>
    <t>A0A1E1XE96</t>
  </si>
  <si>
    <t>Putative rna-binding protein OS=Rhipicephalus pulchellus OX=72859 PE=2 SV=1</t>
  </si>
  <si>
    <t>L7M5C1</t>
  </si>
  <si>
    <t>A0A224YX31</t>
  </si>
  <si>
    <t>L7MK55</t>
  </si>
  <si>
    <t>Putative transporter abc superfamily (Fragment) OS=Rhipicephalus pulchellus OX=72859 PE=2 SV=1</t>
  </si>
  <si>
    <t>C9W1R6</t>
  </si>
  <si>
    <t>Hematopoietic stem/progenitor cells protein-like protein OS=Rhipicephalus sanguineus OX=34632 PE=2 SV=1</t>
  </si>
  <si>
    <t>L7M8B5</t>
  </si>
  <si>
    <t>Putative spliceosome rna helicase ddx39b OS=Rhipicephalus pulchellus OX=72859 PE=2 SV=1</t>
  </si>
  <si>
    <t>W0G2Y3</t>
  </si>
  <si>
    <t>Cyclin-dependent kinase 7 OS=Rhipicephalus microplus OX=6941 PE=2 SV=1</t>
  </si>
  <si>
    <t>A0A131XKN3</t>
  </si>
  <si>
    <t>Putative dynein light intermediate chain OS=Rhipicephalus pulchellus OX=72859 PE=2 SV=1</t>
  </si>
  <si>
    <t>A0A131Z2D6</t>
  </si>
  <si>
    <t>L7M540</t>
  </si>
  <si>
    <t>L7MB37</t>
  </si>
  <si>
    <t>A0A131YIZ5</t>
  </si>
  <si>
    <t>Dolichyl-diphosphooligosaccharide--protein glycosyltransferase subunit 1 OS=Rhipicephalus appendiculatus OX=34631 PE=3 SV=1</t>
  </si>
  <si>
    <t>A0A224Z4P0</t>
  </si>
  <si>
    <t>A0A224YDN7</t>
  </si>
  <si>
    <t>L7MHQ5</t>
  </si>
  <si>
    <t>Small subunit ribosomal protein S28e OS=Rhipicephalus zambeziensis OX=60191 PE=4 SV=1</t>
  </si>
  <si>
    <t>B7PXJ0</t>
  </si>
  <si>
    <t>Putative tick adams OS=Rhipicephalus pulchellus OX=72859 PE=2 SV=1</t>
  </si>
  <si>
    <t>Eukaryotic peptide chain release factor subunit, putative OS=Ixodes scapularis OX=6945 GN=8032824 PE=4 SV=1</t>
  </si>
  <si>
    <t>L7MB76</t>
  </si>
  <si>
    <t>T-complex protein 1 subunit gamma OS=Rhipicephalus pulchellus OX=72859 PE=2 SV=1</t>
  </si>
  <si>
    <t>A0A224YMR0</t>
  </si>
  <si>
    <t>Phosphoserine aminotransferase OS=Rhipicephalus zambeziensis OX=60191 PE=3 SV=1</t>
  </si>
  <si>
    <t>A0A131XPK7</t>
  </si>
  <si>
    <t>Putative hydroxysteroid 17-beta dehydrogenase 11 OS=Rhipicephalus pulchellus OX=72859 PE=2 SV=1</t>
  </si>
  <si>
    <t>A0A131YQK6</t>
  </si>
  <si>
    <t>Titin OS=Rhipicephalus appendiculatus OX=34631 PE=4 SV=1</t>
  </si>
  <si>
    <t>E2J6V8</t>
  </si>
  <si>
    <t>Bifunctional glutamyl/prolyl-tRNA synthetase OS=Rhipicephalus zambeziensis OX=60191 PE=3 SV=1</t>
  </si>
  <si>
    <t>60S ribosomal protein L23 (Fragment) OS=Hyalomma rufipes OX=72862 PE=2 SV=1</t>
  </si>
  <si>
    <t>L7LYL1</t>
  </si>
  <si>
    <t>Eukaryotic translation initiation factor 3 subunit D OS=Rhipicephalus pulchellus OX=72859 PE=2 SV=1</t>
  </si>
  <si>
    <t>A0A131XED6</t>
  </si>
  <si>
    <t>Putative thioredoxin peroxidase (Fragment) OS=Hyalomma excavatum OX=257692 PE=2 SV=1</t>
  </si>
  <si>
    <t>L7MGK4</t>
  </si>
  <si>
    <t>A0A224Z4Q3</t>
  </si>
  <si>
    <t>Putative signal recognition particle receptor alpha subunit (Fragment) OS=Rhipicephalus pulchellus OX=72859 PE=2 SV=1</t>
  </si>
  <si>
    <t>A0A224YVK0</t>
  </si>
  <si>
    <t>Chaperonin GroES OS=Rhipicephalus zambeziensis OX=60191 PE=3 SV=1</t>
  </si>
  <si>
    <t>A0A131Z7U2</t>
  </si>
  <si>
    <t>Putative 26s proteasome regulatory complex subunit rpn11 OS=Ixodes ricinus OX=34613 PE=2 SV=1</t>
  </si>
  <si>
    <t>L7M7P8</t>
  </si>
  <si>
    <t>A0A224YZA2</t>
  </si>
  <si>
    <t>A0A034WU77</t>
  </si>
  <si>
    <t>Putative camp-dependent protein kinase r2 OS=Rhipicephalus pulchellus OX=72859 PE=2 SV=1</t>
  </si>
  <si>
    <t>A0A224YLW2</t>
  </si>
  <si>
    <t>Putative u1 small nuclear ribonucleoprotein 70 kDa OS=Rhipicephalus pulchellus OX=72859 PE=2 SV=1</t>
  </si>
  <si>
    <t>L7MAX0</t>
  </si>
  <si>
    <t>A0A131Z9A0</t>
  </si>
  <si>
    <t>BIGH3 (Fragment) OS=Rhipicephalus appendiculatus OX=34631 PE=4 SV=1</t>
  </si>
  <si>
    <t>L7MGS3</t>
  </si>
  <si>
    <t>Putative rox8 OS=Rhipicephalus pulchellus OX=72859 PE=2 SV=1</t>
  </si>
  <si>
    <t>Putative eukaryotic translation initiation factor 2 subunit 2 beta OS=Rhipicephalus pulchellus OX=72859 PE=2 SV=1</t>
  </si>
  <si>
    <t>Uncharacterized protein OS=Hyalomma excavatum OX=257692 PE=2 SV=1</t>
  </si>
  <si>
    <t>A0A1E1XAN9</t>
  </si>
  <si>
    <t>Proteasome subunit beta type OS=Amblyomma aureolatum OX=187763 PE=2 SV=1</t>
  </si>
  <si>
    <t>A0A224Z770</t>
  </si>
  <si>
    <t>Succinate dehydrogenase [ubiquinone] iron-sulfur subunit, mitochondrial OS=Rhipicephalus zambeziensis OX=60191 PE=3 SV=1</t>
  </si>
  <si>
    <t>RabGAP domain-containing protein OS=Rhipicephalus zambeziensis OX=60191 PE=4 SV=1</t>
  </si>
  <si>
    <t>A0A034WZ65</t>
  </si>
  <si>
    <t>Neural cell adhesion molecule 2 (Fragment) OS=Rhipicephalus microplus OX=6941 PE=4 SV=1</t>
  </si>
  <si>
    <t>L7M9X0</t>
  </si>
  <si>
    <t>Putative gamma-glutamylcysteine synthetase OS=Rhipicephalus pulchellus OX=72859 PE=2 SV=1</t>
  </si>
  <si>
    <t>L7M8F5</t>
  </si>
  <si>
    <t>Putative copii vesicle protein OS=Rhipicephalus pulchellus OX=72859 PE=2 SV=1</t>
  </si>
  <si>
    <t>A0A131YY68</t>
  </si>
  <si>
    <t>Succinyl-CoA:3-ketoacid-coenzyme A transferase OS=Rhipicephalus appendiculatus OX=34631 PE=3 SV=1</t>
  </si>
  <si>
    <t>A0A131Z012</t>
  </si>
  <si>
    <t>A0A224YS37</t>
  </si>
  <si>
    <t>Protein, containing DUF1620 domain OS=Rhipicephalus zambeziensis OX=60191 PE=4 SV=1</t>
  </si>
  <si>
    <t>A0A224Z8V8</t>
  </si>
  <si>
    <t>SND1 nuclease domain-containing protein 1 OS=Rhipicephalus zambeziensis OX=60191 PE=4 SV=1</t>
  </si>
  <si>
    <t>Protein containing GDPD domain OS=Rhipicephalus zambeziensis OX=60191 PE=4 SV=1</t>
  </si>
  <si>
    <t>P83516</t>
  </si>
  <si>
    <t>A0A224Z4N0</t>
  </si>
  <si>
    <t>Molecular chaperone DnaK OS=Rhipicephalus zambeziensis OX=60191 PE=3 SV=1</t>
  </si>
  <si>
    <t>A0A224Z666</t>
  </si>
  <si>
    <t>Ornithine-oxo-acid transaminase OS=Rhipicephalus zambeziensis OX=60191 PE=3 SV=1</t>
  </si>
  <si>
    <t>V5I1L1</t>
  </si>
  <si>
    <t>L7M609</t>
  </si>
  <si>
    <t>Lon protease homolog, mitochondrial OS=Rhipicephalus pulchellus OX=72859 PE=2 SV=1</t>
  </si>
  <si>
    <t>L7M196</t>
  </si>
  <si>
    <t>Casein kinase II subunit beta OS=Ixodes ricinus OX=34613 PE=2 SV=1</t>
  </si>
  <si>
    <t>L7LRH1</t>
  </si>
  <si>
    <t>C9W1L7</t>
  </si>
  <si>
    <t>60S ribosomal protein L9 OS=Rhipicephalus sanguineus OX=34632 PE=2 SV=1</t>
  </si>
  <si>
    <t>L7LXM2</t>
  </si>
  <si>
    <t>L7M7W1</t>
  </si>
  <si>
    <t>L7LX77</t>
  </si>
  <si>
    <t>Putative glycine/serine hydroxymethyltransferase OS=Rhipicephalus pulchellus OX=72859 PE=2 SV=1</t>
  </si>
  <si>
    <t>A0A131Z4W5</t>
  </si>
  <si>
    <t>Cytosolic prostaglandin-E synthase OS=Rhipicephalus appendiculatus OX=34631 PE=4 SV=1</t>
  </si>
  <si>
    <t>L7M6L0</t>
  </si>
  <si>
    <t>Nucleoside diphosphate kinase OS=Rhipicephalus pulchellus OX=72859 PE=2 SV=1</t>
  </si>
  <si>
    <t>L7MHW5</t>
  </si>
  <si>
    <t>L7MH59</t>
  </si>
  <si>
    <t>Succinate-semialdehyde dehydrogenase OS=Rhipicephalus microplus OX=6941 GN=ssadh PE=2 SV=1</t>
  </si>
  <si>
    <t>Gelsolin OS=Rhipicephalus zambeziensis OX=60191 PE=4 SV=1</t>
  </si>
  <si>
    <t>B7PGL3</t>
  </si>
  <si>
    <t>26S protease regulatory subunit 6A, putative OS=Ixodes scapularis OX=6945 GN=8028659 PE=4 SV=1</t>
  </si>
  <si>
    <t>L7MKR9</t>
  </si>
  <si>
    <t>A0A224YS92</t>
  </si>
  <si>
    <t>Ectonucleotide pyrophosphatase/phosphodiesterase (Fragment) OS=Rhipicephalus appendiculatus OX=34631 PE=4 SV=1</t>
  </si>
  <si>
    <t>Trypsin-like_1 (Fragment) OS=Rhipicephalus microplus OX=6941 PE=4 SV=1</t>
  </si>
  <si>
    <t>A0A023FVP8</t>
  </si>
  <si>
    <t>Protein, containing DUF2181 domain OS=Rhipicephalus zambeziensis OX=60191 PE=4 SV=1</t>
  </si>
  <si>
    <t>Putative b-cell receptor-associated protein OS=Amblyomma parvum OX=251391 PE=2 SV=1</t>
  </si>
  <si>
    <t>Putative heteroproteinous nuclear ribonucleoprotein l (Fragment) OS=Ixodes ricinus OX=34613 PE=2 SV=1</t>
  </si>
  <si>
    <t>V5HXC0</t>
  </si>
  <si>
    <t>A0A224YZ88</t>
  </si>
  <si>
    <t>Signal peptidase complex subunit 2 OS=Rhipicephalus zambeziensis OX=60191 PE=4 SV=1</t>
  </si>
  <si>
    <t>A0A131XEV1</t>
  </si>
  <si>
    <t>A0A224YT49</t>
  </si>
  <si>
    <t>L7M1R8</t>
  </si>
  <si>
    <t>Putative ribosome bioproteinsis protein OS=Rhipicephalus pulchellus OX=72859 PE=2 SV=1</t>
  </si>
  <si>
    <t>A0A224Z257</t>
  </si>
  <si>
    <t>Protein tyrosine kinase 9/actin monomer binding protein OS=Rhipicephalus zambeziensis OX=60191 PE=4 SV=1</t>
  </si>
  <si>
    <t>A0A131XDL0</t>
  </si>
  <si>
    <t>Putative 26s proteasome regulatory complex subunit OS=Hyalomma excavatum OX=257692 PE=2 SV=1</t>
  </si>
  <si>
    <t>L7M5Q2</t>
  </si>
  <si>
    <t>Putative vamp vesicle-associated membrane protein-associated protein a OS=Rhipicephalus pulchellus OX=72859 PE=2 SV=1</t>
  </si>
  <si>
    <t>A0A224Z3W5</t>
  </si>
  <si>
    <t>Eukaryotic translation initiation factor 3 subunit I OS=Rhipicephalus zambeziensis OX=60191 PE=3 SV=1</t>
  </si>
  <si>
    <t>Putative lachesin OS=Rhipicephalus pulchellus OX=72859 PE=2 SV=1</t>
  </si>
  <si>
    <t>L7M018</t>
  </si>
  <si>
    <t>Alpha-2-macroglobiln splicing variant 1 OS=Rhipicephalus zambeziensis OX=60191 PE=4 SV=1</t>
  </si>
  <si>
    <t>L7M1F8</t>
  </si>
  <si>
    <t>Abhydrolase domain-containing protein 16A OS=Rhipicephalus zambeziensis OX=60191 PE=4 SV=1</t>
  </si>
  <si>
    <t>A0A131YRN2</t>
  </si>
  <si>
    <t>Secreted protein 31 (Fragment) OS=Rhipicephalus microplus OX=6941 PE=4 SV=1</t>
  </si>
  <si>
    <t>A0A224Z6Q7</t>
  </si>
  <si>
    <t>A0A034WXJ6</t>
  </si>
  <si>
    <t>A0A034WWU3</t>
  </si>
  <si>
    <t>Proteasome activator subunit 3 (PA28 gamma) OS=Rhipicephalus appendiculatus OX=34631 PE=4 SV=1</t>
  </si>
  <si>
    <t>A0A224Z7R2</t>
  </si>
  <si>
    <t>B7SP19</t>
  </si>
  <si>
    <t>Quinoid dihydropteridine reductase OS=Dermacentor variabilis OX=34621 PE=2 SV=1</t>
  </si>
  <si>
    <t>L7MFI1</t>
  </si>
  <si>
    <t>A0A224Z1C2</t>
  </si>
  <si>
    <t>Putative ribosomal protein l30 (Fragment) OS=Ixodes ricinus OX=34613 PE=2 SV=1</t>
  </si>
  <si>
    <t>V5HM05</t>
  </si>
  <si>
    <t>Putative neural cell adhesion molecule (Fragment) OS=Rhipicephalus pulchellus OX=72859 PE=2 SV=1</t>
  </si>
  <si>
    <t>A0A0C9RSH1</t>
  </si>
  <si>
    <t>Putative ribosomal protein s15aa (Fragment) OS=Amblyomma americanum OX=6943 PE=2 SV=1</t>
  </si>
  <si>
    <t>A0A224ZBS7</t>
  </si>
  <si>
    <t>Vacuolar protein-sorting-associated protein 4 OS=Rhipicephalus zambeziensis OX=60191 PE=3 SV=1</t>
  </si>
  <si>
    <t>A0A224YCS2</t>
  </si>
  <si>
    <t>Metallopeptidase OS=Rhipicephalus zambeziensis OX=60191 PE=4 SV=1</t>
  </si>
  <si>
    <t>Thymus specific serine protease OS=Rhipicephalus zambeziensis OX=60191 PE=4 SV=1</t>
  </si>
  <si>
    <t>V5HVW5</t>
  </si>
  <si>
    <t>Putative gdp-mannose pyrophosphorylase OS=Ixodes ricinus OX=34613 PE=2 SV=1</t>
  </si>
  <si>
    <t>B3GV23</t>
  </si>
  <si>
    <t>A0A1E1XFT9</t>
  </si>
  <si>
    <t>Putative alpha-l-fucosidase (Fragment) OS=Amblyomma aureolatum OX=187763 PE=2 SV=1</t>
  </si>
  <si>
    <t>Putative mannose-p-dolichol utilization defect 1 protein (Fragment) OS=Rhipicephalus pulchellus OX=72859 PE=2 SV=1</t>
  </si>
  <si>
    <t>26S proteasome regulatory subunit T6 OS=Rhipicephalus zambeziensis OX=60191 PE=3 SV=1</t>
  </si>
  <si>
    <t>A0A131Z0L1</t>
  </si>
  <si>
    <t>A0A224Z275</t>
  </si>
  <si>
    <t>L7M1F0</t>
  </si>
  <si>
    <t>Lipocalin 5 OS=Rhipicephalus microplus OX=6941 PE=3 SV=1</t>
  </si>
  <si>
    <t>A0A224YP93</t>
  </si>
  <si>
    <t>Citronellyl-CoA dehydrogenase OS=Rhipicephalus zambeziensis OX=60191 PE=3 SV=1</t>
  </si>
  <si>
    <t>L7MFQ0</t>
  </si>
  <si>
    <t>Putative atlastin-2 (Fragment) OS=Rhipicephalus pulchellus OX=72859 PE=2 SV=1</t>
  </si>
  <si>
    <t>L7M4M3</t>
  </si>
  <si>
    <t>A0A224Z8R0</t>
  </si>
  <si>
    <t>Sulfotransferase OS=Rhipicephalus zambeziensis OX=60191 PE=4 SV=1</t>
  </si>
  <si>
    <t>Putative enoyl-coa isomerase OS=Rhipicephalus pulchellus OX=72859 PE=2 SV=1</t>
  </si>
  <si>
    <t>G3MSG3</t>
  </si>
  <si>
    <t>L7LYL7</t>
  </si>
  <si>
    <t>Putative fructose-6-phosphate OS=Rhipicephalus pulchellus OX=72859 PE=2 SV=1</t>
  </si>
  <si>
    <t>L7M3Z8</t>
  </si>
  <si>
    <t>A0A224YX94</t>
  </si>
  <si>
    <t>Putative sorting nexin 3 OS=Rhipicephalus pulchellus OX=72859 PE=2 SV=1</t>
  </si>
  <si>
    <t>L7LZV4</t>
  </si>
  <si>
    <t>Putative quinone oxidoreductase OS=Rhipicephalus pulchellus OX=72859 PE=2 SV=1</t>
  </si>
  <si>
    <t>W0FYM1</t>
  </si>
  <si>
    <t>Cyclin-dependent kinase 10 OS=Rhipicephalus microplus OX=6941 PE=2 SV=1</t>
  </si>
  <si>
    <t>Putative extracellular protein tem7 OS=Rhipicephalus pulchellus OX=72859 PE=2 SV=1</t>
  </si>
  <si>
    <t>A0A034WZ83</t>
  </si>
  <si>
    <t>Secreted protein 28 (Fragment) OS=Rhipicephalus microplus OX=6941 PE=4 SV=1</t>
  </si>
  <si>
    <t>Putative steroid reductase required for elongation of the very long chain fatty acids OS=Hyalomma excavatum OX=257692 PE=2 SV=1</t>
  </si>
  <si>
    <t>A0A023GCA9</t>
  </si>
  <si>
    <t>Putative sulfatase-modifying factor (Fragment) OS=Amblyomma triste OX=251400 PE=2 SV=1</t>
  </si>
  <si>
    <t>A0A224YLJ3</t>
  </si>
  <si>
    <t>DnaJ-like protein subfamily C member 3 OS=Rhipicephalus zambeziensis OX=60191 PE=4 SV=1</t>
  </si>
  <si>
    <t>Putative long-chain acyl-coa synthetase amp-forming OS=Rhipicephalus pulchellus OX=72859 PE=2 SV=1</t>
  </si>
  <si>
    <t>Sepiapterin reductase OS=Rhipicephalus appendiculatus OX=34631 PE=4 SV=1</t>
  </si>
  <si>
    <t>Alpha2 macroglobulin 2 (Fragment) OS=Rhipicephalus microplus OX=6941 PE=4 SV=1</t>
  </si>
  <si>
    <t>Thimet oligopeptidase OS=Rhipicephalus zambeziensis OX=60191 PE=3 SV=1</t>
  </si>
  <si>
    <t>A0A224Z371</t>
  </si>
  <si>
    <t>Reductase OS=Rhipicephalus zambeziensis OX=60191 PE=4 SV=1</t>
  </si>
  <si>
    <t>Hexosaminidase (Fragment) OS=Rhipicephalus zambeziensis OX=60191 PE=4 SV=1</t>
  </si>
  <si>
    <t>A0A131YN91</t>
  </si>
  <si>
    <t>Maleylacetoacetate isomerase OS=Rhipicephalus zambeziensis OX=60191 PE=4 SV=1</t>
  </si>
  <si>
    <t>A0A131XGS2</t>
  </si>
  <si>
    <t>Putative mrna splicing factor OS=Hyalomma excavatum OX=257692 PE=2 SV=1</t>
  </si>
  <si>
    <t>Coatomer subunit delta OS=Rhipicephalus pulchellus OX=72859 PE=2 SV=1</t>
  </si>
  <si>
    <t>A0A224Z0C3</t>
  </si>
  <si>
    <t>Nuclear receptor coactivator 5 OS=Rhipicephalus zambeziensis OX=60191 PE=4 SV=1</t>
  </si>
  <si>
    <t>Ethylmalonyl coa decarboxylase OS=Rhipicephalus zambeziensis OX=60191 PE=3 SV=1</t>
  </si>
  <si>
    <t>G3MR93</t>
  </si>
  <si>
    <t>Glycerol-3-phosphate dehydrogenase [NAD(+)] OS=Amblyomma maculatum OX=34609 PE=2 SV=1</t>
  </si>
  <si>
    <t>L7LYV5</t>
  </si>
  <si>
    <t>Putative lectin vip36 involved in the transport of glyco carrying high mannose-type glycans OS=Rhipicephalus pulchellus OX=72859 PE=2 SV=1</t>
  </si>
  <si>
    <t>A0A224Z7T1</t>
  </si>
  <si>
    <t>Putative peroxisomal trans-2-enoyl-coa reductase OS=Rhipicephalus pulchellus OX=72859 PE=2 SV=1</t>
  </si>
  <si>
    <t>A0A224YQ72</t>
  </si>
  <si>
    <t>L7MI98</t>
  </si>
  <si>
    <t>Putative transporter (Fragment) OS=Rhipicephalus pulchellus OX=72859 PE=2 SV=1</t>
  </si>
  <si>
    <t>A0A034WX82</t>
  </si>
  <si>
    <t>Chitinase_1 OS=Rhipicephalus microplus OX=6941 PE=4 SV=1</t>
  </si>
  <si>
    <t>Putative gamma-interferon inducible lysosomal thiol reductase OS=Rhipicephalus pulchellus OX=72859 PE=2 SV=1</t>
  </si>
  <si>
    <t>ATP synthase subunit beta OS=Rhipicephalus appendiculatus OX=34631 PE=3 SV=1</t>
  </si>
  <si>
    <t>A0A034WTS6</t>
  </si>
  <si>
    <t>Q6WNX4</t>
  </si>
  <si>
    <t>Ferritin OS=Rhipicephalus microplus OX=6941 GN=Fer PE=2 SV=1</t>
  </si>
  <si>
    <t>A0A224YHC3</t>
  </si>
  <si>
    <t>Endoplasmic reticulum protein 29 OS=Rhipicephalus zambeziensis OX=60191 PE=4 SV=1</t>
  </si>
  <si>
    <t>V9VMP1</t>
  </si>
  <si>
    <t>A0A131XJU6</t>
  </si>
  <si>
    <t>Putative the pb1 domain found in tfg protein (Fragment) OS=Hyalomma excavatum OX=257692 PE=2 SV=1</t>
  </si>
  <si>
    <t>A0A224Z4Y6</t>
  </si>
  <si>
    <t>G3MH95</t>
  </si>
  <si>
    <t>Arp2/3 complex 34 kDa subunit (Fragment) OS=Amblyomma maculatum OX=34609 PE=2 SV=1</t>
  </si>
  <si>
    <t>A0A131YXM1</t>
  </si>
  <si>
    <t>ATP-citrate synthase OS=Rhipicephalus appendiculatus OX=34631 PE=3 SV=1</t>
  </si>
  <si>
    <t>L7M6T7</t>
  </si>
  <si>
    <t>Putative peroxisomal assembly protein pex3 (Fragment) OS=Amblyomma sculptum OX=1581419 PE=2 SV=1</t>
  </si>
  <si>
    <t>A0A224YRF8</t>
  </si>
  <si>
    <t>A0A224YW59</t>
  </si>
  <si>
    <t>Myosin heavy chain OS=Rhipicephalus zambeziensis OX=60191 PE=3 SV=1</t>
  </si>
  <si>
    <t>A0A034WXQ2</t>
  </si>
  <si>
    <t>TIL domain-containing protein 3 OS=Rhipicephalus microplus OX=6941 PE=4 SV=1</t>
  </si>
  <si>
    <t>L7M6P6</t>
  </si>
  <si>
    <t>Putative complement component 1 q subcomponent binding protein/mrna splicing factor sf2 subunit p32 OS=Rhipicephalus pulchellus OX=72859 PE=2 SV=1</t>
  </si>
  <si>
    <t>A0A131YAN5</t>
  </si>
  <si>
    <t>A0A131Y4T1</t>
  </si>
  <si>
    <t>Putative flotillin OS=Ixodes ricinus OX=34613 PE=2 SV=1</t>
  </si>
  <si>
    <t>Protein involved in maintenance of golgi structure and er-golgi transport (Fragment) OS=Amblyomma sculptum OX=1581419 PE=2 SV=1</t>
  </si>
  <si>
    <t>A0A224YYX5</t>
  </si>
  <si>
    <t>Secreted protein 36 (Fragment) OS=Rhipicephalus microplus OX=6941 PE=4 SV=1</t>
  </si>
  <si>
    <t>B7PBH4</t>
  </si>
  <si>
    <t>A0A224YSV1</t>
  </si>
  <si>
    <t>Alpha-L-fucosidase OS=Rhipicephalus zambeziensis OX=60191 PE=4 SV=1</t>
  </si>
  <si>
    <t>Secreted protein 1 OS=Rhipicephalus microplus OX=6941 PE=4 SV=1</t>
  </si>
  <si>
    <t>Long-chain acyl-CoA synthetase OS=Rhipicephalus zambeziensis OX=60191 PE=4 SV=1</t>
  </si>
  <si>
    <t>L7LWV3</t>
  </si>
  <si>
    <t>A0A224Z2U9</t>
  </si>
  <si>
    <t>Threonyl trna synthetase OS=Rhipicephalus zambeziensis OX=60191 PE=3 SV=1</t>
  </si>
  <si>
    <t>A0A224YSN0</t>
  </si>
  <si>
    <t>Chymotrypsin-elastase inhibitor ixodidin OS=Rhipicephalus microplus OX=6941 PE=1 SV=2</t>
  </si>
  <si>
    <t>Advillin OS=Rhipicephalus appendiculatus OX=34631 PE=4 SV=1</t>
  </si>
  <si>
    <t>A0A034WXH7</t>
  </si>
  <si>
    <t>Vitellogenin 4 (Fragment) OS=Rhipicephalus microplus OX=6941 PE=4 SV=1</t>
  </si>
  <si>
    <t>A0A224YMJ5</t>
  </si>
  <si>
    <t>Putative mitogen activated protein kinase kinase 1 (Fragment) OS=Rhipicephalus pulchellus OX=72859 PE=2 SV=1</t>
  </si>
  <si>
    <t>L7MGT9</t>
  </si>
  <si>
    <t>Putative rpt3 (Fragment) OS=Rhipicephalus pulchellus OX=72859 PE=2 SV=1</t>
  </si>
  <si>
    <t>L7M805</t>
  </si>
  <si>
    <t>T-complex protein 1 subunit delta OS=Amblyomma aureolatum OX=187763 PE=2 SV=1</t>
  </si>
  <si>
    <t>A0A034WU18</t>
  </si>
  <si>
    <t>Troponin T fast skeletal muscle OS=Rhipicephalus zambeziensis OX=60191 PE=4 SV=1</t>
  </si>
  <si>
    <t>L7M0L6</t>
  </si>
  <si>
    <t>A0A224YYL9</t>
  </si>
  <si>
    <t>Heat shock 70 kDa protein OS=Rhipicephalus zambeziensis OX=60191 PE=3 SV=1</t>
  </si>
  <si>
    <t>L7LSM1</t>
  </si>
  <si>
    <t>A0A224YKD3</t>
  </si>
  <si>
    <t>Crystallin alpha B OS=Rhipicephalus zambeziensis OX=60191 PE=3 SV=1</t>
  </si>
  <si>
    <t>A0A131XHF6</t>
  </si>
  <si>
    <t>A0A034WZ51</t>
  </si>
  <si>
    <t>Secreted protein 32 (Fragment) OS=Rhipicephalus microplus OX=6941 PE=4 SV=1</t>
  </si>
  <si>
    <t>A0A224YRM7</t>
  </si>
  <si>
    <t>Vitellogenin 2 OS=Rhipicephalus microplus OX=6941 PE=4 SV=1</t>
  </si>
  <si>
    <t>A0A224YPA8</t>
  </si>
  <si>
    <t>L7M094</t>
  </si>
  <si>
    <t>A0A034WXG8</t>
  </si>
  <si>
    <t>Putative cytosolic ca2+-dependent cysteine prote OS=Rhipicephalus pulchellus OX=72859 PE=2 SV=1</t>
  </si>
  <si>
    <t>Kunitz domain-containing protein 1 OS=Rhipicephalus microplus OX=6941 PE=4 SV=1</t>
  </si>
  <si>
    <t>L7MBU1</t>
  </si>
  <si>
    <t>Serine protease inhibitor 18 RmS18 OS=Rhipicephalus microplus OX=6941 GN=RmS-18 PE=2 SV=1</t>
  </si>
  <si>
    <t>A0A131YXM9</t>
  </si>
  <si>
    <t>A0A131Z6R1</t>
  </si>
  <si>
    <t>Sphingomyelin phosphodiesterase acid like 3b OS=Rhipicephalus appendiculatus OX=34631 PE=4 SV=1</t>
  </si>
  <si>
    <t>V9VLN6</t>
  </si>
  <si>
    <t>Serine protease inhibitor 17 RmS17 OS=Rhipicephalus microplus OX=6941 GN=RmS-17 PE=2 SV=1</t>
  </si>
  <si>
    <t>L7M7A3</t>
  </si>
  <si>
    <t>A0A1E1XS03</t>
  </si>
  <si>
    <t>A0A224Z729</t>
  </si>
  <si>
    <t>Putative microtubule-actin cross-linking factor 1 isoform x9 OS=Rhipicephalus zambeziensis OX=60191 PE=4 SV=1</t>
  </si>
  <si>
    <t>A0A131XLF5</t>
  </si>
  <si>
    <t>A0A224YJB7</t>
  </si>
  <si>
    <t>Cathepsin L OS=Rhipicephalus zambeziensis OX=60191 PE=3 SV=1</t>
  </si>
  <si>
    <t>Putative actin OS=Rhipicephalus pulchellus OX=72859 PE=2 SV=1</t>
  </si>
  <si>
    <t>L7MKC6</t>
  </si>
  <si>
    <t>A0A224YG28</t>
  </si>
  <si>
    <t>Proteasome subunit beta type OS=Rhipicephalus zambeziensis OX=60191 PE=3 SV=1</t>
  </si>
  <si>
    <t>A0A034WWP9</t>
  </si>
  <si>
    <t>A0A1E1XQ69</t>
  </si>
  <si>
    <t>A0A224Z1I5</t>
  </si>
  <si>
    <t>Poly [ADP-ribose] polymerase OS=Rhipicephalus zambeziensis OX=60191 PE=4 SV=1</t>
  </si>
  <si>
    <t>A0A131Z645</t>
  </si>
  <si>
    <t>Microtubule associated complex OS=Rhipicephalus zambeziensis OX=60191 PE=4 SV=1</t>
  </si>
  <si>
    <t>Acyl-coenzyme A oxidase OS=Ixodes scapularis OX=6945 GN=8027406 PE=3 SV=1</t>
  </si>
  <si>
    <t>A0A034WXV3</t>
  </si>
  <si>
    <t>A0A131YYG8</t>
  </si>
  <si>
    <t>L7M0L9</t>
  </si>
  <si>
    <t>Putative small heat shock protein ii OS=Rhipicephalus pulchellus OX=72859 PE=2 SV=1</t>
  </si>
  <si>
    <t>G3MNQ4</t>
  </si>
  <si>
    <t>L7M4A5</t>
  </si>
  <si>
    <t>Putative atp-dependent rna helicase OS=Rhipicephalus pulchellus OX=72859 PE=2 SV=1</t>
  </si>
  <si>
    <t>Peroxinectin OS=Rhipicephalus appendiculatus OX=34631 PE=4 SV=1</t>
  </si>
  <si>
    <t>L7M7C3</t>
  </si>
  <si>
    <t>A0A224YRG6</t>
  </si>
  <si>
    <t>A0A224YYU9</t>
  </si>
  <si>
    <t>Fructose-1,6-bisphosphatase I OS=Rhipicephalus zambeziensis OX=60191 PE=3 SV=1</t>
  </si>
  <si>
    <t>A0A224YZS7</t>
  </si>
  <si>
    <t>A0A1E1XA56</t>
  </si>
  <si>
    <t>Putative beta-galactosidase (Fragment) OS=Amblyomma aureolatum OX=187763 PE=2 SV=1</t>
  </si>
  <si>
    <t>L7MG19</t>
  </si>
  <si>
    <t>A0A224Z2K0</t>
  </si>
  <si>
    <t>Tropomyosin OS=Rhipicephalus zambeziensis OX=60191 PE=4 SV=1</t>
  </si>
  <si>
    <t>A0A1E1X3J5</t>
  </si>
  <si>
    <t>Putative cystein protease calpain-b (Fragment) OS=Amblyomma aureolatum OX=187763 PE=2 SV=1</t>
  </si>
  <si>
    <t>A0A1E1X836</t>
  </si>
  <si>
    <t>Acyl-coenzyme A oxidase OS=Rhipicephalus appendiculatus OX=34631 PE=3 SV=1</t>
  </si>
  <si>
    <t>Dolichyl-diphosphooligosaccharide-protein glycosyltransferase OS=Rhipicephalus zambeziensis OX=60191 PE=4 SV=1</t>
  </si>
  <si>
    <t>Putative rna-binding protein elav/hu rrm superfamily OS=Rhipicephalus pulchellus OX=72859 PE=2 SV=1</t>
  </si>
  <si>
    <t>L7M6Y7</t>
  </si>
  <si>
    <t>A0A131YYS7</t>
  </si>
  <si>
    <t>Ca2+ binding protein OS=Rhipicephalus appendiculatus OX=34631 PE=4 SV=1</t>
  </si>
  <si>
    <t>L7M3X3</t>
  </si>
  <si>
    <t>Putative mitochondrial import inner membrane translocase subunit tim23 OS=Rhipicephalus pulchellus OX=72859 PE=2 SV=1</t>
  </si>
  <si>
    <t>Putative amblyomma 40-33 family member OS=Rhipicephalus pulchellus OX=72859 PE=2 SV=1</t>
  </si>
  <si>
    <t>L7M9U7</t>
  </si>
  <si>
    <t>40S ribosomal protein S30 OS=Ixodes ricinus OX=34613 PE=2 SV=1</t>
  </si>
  <si>
    <t>L7M504</t>
  </si>
  <si>
    <t>Putative rab-protein 6 OS=Rhipicephalus pulchellus OX=72859 PE=2 SV=1</t>
  </si>
  <si>
    <t>A0A224YGE4</t>
  </si>
  <si>
    <t>A0A224YSW2</t>
  </si>
  <si>
    <t>Lysosome membrane protein 2 OS=Rhipicephalus zambeziensis OX=60191 PE=3 SV=1</t>
  </si>
  <si>
    <t>L7M0B7</t>
  </si>
  <si>
    <t>A0A131Z205</t>
  </si>
  <si>
    <t>Glutathione S-transferase OS=Rhipicephalus appendiculatus OX=34631 PE=3 SV=1</t>
  </si>
  <si>
    <t>L7LZL3</t>
  </si>
  <si>
    <t>Putative tho complex subunit 4 OS=Rhipicephalus pulchellus OX=72859 PE=2 SV=1</t>
  </si>
  <si>
    <t>NADPH--cytochrome P450 reductase OS=Rhipicephalus pulchellus OX=72859 PE=2 SV=1</t>
  </si>
  <si>
    <t>L7M474</t>
  </si>
  <si>
    <t>Putative hiv-1 vpr-binding protein OS=Rhipicephalus pulchellus OX=72859 PE=2 SV=1</t>
  </si>
  <si>
    <t>A0A224YQ52</t>
  </si>
  <si>
    <t>Chitinase OS=Rhipicephalus zambeziensis OX=60191 PE=4 SV=1</t>
  </si>
  <si>
    <t>A0A224Z1X0</t>
  </si>
  <si>
    <t>Prolyl 4-hydroxylase OS=Rhipicephalus zambeziensis OX=60191 PE=4 SV=1</t>
  </si>
  <si>
    <t>A0A023GKX4</t>
  </si>
  <si>
    <t>L7M493</t>
  </si>
  <si>
    <t>L7M8U6</t>
  </si>
  <si>
    <t>Putative cytochrome p450 cyp3/cyp5/cyp6/cyp9 subfamily (Fragment) OS=Amblyomma triste OX=251400 PE=2 SV=1</t>
  </si>
  <si>
    <t>A0A224YBR4</t>
  </si>
  <si>
    <t>A0A1E1WYG7</t>
  </si>
  <si>
    <t>Putative transcription elongation factor a sii 1 (Fragment) OS=Rhipicephalus pulchellus OX=72859 PE=2 SV=1</t>
  </si>
  <si>
    <t>L7M5K4</t>
  </si>
  <si>
    <t>Putative chloride intracellular channel 6-like protein OS=Rhipicephalus pulchellus OX=72859 PE=2 SV=1</t>
  </si>
  <si>
    <t>5'-3' exoribonuclease OS=Rhipicephalus appendiculatus OX=34631 PE=3 SV=1</t>
  </si>
  <si>
    <t>L7M214</t>
  </si>
  <si>
    <t>Putative ras-related protein rab-21 OS=Rhipicephalus pulchellus OX=72859 PE=2 SV=1</t>
  </si>
  <si>
    <t>L7M7C5</t>
  </si>
  <si>
    <t>Putative alcohol dehydrogenase class iv OS=Rhipicephalus pulchellus OX=72859 PE=2 SV=1</t>
  </si>
  <si>
    <t>Secreted protein 33 (Fragment) OS=Rhipicephalus microplus OX=6941 PE=4 SV=1</t>
  </si>
  <si>
    <t>L7MB13</t>
  </si>
  <si>
    <t>mRNA cap guanine-N7 methyltransferase OS=Rhipicephalus pulchellus OX=72859 PE=2 SV=1</t>
  </si>
  <si>
    <t>A0A131XQ28</t>
  </si>
  <si>
    <t>Putative tick thioester protein (Fragment) OS=Rhipicephalus pulchellus OX=72859 PE=2 SV=1</t>
  </si>
  <si>
    <t>A0A034WXC6</t>
  </si>
  <si>
    <t>Acyl-coenzyme A oxidase OS=Rhipicephalus pulchellus OX=72859 PE=2 SV=1</t>
  </si>
  <si>
    <t>L7M8X0</t>
  </si>
  <si>
    <t>L7MMT8</t>
  </si>
  <si>
    <t>Hemocyte protein-glutamine gamma-glutamyltransferase OS=Rhipicephalus zambeziensis OX=60191 PE=4 SV=1</t>
  </si>
  <si>
    <t>L7M7Q3</t>
  </si>
  <si>
    <t>Putative flotillin OS=Rhipicephalus pulchellus OX=72859 PE=2 SV=1</t>
  </si>
  <si>
    <t>A0A131YVG0</t>
  </si>
  <si>
    <t>Putative endoplasmic reticulum glucose-regulated protein grp94/endoplasmin hsp90 family (Fragment) OS=Amblyomma americanum OX=6943 PE=2 SV=1</t>
  </si>
  <si>
    <t>Lipocalin 6 OS=Rhipicephalus microplus OX=6941 PE=4 SV=1</t>
  </si>
  <si>
    <t>A0A224Z2G3</t>
  </si>
  <si>
    <t>Erythrocyte membrane protein 1 (Fragment) OS=Rhipicephalus appendiculatus OX=34631 PE=4 SV=1</t>
  </si>
  <si>
    <t>ERO1-like protein alpha OS=Rhipicephalus appendiculatus OX=34631 PE=4 SV=1</t>
  </si>
  <si>
    <t>V5HAQ5</t>
  </si>
  <si>
    <t>L7M5H6</t>
  </si>
  <si>
    <t>A0A131YN66</t>
  </si>
  <si>
    <t>A0A224YKT3</t>
  </si>
  <si>
    <t>D-3-phosphoglycerate dehydrogenase OS=Rhipicephalus zambeziensis OX=60191 PE=3 SV=1</t>
  </si>
  <si>
    <t>A0A131YSV6</t>
  </si>
  <si>
    <t>Protein involved in cell differentiation/sexual development (Fragment) OS=Ixodes ricinus OX=34613 PE=2 SV=1</t>
  </si>
  <si>
    <t>L7MHK1</t>
  </si>
  <si>
    <t>A0A224YJ21</t>
  </si>
  <si>
    <t>Adenosylhomocysteinase OS=Rhipicephalus zambeziensis OX=60191 PE=3 SV=1</t>
  </si>
  <si>
    <t>G3MKS0</t>
  </si>
  <si>
    <t>A0A131YLK6</t>
  </si>
  <si>
    <t>A0A034WTW0</t>
  </si>
  <si>
    <t>Putative arfaptin OS=Rhipicephalus pulchellus OX=72859 PE=2 SV=1</t>
  </si>
  <si>
    <t>A0A224YSA4</t>
  </si>
  <si>
    <t>E3 ubiquitin-protein ligase HECTD1 (Fragment) OS=Rhipicephalus zambeziensis OX=60191 PE=4 SV=1</t>
  </si>
  <si>
    <t>60s ribosomal protein l7a OS=Rhipicephalus zambeziensis OX=60191 PE=4 SV=1</t>
  </si>
  <si>
    <t>Long-chain acyl-CoA synthetase OS=Rhipicephalus appendiculatus OX=34631 PE=4 SV=1</t>
  </si>
  <si>
    <t>L7M562</t>
  </si>
  <si>
    <t>Putative lamin OS=Rhipicephalus pulchellus OX=72859 PE=2 SV=1</t>
  </si>
  <si>
    <t>A0A224YL20</t>
  </si>
  <si>
    <t>Determination of adult lifespan OS=Rhipicephalus zambeziensis OX=60191 PE=4 SV=1</t>
  </si>
  <si>
    <t>A0A131ZDX3</t>
  </si>
  <si>
    <t>Putative peroxisomal 3-ketoacyl-coa-thiolase (Fragment) OS=Amblyomma aureolatum OX=187763 PE=2 SV=1</t>
  </si>
  <si>
    <t>A0A224YYJ8</t>
  </si>
  <si>
    <t>Membrane protein OS=Rhipicephalus zambeziensis OX=60191 PE=4 SV=1</t>
  </si>
  <si>
    <t>L7MA65</t>
  </si>
  <si>
    <t>Putative vesicle-fusing atpase 2 OS=Rhipicephalus pulchellus OX=72859 PE=2 SV=1</t>
  </si>
  <si>
    <t>Putative clathrin interactor 1 OS=Rhipicephalus pulchellus OX=72859 PE=2 SV=1</t>
  </si>
  <si>
    <t>L7LZV6</t>
  </si>
  <si>
    <t>NEDD8-activating enzyme E1 regulatory subunit OS=Rhipicephalus pulchellus OX=72859 PE=2 SV=1</t>
  </si>
  <si>
    <t>L7M9I8</t>
  </si>
  <si>
    <t>ATP synthase-coupling factor 6, mitochondrial OS=Amblyomma aureolatum OX=187763 PE=2 SV=1</t>
  </si>
  <si>
    <t>L7MAB5</t>
  </si>
  <si>
    <t>Putative px domain-containing protein OS=Amblyomma aureolatum OX=187763 PE=2 SV=1</t>
  </si>
  <si>
    <t>L7M0F9</t>
  </si>
  <si>
    <t>A0A131YMR2</t>
  </si>
  <si>
    <t>A0A131Z097</t>
  </si>
  <si>
    <t>L7LV66</t>
  </si>
  <si>
    <t>A0A131Z6N1</t>
  </si>
  <si>
    <t>Heterogeneous nuclear ribonucleoprotein U-like protein 1 (Fragment) OS=Rhipicephalus appendiculatus OX=34631 PE=4 SV=1</t>
  </si>
  <si>
    <t>A0A034WXJ2</t>
  </si>
  <si>
    <t>A0A131XJ48</t>
  </si>
  <si>
    <t>Putative cell-matrix adhesion (Fragment) OS=Amblyomma triste OX=251400 PE=2 SV=1</t>
  </si>
  <si>
    <t>L7MK79</t>
  </si>
  <si>
    <t>L7MKL4</t>
  </si>
  <si>
    <t>A0A131XAY3</t>
  </si>
  <si>
    <t>L7M960</t>
  </si>
  <si>
    <t>Secreted protein 13 OS=Rhipicephalus microplus OX=6941 PE=4 SV=1</t>
  </si>
  <si>
    <t>A0A023G6L5</t>
  </si>
  <si>
    <t>Putative sulfotransferase ixodes scapularis sulfotransferase OS=Amblyomma triste OX=251400 PE=2 SV=1</t>
  </si>
  <si>
    <t>A0A034WZ86</t>
  </si>
  <si>
    <t>Alpha2 macroglobulin 3 (Fragment) OS=Rhipicephalus microplus OX=6941 PE=4 SV=1</t>
  </si>
  <si>
    <t>A0A0C9SDH1</t>
  </si>
  <si>
    <t>Cytosolic nonspecific dipeptidase OS=Rhipicephalus zambeziensis OX=60191 PE=4 SV=1</t>
  </si>
  <si>
    <t>L7M2N8</t>
  </si>
  <si>
    <t>L7M6Y4</t>
  </si>
  <si>
    <t>A0A131Z968</t>
  </si>
  <si>
    <t>Putative kinesin light chain OS=Rhipicephalus pulchellus OX=72859 PE=2 SV=1</t>
  </si>
  <si>
    <t>A0A224YRY8</t>
  </si>
  <si>
    <t>L7M357</t>
  </si>
  <si>
    <t>Putative activated rna polymerase ii transcriptional coactivator p15-like protein OS=Rhipicephalus pulchellus OX=72859 PE=2 SV=1</t>
  </si>
  <si>
    <t>A0A131YLJ6</t>
  </si>
  <si>
    <t>Putative malonyl-coa:acp transacylase OS=Rhipicephalus pulchellus OX=72859 PE=2 SV=1</t>
  </si>
  <si>
    <t>Putative structural maintenance of chromosome protein 2 chromosome condensation complex condensin (Fragment) OS=Amblyomma aureolatum OX=187763 PE=2 SV=1</t>
  </si>
  <si>
    <t>L7M8T3</t>
  </si>
  <si>
    <t>A0A131YNN4</t>
  </si>
  <si>
    <t>A0A131XDG2</t>
  </si>
  <si>
    <t>Putative cullin-1 (Fragment) OS=Rhipicephalus pulchellus OX=72859 PE=2 SV=1</t>
  </si>
  <si>
    <t>Putative dolichyl-diphosphooligosaccharide--protein glycosyltransferase subunit 2-like isoform x3 (Fragment) OS=Hyalomma excavatum OX=257692 PE=2 SV=1</t>
  </si>
  <si>
    <t>V5HHG8</t>
  </si>
  <si>
    <t>L7M5E1</t>
  </si>
  <si>
    <t>Adhesion regulating molecule OS=Rhipicephalus zambeziensis OX=60191 PE=4 SV=1</t>
  </si>
  <si>
    <t>Putative patatin-like phospholipase domain protein OS=Rhipicephalus pulchellus OX=72859 PE=2 SV=1</t>
  </si>
  <si>
    <t>A0A131Z545</t>
  </si>
  <si>
    <t>L7M2N7</t>
  </si>
  <si>
    <t>Putative corticosteroid 11-beta-dehydrogenase OS=Rhipicephalus pulchellus OX=72859 PE=2 SV=1</t>
  </si>
  <si>
    <t>A0A224YM52</t>
  </si>
  <si>
    <t>Carboxylic ester hydrolase OS=Rhipicephalus zambeziensis OX=60191 PE=3 SV=1</t>
  </si>
  <si>
    <t>A0A131YHK9</t>
  </si>
  <si>
    <t>A0A224YHP8</t>
  </si>
  <si>
    <t>A0A1E1X4Z4</t>
  </si>
  <si>
    <t>40S ribosomal protein S5 OS=Dermacentor variabilis OX=34621 PE=2 SV=1</t>
  </si>
  <si>
    <t>L7M6G9</t>
  </si>
  <si>
    <t>Putative amino acid transporter OS=Rhipicephalus pulchellus OX=72859 PE=2 SV=1</t>
  </si>
  <si>
    <t>Putative signaling protein OS=Rhipicephalus pulchellus OX=72859 PE=2 SV=1</t>
  </si>
  <si>
    <t>L7M751</t>
  </si>
  <si>
    <t>L7M4P4</t>
  </si>
  <si>
    <t>Putative zinc-binding oxidoreductase OS=Rhipicephalus pulchellus OX=72859 PE=2 SV=1</t>
  </si>
  <si>
    <t>A0A131XH55</t>
  </si>
  <si>
    <t>Putative deah-box rna helicase OS=Hyalomma excavatum OX=257692 PE=2 SV=1</t>
  </si>
  <si>
    <t>L7M516</t>
  </si>
  <si>
    <t>Putative ras log protein family member ac OS=Rhipicephalus pulchellus OX=72859 PE=2 SV=1</t>
  </si>
  <si>
    <t>L7MMF9</t>
  </si>
  <si>
    <t>Putative glycine-rich cell wall structural protein (Fragment) OS=Rhipicephalus pulchellus OX=72859 PE=2 SV=1</t>
  </si>
  <si>
    <t>A0A1E1XHI7</t>
  </si>
  <si>
    <t>Oxysterol binding protein OS=Rhipicephalus appendiculatus OX=34631 PE=4 SV=1</t>
  </si>
  <si>
    <t>L7M2Z9</t>
  </si>
  <si>
    <t>Putative translation initiation factor 2b epsilon subunit eif-2bepsilon/gcd6 OS=Rhipicephalus pulchellus OX=72859 PE=2 SV=1</t>
  </si>
  <si>
    <t>A0A023GC75</t>
  </si>
  <si>
    <t>Cubilin (Fragment) OS=Rhipicephalus appendiculatus OX=34631 PE=4 SV=1</t>
  </si>
  <si>
    <t>Putative mitochondrial ribosomal protein l17 OS=Rhipicephalus pulchellus OX=72859 PE=2 SV=1</t>
  </si>
  <si>
    <t>V5HF76</t>
  </si>
  <si>
    <t>Putative heat shock protein (Fragment) OS=Hyalomma excavatum OX=257692 PE=2 SV=1</t>
  </si>
  <si>
    <t>L7LWX7</t>
  </si>
  <si>
    <t>Peptidylprolyl isomerase OS=Rhipicephalus pulchellus OX=72859 PE=2 SV=1</t>
  </si>
  <si>
    <t>F0J9D5</t>
  </si>
  <si>
    <t>AMBVA</t>
  </si>
  <si>
    <t>Alternative splicing factor SRp20/9G8 (Fragment) OS=Amblyomma variegatum OX=34610 PE=2 SV=1</t>
  </si>
  <si>
    <t>A0A224YWW0</t>
  </si>
  <si>
    <t>Hypoxia up-regulated 1 OS=Rhipicephalus zambeziensis OX=60191 PE=3 SV=1</t>
  </si>
  <si>
    <t>Putative snf4/amp-activated protein kinase gamma subunit (Fragment) OS=Rhipicephalus pulchellus OX=72859 PE=2 SV=1</t>
  </si>
  <si>
    <t>A0A034WU30</t>
  </si>
  <si>
    <t>Putative serine palmitoyltransferase OS=Ixodes ricinus OX=34613 PE=2 SV=1</t>
  </si>
  <si>
    <t>Toll-like receptor 5 (Fragment) OS=Rhipicephalus microplus OX=6941 PE=4 SV=1</t>
  </si>
  <si>
    <t>L7M8Q4</t>
  </si>
  <si>
    <t>Putative carbon-nitrogen hydrolase OS=Rhipicephalus pulchellus OX=72859 PE=2 SV=1</t>
  </si>
  <si>
    <t>A0A1E1XGG0</t>
  </si>
  <si>
    <t>Putative peroxisomal long-chain acyl-coa transporter abc superfamily OS=Rhipicephalus pulchellus OX=72859 PE=2 SV=1</t>
  </si>
  <si>
    <t>A0A034WTV5</t>
  </si>
  <si>
    <t>Vitellogenin 1 OS=Rhipicephalus microplus OX=6941 PE=4 SV=1</t>
  </si>
  <si>
    <t>A0A224YRV9</t>
  </si>
  <si>
    <t>Putative guanine nucleotide exchange factor (Fragment) OS=Rhipicephalus pulchellus OX=72859 PE=2 SV=1</t>
  </si>
  <si>
    <t>A0A224YGX9</t>
  </si>
  <si>
    <t>Putative epidermal growth factor receptor kinase substrate OS=Hyalomma excavatum OX=257692 PE=2 SV=1</t>
  </si>
  <si>
    <t>L7MEV5</t>
  </si>
  <si>
    <t>L7M4K4</t>
  </si>
  <si>
    <t>L7LYB0</t>
  </si>
  <si>
    <t>Adenylate kinase OS=Rhipicephalus zambeziensis OX=60191 PE=3 SV=1</t>
  </si>
  <si>
    <t>L7M6Y1</t>
  </si>
  <si>
    <t>L7M0Z1</t>
  </si>
  <si>
    <t>Putative cathepsin d isoform 1 protein OS=Rhipicephalus pulchellus OX=72859 PE=2 SV=1</t>
  </si>
  <si>
    <t>Putative brefeldin a-inhibited guanine nucleotide-exchange protein 1 OS=Rhipicephalus pulchellus OX=72859 PE=2 SV=1</t>
  </si>
  <si>
    <t>L7M3S2</t>
  </si>
  <si>
    <t>Putative elongation factor 1 beta OS=Rhipicephalus pulchellus OX=72859 PE=2 SV=1</t>
  </si>
  <si>
    <t>L7M4I8</t>
  </si>
  <si>
    <t>Golgi apparatus membrane protein TVP23 homolog OS=Rhipicephalus pulchellus OX=72859 PE=2 SV=1</t>
  </si>
  <si>
    <t>L7M4P7</t>
  </si>
  <si>
    <t>Putative vesicle coat complex copii gtpase subunit sar1 OS=Rhipicephalus pulchellus OX=72859 PE=2 SV=1</t>
  </si>
  <si>
    <t>Q86G64</t>
  </si>
  <si>
    <t>Putative molecular chaperone dnaj superfamily OS=Ixodes ricinus OX=34613 PE=2 SV=1</t>
  </si>
  <si>
    <t>A0A224Z4X3</t>
  </si>
  <si>
    <t>Putative thioredoxin-like protein OS=Rhipicephalus pulchellus OX=72859 PE=2 SV=1</t>
  </si>
  <si>
    <t>L7M5D9</t>
  </si>
  <si>
    <t>Ubiquitin conjugation factor E4 B OS=Rhipicephalus zambeziensis OX=60191 PE=4 SV=1</t>
  </si>
  <si>
    <t>Putative shwachman-bodian-diamond syndrome OS=Rhipicephalus pulchellus OX=72859 PE=2 SV=1</t>
  </si>
  <si>
    <t>A0A224Z9V2</t>
  </si>
  <si>
    <t>Transitional endoplasmic reticulum ATPase OS=Rhipicephalus zambeziensis OX=60191 PE=3 SV=1</t>
  </si>
  <si>
    <t>L7M4W0</t>
  </si>
  <si>
    <t>A0A131YYZ5</t>
  </si>
  <si>
    <t>Eukaryotic translation initiation factor 3 subunit B OS=Rhipicephalus pulchellus OX=72859 PE=2 SV=1</t>
  </si>
  <si>
    <t>A0A224YVT9</t>
  </si>
  <si>
    <t>GrpE protein homolog OS=Rhipicephalus zambeziensis OX=60191 PE=3 SV=1</t>
  </si>
  <si>
    <t>Putative mitochondrial ribosomal protein s18c OS=Rhipicephalus pulchellus OX=72859 PE=2 SV=1</t>
  </si>
  <si>
    <t>L7LZ47</t>
  </si>
  <si>
    <t>L7M5W6</t>
  </si>
  <si>
    <t>Putative contactin 5 OS=Rhipicephalus pulchellus OX=72859 PE=2 SV=1</t>
  </si>
  <si>
    <t>L7M704</t>
  </si>
  <si>
    <t>Proteasome subunit beta OS=Rhipicephalus zambeziensis OX=60191 PE=3 SV=1</t>
  </si>
  <si>
    <t>Putative aspartyl-trna synthetase (Fragment) OS=Rhipicephalus pulchellus OX=72859 PE=2 SV=1</t>
  </si>
  <si>
    <t>Putative acyl-coa synthetase OS=Hyalomma excavatum OX=257692 PE=2 SV=1</t>
  </si>
  <si>
    <t>L7M2J2</t>
  </si>
  <si>
    <t>Putative methylcrotonoyl-coenzyme a carboxylase 1 alpha OS=Rhipicephalus pulchellus OX=72859 PE=2 SV=1</t>
  </si>
  <si>
    <t>A0A224YRD0</t>
  </si>
  <si>
    <t>Acetyltransferase OS=Rhipicephalus zambeziensis OX=60191 PE=4 SV=1</t>
  </si>
  <si>
    <t>A0A224YY68</t>
  </si>
  <si>
    <t>Glycyl-tRNA synthetase OS=Rhipicephalus zambeziensis OX=60191 PE=4 SV=1</t>
  </si>
  <si>
    <t>A0A224YUH8</t>
  </si>
  <si>
    <t>L7MBF2</t>
  </si>
  <si>
    <t>A0A224YLC8</t>
  </si>
  <si>
    <t>DNA topoisomerase 2 OS=Rhipicephalus zambeziensis OX=60191 PE=3 SV=1</t>
  </si>
  <si>
    <t>V5H256</t>
  </si>
  <si>
    <t>BmSEI-like 1 OS=Rhipicephalus microplus OX=6941 PE=4 SV=1</t>
  </si>
  <si>
    <t>L7M921</t>
  </si>
  <si>
    <t>Putative lysosomal &amp; prostatic acid phosphatase OS=Rhipicephalus pulchellus OX=72859 PE=2 SV=1</t>
  </si>
  <si>
    <t>L7MI42</t>
  </si>
  <si>
    <t>Putative amblyomma 40-33 family member (Fragment) OS=Rhipicephalus pulchellus OX=72859 PE=2 SV=1</t>
  </si>
  <si>
    <t>L7M2J5</t>
  </si>
  <si>
    <t>A0A224YJV7</t>
  </si>
  <si>
    <t>DnaJ-like protein subfamily B member 11 OS=Rhipicephalus zambeziensis OX=60191 PE=4 SV=1</t>
  </si>
  <si>
    <t>Microsomal triglyceride transfer protein large subunit OS=Rhipicephalus appendiculatus OX=34631 PE=4 SV=1</t>
  </si>
  <si>
    <t>A0A131Y550</t>
  </si>
  <si>
    <t>A0A131YT82</t>
  </si>
  <si>
    <t>Acylpyruvate hydrolase OS=Rhipicephalus appendiculatus OX=34631 PE=4 SV=1</t>
  </si>
  <si>
    <t>Putative o-methyltransferase (Fragment) OS=Ixodes ricinus OX=34613 PE=2 SV=1</t>
  </si>
  <si>
    <t>L7M7R5</t>
  </si>
  <si>
    <t>Putative 26s proteasome regulatory complex atpase rpt5 OS=Hyalomma excavatum OX=257692 PE=2 SV=1</t>
  </si>
  <si>
    <t>A0A131YGM4</t>
  </si>
  <si>
    <t>L7M235</t>
  </si>
  <si>
    <t>V5HLN5</t>
  </si>
  <si>
    <t>Putative conserved plasma membrane protein (Fragment) OS=Ixodes ricinus OX=34613 PE=2 SV=1</t>
  </si>
  <si>
    <t>Antigen 5 family member OS=Rhipicephalus appendiculatus OX=34631 PE=3 SV=1</t>
  </si>
  <si>
    <t>A0A131YN50</t>
  </si>
  <si>
    <t>Tropomyosin 1 OS=Rhipicephalus appendiculatus OX=34631 PE=4 SV=1</t>
  </si>
  <si>
    <t>A0A131XNG6</t>
  </si>
  <si>
    <t>Glyceraldehyde-3-phosphate dehydrogenase OS=Hyalomma excavatum OX=257692 PE=2 SV=1</t>
  </si>
  <si>
    <t>L7MI53</t>
  </si>
  <si>
    <t>Putative programmed cell death 8 apoptosis-inducing factor (Fragment) OS=Rhipicephalus pulchellus OX=72859 PE=2 SV=1</t>
  </si>
  <si>
    <t>Putative thiamine pyrophosphate-requiring enzyme OS=Rhipicephalus pulchellus OX=72859 PE=2 SV=1</t>
  </si>
  <si>
    <t>V5I5J7</t>
  </si>
  <si>
    <t>L7M652</t>
  </si>
  <si>
    <t>A0A131Z7W7</t>
  </si>
  <si>
    <t>Short stop (Fragment) OS=Rhipicephalus appendiculatus OX=34631 PE=4 SV=1</t>
  </si>
  <si>
    <t>L7M7P1</t>
  </si>
  <si>
    <t>Glutamine synthetase OS=Rhipicephalus pulchellus OX=72859 PE=2 SV=1</t>
  </si>
  <si>
    <t>B7SP63</t>
  </si>
  <si>
    <t>DERVA</t>
  </si>
  <si>
    <t>Putative cement protein RIM36 (Fragment) OS=Dermacentor variabilis OX=34621 PE=2 SV=1</t>
  </si>
  <si>
    <t>Putative intracellular cystatin OS=Rhipicephalus microplus OX=6941 PE=2 SV=1</t>
  </si>
  <si>
    <t>A0A131YVC2</t>
  </si>
  <si>
    <t>Adenylyl cyclase-associated protein OS=Rhipicephalus appendiculatus OX=34631 PE=3 SV=1</t>
  </si>
  <si>
    <t>A0A1E1XLH7</t>
  </si>
  <si>
    <t>Putative pdz domain-containing protein OS=Amblyomma sculptum OX=1581419 PE=2 SV=1</t>
  </si>
  <si>
    <t>A0A131XN23</t>
  </si>
  <si>
    <t>A0A034WX72</t>
  </si>
  <si>
    <t>Putative radixin moesin OS=Hyalomma excavatum OX=257692 PE=2 SV=1</t>
  </si>
  <si>
    <t>L7M1Z3</t>
  </si>
  <si>
    <t>A0A224YI66</t>
  </si>
  <si>
    <t>A0A224YUJ4</t>
  </si>
  <si>
    <t>Leucyl aminopeptidase OS=Rhipicephalus zambeziensis OX=60191 PE=4 SV=1</t>
  </si>
  <si>
    <t>A0A023GME3</t>
  </si>
  <si>
    <t>Putative vitellogenin-1 (Fragment) OS=Amblyomma triste OX=251400 PE=2 SV=1</t>
  </si>
  <si>
    <t>L7M604</t>
  </si>
  <si>
    <t>Putative serine/threonine protein (Fragment) OS=Ixodes ricinus OX=34613 PE=2 SV=1</t>
  </si>
  <si>
    <t>Putative proteasome prosome macropain activator subunit 4 strongylocentrotus purpuratus OS=Rhipicephalus pulchellus OX=72859 PE=2 SV=1</t>
  </si>
  <si>
    <t>A0A131YUZ3</t>
  </si>
  <si>
    <t>Adipocyte plasma membrane-associated protein OS=Rhipicephalus appendiculatus OX=34631 PE=4 SV=1</t>
  </si>
  <si>
    <t>B7PL00</t>
  </si>
  <si>
    <t>Antiviral helicase Slh1, putative OS=Ixodes scapularis OX=6945 GN=8053092 PE=4 SV=1</t>
  </si>
  <si>
    <t>V5IEU7</t>
  </si>
  <si>
    <t>Replication protein A subunit OS=Ixodes ricinus OX=34613 PE=2 SV=1</t>
  </si>
  <si>
    <t>L7LYB2</t>
  </si>
  <si>
    <t>Putative atp binding protein OS=Rhipicephalus pulchellus OX=72859 PE=2 SV=1</t>
  </si>
  <si>
    <t>A0A034WYT5</t>
  </si>
  <si>
    <t>Serine protease inhibitor 2 RmS2 OS=Rhipicephalus microplus OX=6941 GN=RmS-2 PE=2 SV=1</t>
  </si>
  <si>
    <t>A0A224YWY6</t>
  </si>
  <si>
    <t>Geranylgeranyl diphosphate synthase type III OS=Rhipicephalus zambeziensis OX=60191 PE=3 SV=1</t>
  </si>
  <si>
    <t>L7M551</t>
  </si>
  <si>
    <t>Peptidyl-prolyl cis-trans isomerase OS=Rhipicephalus pulchellus OX=72859 PE=2 SV=1</t>
  </si>
  <si>
    <t>L7MB43</t>
  </si>
  <si>
    <t>Glycerol-3-phosphate dehydrogenase [NAD(+)] OS=Rhipicephalus pulchellus OX=72859 PE=2 SV=1</t>
  </si>
  <si>
    <t>Arginine-rich protein (Fragment) OS=Rhipicephalus zambeziensis OX=60191 PE=4 SV=1</t>
  </si>
  <si>
    <t>L7M457</t>
  </si>
  <si>
    <t>Putative hsc70-interacting protein OS=Rhipicephalus pulchellus OX=72859 PE=2 SV=1</t>
  </si>
  <si>
    <t>L7LTQ8</t>
  </si>
  <si>
    <t>A0A131XKS2</t>
  </si>
  <si>
    <t>Alpha 1,3-glucosidase OS=Rhipicephalus appendiculatus OX=34631 PE=3 SV=1</t>
  </si>
  <si>
    <t>Putative heteroproteinous nuclear ribonucleoprotein at 87f OS=Rhipicephalus pulchellus OX=72859 PE=2 SV=1</t>
  </si>
  <si>
    <t>A0A131Z4E8</t>
  </si>
  <si>
    <t>Putative c-3 sterol dehydrogenase/3-beta-hydroxysteroid dehydrogenase OS=Rhipicephalus pulchellus OX=72859 PE=2 SV=1</t>
  </si>
  <si>
    <t>L7MIP7</t>
  </si>
  <si>
    <t>Putative nuclear cap-binding complex subunit (Fragment) OS=Rhipicephalus pulchellus OX=72859 PE=2 SV=1</t>
  </si>
  <si>
    <t>L7M8S7</t>
  </si>
  <si>
    <t>Putative interferon-related developmental regulator OS=Rhipicephalus pulchellus OX=72859 PE=2 SV=1</t>
  </si>
  <si>
    <t>A0A131ZBY5</t>
  </si>
  <si>
    <t>Gluconolactonase (Fragment) OS=Rhipicephalus appendiculatus OX=34631 PE=4 SV=1</t>
  </si>
  <si>
    <t>L7M2H6</t>
  </si>
  <si>
    <t>26S proteasome regulatory subunit N10 OS=Rhipicephalus zambeziensis OX=60191 PE=4 SV=1</t>
  </si>
  <si>
    <t>A0A131Z280</t>
  </si>
  <si>
    <t>Aconitate hydratase OS=Rhipicephalus appendiculatus OX=34631 PE=3 SV=1</t>
  </si>
  <si>
    <t>L7LU09</t>
  </si>
  <si>
    <t>Oxysterol-binding protein (Fragment) OS=Rhipicephalus pulchellus OX=72859 PE=2 SV=1</t>
  </si>
  <si>
    <t>E2J6T5</t>
  </si>
  <si>
    <t>40S ribosomal protein S8 OS=Hyalomma rufipes OX=72862 PE=2 SV=1</t>
  </si>
  <si>
    <t>Q0ZB31</t>
  </si>
  <si>
    <t>Putative transcriptional regulator of the pur family single-stranded-dna-binding protein (Fragment) OS=Rhipicephalus pulchellus OX=72859 PE=2 SV=1</t>
  </si>
  <si>
    <t>Uridine monophosphate synthetase OS=Rhipicephalus appendiculatus OX=34631 PE=3 SV=1</t>
  </si>
  <si>
    <t>L7LXA9</t>
  </si>
  <si>
    <t>Putative splicing factor proline-and glutamine-rich OS=Rhipicephalus pulchellus OX=72859 PE=2 SV=1</t>
  </si>
  <si>
    <t>L7M595</t>
  </si>
  <si>
    <t>Neural cell adhesion molecule 1 OS=Rhipicephalus microplus OX=6941 PE=4 SV=1</t>
  </si>
  <si>
    <t>Putative septin-1 OS=Rhipicephalus pulchellus OX=72859 PE=2 SV=1</t>
  </si>
  <si>
    <t>A0A224Z3G3</t>
  </si>
  <si>
    <t>V-type H+-transporting ATPase subunit A OS=Rhipicephalus zambeziensis OX=60191 PE=3 SV=1</t>
  </si>
  <si>
    <t>A0A131Z192</t>
  </si>
  <si>
    <t>Putative cytosolic sorting protein gga2/tom1 OS=Rhipicephalus pulchellus OX=72859 PE=2 SV=1</t>
  </si>
  <si>
    <t>L7M5T3</t>
  </si>
  <si>
    <t>A0A224YSH5</t>
  </si>
  <si>
    <t>Late golgi protein sorting complex subunit vps53 OS=Rhipicephalus zambeziensis OX=60191 PE=4 SV=1</t>
  </si>
  <si>
    <t>A0A224YTL9</t>
  </si>
  <si>
    <t>Microtubule-associated protein RP/EB family OS=Rhipicephalus zambeziensis OX=60191 PE=4 SV=1</t>
  </si>
  <si>
    <t>L7MBP6</t>
  </si>
  <si>
    <t>Putative pterin carbinolamine dehydratase pcbd/dimerization cofactor of hnf1 (Fragment) OS=Rhipicephalus pulchellus OX=72859 PE=2 SV=1</t>
  </si>
  <si>
    <t>26S proteasome regulatory subunit N7 OS=Rhipicephalus appendiculatus OX=34631 PE=4 SV=1</t>
  </si>
  <si>
    <t>L7MFD7</t>
  </si>
  <si>
    <t>Putative ubiquilin-1 (Fragment) OS=Rhipicephalus pulchellus OX=72859 PE=2 SV=1</t>
  </si>
  <si>
    <t>V9VLM1</t>
  </si>
  <si>
    <t>Putative secreted protein OS=Rhipicephalus pulchellus OX=72859 PE=2 SV=1</t>
  </si>
  <si>
    <t>A0A131XDB2</t>
  </si>
  <si>
    <t>Putative vacuolar h+-atpase v1 sector subunit a OS=Hyalomma excavatum OX=257692 PE=2 SV=1</t>
  </si>
  <si>
    <t>A0A224YSU8</t>
  </si>
  <si>
    <t>Peptidase M20 domain-containing protein 2 OS=Rhipicephalus zambeziensis OX=60191 PE=3 SV=1</t>
  </si>
  <si>
    <t>L7MLG3</t>
  </si>
  <si>
    <t>A0A224Z095</t>
  </si>
  <si>
    <t>Heat shock 70kDa protein 5 OS=Rhipicephalus zambeziensis OX=60191 PE=3 SV=1</t>
  </si>
  <si>
    <t>L7MH86</t>
  </si>
  <si>
    <t>Putative 4-hydroxyphenylpyruvate dioxygenase (Fragment) OS=Rhipicephalus pulchellus OX=72859 PE=2 SV=1</t>
  </si>
  <si>
    <t>L7MI62</t>
  </si>
  <si>
    <t>L7LXH5</t>
  </si>
  <si>
    <t>R4JQY0</t>
  </si>
  <si>
    <t>A0A224Z0C7</t>
  </si>
  <si>
    <t>Calreticulin (Fragment) OS=Rhipicephalus microplus OX=6941 PE=2 SV=1</t>
  </si>
  <si>
    <t>Putative carboxyl transferase domain protein (Fragment) OS=Rhipicephalus pulchellus OX=72859 PE=2 SV=1</t>
  </si>
  <si>
    <t>ATP-dependent RNA helicase DBP2-like (Fragment) OS=Rhipicephalus zambeziensis OX=60191 PE=4 SV=1</t>
  </si>
  <si>
    <t>L7M184</t>
  </si>
  <si>
    <t>A0A224Z3P6</t>
  </si>
  <si>
    <t>Methylglutaconyl-CoA hydratase OS=Rhipicephalus zambeziensis OX=60191 PE=3 SV=1</t>
  </si>
  <si>
    <t>A0A224ZAI3</t>
  </si>
  <si>
    <t>Transforming growth factor-beta-induced protein OS=Rhipicephalus zambeziensis OX=60191 PE=4 SV=1</t>
  </si>
  <si>
    <t>L7M911</t>
  </si>
  <si>
    <t>Putative zn2+-binding dehydrogenase nuclear receptor binding factor-1 OS=Rhipicephalus pulchellus OX=72859 PE=2 SV=1</t>
  </si>
  <si>
    <t>A0A034WXG0</t>
  </si>
  <si>
    <t>Secreted protein 9 OS=Rhipicephalus microplus OX=6941 PE=4 SV=1</t>
  </si>
  <si>
    <t>A0A224YKW8</t>
  </si>
  <si>
    <t>Putative glutathione s-transferase OS=Rhipicephalus pulchellus OX=72859 PE=2 SV=1</t>
  </si>
  <si>
    <t>A0A224YG64</t>
  </si>
  <si>
    <t>Putative rab18a member ras oncoprotein family OS=Rhipicephalus pulchellus OX=72859 PE=2 SV=1</t>
  </si>
  <si>
    <t>FAS-associated factor 2 OS=Rhipicephalus appendiculatus OX=34631 PE=4 SV=1</t>
  </si>
  <si>
    <t>Inosine-5'-monophosphate dehydrogenase OS=Rhipicephalus pulchellus OX=72859 PE=2 SV=1</t>
  </si>
  <si>
    <t>A0A034WXD5</t>
  </si>
  <si>
    <t>Beat protein-like 1 OS=Rhipicephalus microplus OX=6941 PE=4 SV=1</t>
  </si>
  <si>
    <t>A0A034WXE0</t>
  </si>
  <si>
    <t>Heat shock protein 70 1 OS=Rhipicephalus microplus OX=6941 PE=3 SV=1</t>
  </si>
  <si>
    <t>L7MGB3</t>
  </si>
  <si>
    <t>Serine protease inhibitor 7 RmS7 OS=Rhipicephalus microplus OX=6941 GN=RmS-7 PE=2 SV=1</t>
  </si>
  <si>
    <t>A0A224YYS8</t>
  </si>
  <si>
    <t>Scaffold attachment factor b OS=Rhipicephalus zambeziensis OX=60191 PE=4 SV=1</t>
  </si>
  <si>
    <t>A0A034WWP0</t>
  </si>
  <si>
    <t>L7M929</t>
  </si>
  <si>
    <t>L7M7Y5</t>
  </si>
  <si>
    <t>ML domain-containing protein 1 (Fragment) OS=Rhipicephalus microplus OX=6941 PE=4 SV=1</t>
  </si>
  <si>
    <t>Putative cop9 signalosome subunit csn4 OS=Rhipicephalus pulchellus OX=72859 PE=2 SV=1</t>
  </si>
  <si>
    <t>G3MHQ2</t>
  </si>
  <si>
    <t>A0A224YMB5</t>
  </si>
  <si>
    <t>A0A224YMC0</t>
  </si>
  <si>
    <t>Endoplasmic reticulum resident protein 44 OS=Rhipicephalus zambeziensis OX=60191 PE=4 SV=1</t>
  </si>
  <si>
    <t>A0A224Z6P2</t>
  </si>
  <si>
    <t>Protein DJ-1 OS=Rhipicephalus zambeziensis OX=60191 PE=4 SV=1</t>
  </si>
  <si>
    <t>A0A131YNV1</t>
  </si>
  <si>
    <t>Succinate dehydrogenase [ubiquinone] flavoprotein subunit, mitochondrial OS=Rhipicephalus appendiculatus OX=34631 PE=3 SV=1</t>
  </si>
  <si>
    <t>A0A131YV00</t>
  </si>
  <si>
    <t>Uncharacterized protein OS=Rhipicephalus appendiculatus OX=34631 PE=4 SV=1</t>
  </si>
  <si>
    <t>L7MCC0</t>
  </si>
  <si>
    <t>Putative heat shock protein (Fragment) OS=Rhipicephalus pulchellus OX=72859 PE=2 SV=1</t>
  </si>
  <si>
    <t>A0A131Z3Q8</t>
  </si>
  <si>
    <t>Putative microtubule-actin cross-linking factor 1-like protein (Fragment) OS=Hyalomma excavatum OX=257692 PE=2 SV=1</t>
  </si>
  <si>
    <t>L7MAM1</t>
  </si>
  <si>
    <t>Very long chain acyl-CoA dehydrogenase OS=Rhipicephalus appendiculatus OX=34631 PE=4 SV=1</t>
  </si>
  <si>
    <t>A0A131Z678</t>
  </si>
  <si>
    <t>A0A131YRB4</t>
  </si>
  <si>
    <t>Tick serine protease OS=Rhipicephalus appendiculatus OX=34631 PE=3 SV=1</t>
  </si>
  <si>
    <t>L7MHV9</t>
  </si>
  <si>
    <t>Putative neural cell adhesion molecule l1 (Fragment) OS=Rhipicephalus pulchellus OX=72859 PE=2 SV=1</t>
  </si>
  <si>
    <t>L7M7D6</t>
  </si>
  <si>
    <t>Putative biosynthetic process OS=Rhipicephalus pulchellus OX=72859 PE=2 SV=1</t>
  </si>
  <si>
    <t>H6BG92</t>
  </si>
  <si>
    <t>Inorganic pyrophosphatase OS=Rhipicephalus microplus OX=6941 PE=2 SV=1</t>
  </si>
  <si>
    <t>Putative emp24/gp25l/p24 family of membrane trafficking OS=Rhipicephalus pulchellus OX=72859 PE=2 SV=1</t>
  </si>
  <si>
    <t>A0A224YI77</t>
  </si>
  <si>
    <t>L7M549</t>
  </si>
  <si>
    <t>Putative fibrillarin OS=Rhipicephalus pulchellus OX=72859 PE=2 SV=1</t>
  </si>
  <si>
    <t>L7M653</t>
  </si>
  <si>
    <t>A0A224YIV9</t>
  </si>
  <si>
    <t>Putative polyc-binding hnrnp-k protein hrb57a/hnrnp OS=Rhipicephalus pulchellus OX=72859 PE=2 SV=1</t>
  </si>
  <si>
    <t>A0A224YVM6</t>
  </si>
  <si>
    <t>Ca(2+)/calmodulin-dependent protein kinase phosphatase OS=Rhipicephalus appendiculatus OX=34631 PE=3 SV=1</t>
  </si>
  <si>
    <t>A0A224YS99</t>
  </si>
  <si>
    <t>Kynurenine-oxoglutarate transaminase OS=Rhipicephalus zambeziensis OX=60191 PE=4 SV=1</t>
  </si>
  <si>
    <t>B7PGQ2</t>
  </si>
  <si>
    <t>Calnexin, putative OS=Ixodes scapularis OX=6945 GN=8028704 PE=3 SV=1</t>
  </si>
  <si>
    <t>L7M5G9</t>
  </si>
  <si>
    <t>Lysine-ketoglutarate reductase/saccharopine dehydrogenase OS=Haemaphysalis longicornis OX=44386 GN=LKR/SDH PE=2 SV=1</t>
  </si>
  <si>
    <t>L7M788</t>
  </si>
  <si>
    <t>A0A224YA99</t>
  </si>
  <si>
    <t>Uncharacterized protein OS=Rhipicephalus zambeziensis OX=60191 PE=4 SV=1</t>
  </si>
  <si>
    <t>L7LXL4</t>
  </si>
  <si>
    <t>A0A131YTZ1</t>
  </si>
  <si>
    <t>A0A034WU66</t>
  </si>
  <si>
    <t>Peroxinectin 1 (Fragment) OS=Rhipicephalus microplus OX=6941 PE=4 SV=1</t>
  </si>
  <si>
    <t>L7MLK7</t>
  </si>
  <si>
    <t>V9VLM7</t>
  </si>
  <si>
    <t>Putative alkaline phosphatase protein (Fragment) OS=Rhipicephalus pulchellus OX=72859 PE=2 SV=1</t>
  </si>
  <si>
    <t>A0A023FXV3</t>
  </si>
  <si>
    <t>Proteasome subunit alpha type OS=Amblyomma parvum OX=251391 PE=2 SV=1</t>
  </si>
  <si>
    <t>A0A224Z3Y0</t>
  </si>
  <si>
    <t>RNA-binding protein Musashi OS=Rhipicephalus zambeziensis OX=60191 PE=4 SV=1</t>
  </si>
  <si>
    <t>L7M4E8</t>
  </si>
  <si>
    <t>Putative ras-related protein rab-11a OS=Rhipicephalus pulchellus OX=72859 PE=2 SV=1</t>
  </si>
  <si>
    <t>L7LTU7</t>
  </si>
  <si>
    <t>Niemann-Pick C2 protein OS=Rhipicephalus zambeziensis OX=60191 PE=4 SV=1</t>
  </si>
  <si>
    <t>Proliferating cell nuclear antigen OS=Rhipicephalus pulchellus OX=72859 PE=2 SV=1</t>
  </si>
  <si>
    <t>L7MB00</t>
  </si>
  <si>
    <t>Putative methylenetetrahydrofolate dehydrogenase/methylenetetrahydrofolate cyclohydrolase OS=Rhipicephalus pulchellus OX=72859 PE=2 SV=1</t>
  </si>
  <si>
    <t>L7MHT9</t>
  </si>
  <si>
    <t>Uncharacterized protein (Fragment) OS=Amblyomma maculatum OX=34609 PE=2 SV=1</t>
  </si>
  <si>
    <t>Enoyl-coa hydratase/isomerase OS=Rhipicephalus zambeziensis OX=60191 PE=4 SV=1</t>
  </si>
  <si>
    <t>G3MPE0</t>
  </si>
  <si>
    <t>Lysosomal alpha-glucosidase OS=Rhipicephalus appendiculatus OX=34631 PE=3 SV=1</t>
  </si>
  <si>
    <t>L7M9X4</t>
  </si>
  <si>
    <t>Putative transporter abc superfamily OS=Rhipicephalus pulchellus OX=72859 PE=2 SV=1</t>
  </si>
  <si>
    <t>A0A224YPA4</t>
  </si>
  <si>
    <t>Heat shock 70kDa protein 1/8 (Fragment) OS=Rhipicephalus zambeziensis OX=60191 PE=3 SV=1</t>
  </si>
  <si>
    <t>Lysosomal alpha-mannosidase (Fragment) OS=Rhipicephalus zambeziensis OX=60191 PE=4 SV=1</t>
  </si>
  <si>
    <t>Splicing factor arginine/serine-rich 4/5/6 OS=Rhipicephalus zambeziensis OX=60191 PE=4 SV=1</t>
  </si>
  <si>
    <t>A0A131Z0V1</t>
  </si>
  <si>
    <t>D-3-phosphoglycerate dehydrogenase OS=Rhipicephalus pulchellus OX=72859 PE=2 SV=1</t>
  </si>
  <si>
    <t>A0A224ZAF3</t>
  </si>
  <si>
    <t>Transketolase OS=Rhipicephalus zambeziensis OX=60191 PE=4 SV=1</t>
  </si>
  <si>
    <t>Secreted protein 10 OS=Rhipicephalus microplus OX=6941 PE=4 SV=1</t>
  </si>
  <si>
    <t>A0A224YPE0</t>
  </si>
  <si>
    <t>Heat shock protein 90kDa beta OS=Rhipicephalus zambeziensis OX=60191 PE=3 SV=1</t>
  </si>
  <si>
    <t>17 beta hydroxysteroid dehydrogenase type 3 OS=Rhipicephalus zambeziensis OX=60191 PE=3 SV=1</t>
  </si>
  <si>
    <t>A0A023JCU7</t>
  </si>
  <si>
    <t>A0A131YZ03</t>
  </si>
  <si>
    <t>Acetyl-CoA C-acetyltransferase OS=Rhipicephalus appendiculatus OX=34631 PE=3 SV=1</t>
  </si>
  <si>
    <t>Proteasome subunit alpha type OS=Rhipicephalus pulchellus OX=72859 PE=2 SV=1</t>
  </si>
  <si>
    <t>Heat shock related protein (Fragment) OS=Rhipicephalus zambeziensis OX=60191 PE=3 SV=1</t>
  </si>
  <si>
    <t>L7M7X2</t>
  </si>
  <si>
    <t>Synaptobrevin OS=Rhipicephalus microplus OX=6941 PE=2 SV=1</t>
  </si>
  <si>
    <t>L7M5R1</t>
  </si>
  <si>
    <t>G3MKG0</t>
  </si>
  <si>
    <t>L7M8N6</t>
  </si>
  <si>
    <t>A0A023FWA3</t>
  </si>
  <si>
    <t>C-3 sterol dehydrogenase/3-beta-hydroxysteroid dehydrogenase OS=Rhipicephalus zambeziensis OX=60191 PE=4 SV=1</t>
  </si>
  <si>
    <t>Phenylalanyl trna synthetase beta subunit OS=Rhipicephalus zambeziensis OX=60191 PE=4 SV=1</t>
  </si>
  <si>
    <t>A0A131XL69</t>
  </si>
  <si>
    <t>Putative electron transfer flavoprotein beta subunit OS=Hyalomma excavatum OX=257692 PE=2 SV=1</t>
  </si>
  <si>
    <t>L7LYB7</t>
  </si>
  <si>
    <t>Putative conserved secreted protein OS=Rhipicephalus pulchellus OX=72859 PE=2 SV=1</t>
  </si>
  <si>
    <t>C9K2E7</t>
  </si>
  <si>
    <t>S-adenosylmethionine synthase OS=Rhipicephalus appendiculatus OX=34631 PE=3 SV=1</t>
  </si>
  <si>
    <t>A0A224YQK1</t>
  </si>
  <si>
    <t>Glycerol-3-phosphate dehydrogenase [NAD(+)] OS=Rhipicephalus zambeziensis OX=60191 PE=3 SV=1</t>
  </si>
  <si>
    <t>V9VL13</t>
  </si>
  <si>
    <t>Serine protease inhibitor 16 RmS16 OS=Rhipicephalus microplus OX=6941 GN=RmS-16 PE=2 SV=1</t>
  </si>
  <si>
    <t>A0A224Z7S1</t>
  </si>
  <si>
    <t>Q2VMW0</t>
  </si>
  <si>
    <t>Histamine release factor OS=Amblyomma americanum OX=6943 PE=2 SV=1</t>
  </si>
  <si>
    <t>A0A224YRA6</t>
  </si>
  <si>
    <t>Dehydrogenase OS=Rhipicephalus zambeziensis OX=60191 PE=3 SV=1</t>
  </si>
  <si>
    <t>Putative nucleoside diphosphate-sugar hydrolase of the mutt nudix family (Fragment) OS=Rhipicephalus pulchellus OX=72859 PE=2 SV=1</t>
  </si>
  <si>
    <t>A0A224YD90</t>
  </si>
  <si>
    <t>Putative emp24/gp25l/p24 family of membrane trafficking (Fragment) OS=Rhipicephalus pulchellus OX=72859 PE=2 SV=1</t>
  </si>
  <si>
    <t>Isocitrate dehydrogenase [NADP] OS=Amblyomma maculatum OX=34609 PE=2 SV=1</t>
  </si>
  <si>
    <t>Coronin (Fragment) OS=Rhipicephalus pulchellus OX=72859 PE=2 SV=1</t>
  </si>
  <si>
    <t>G3MPQ5</t>
  </si>
  <si>
    <t>Putative calpain-a OS=Hyalomma excavatum OX=257692 PE=2 SV=1</t>
  </si>
  <si>
    <t>L7LZ95</t>
  </si>
  <si>
    <t>G3MM98</t>
  </si>
  <si>
    <t>L7M4S5</t>
  </si>
  <si>
    <t>A0A131XIF4</t>
  </si>
  <si>
    <t>Catalase OS=Amblyomma maculatum OX=34609 PE=2 SV=1</t>
  </si>
  <si>
    <t>L7M579</t>
  </si>
  <si>
    <t>Dolichyl-diphosphooligosaccharide--protein glycosyltransferase 48 kDa subunit OS=Rhipicephalus pulchellus OX=72859 PE=2 SV=1</t>
  </si>
  <si>
    <t>A0A224YSX2</t>
  </si>
  <si>
    <t>Adaptor protein pacsin OS=Rhipicephalus zambeziensis OX=60191 PE=4 SV=1</t>
  </si>
  <si>
    <t>A0A1E1XNI8</t>
  </si>
  <si>
    <t>Putative ras-related small gtpase rho type (Fragment) OS=Amblyomma sculptum OX=1581419 PE=2 SV=1</t>
  </si>
  <si>
    <t>A0A131XBZ3</t>
  </si>
  <si>
    <t>A0A224Z3M8</t>
  </si>
  <si>
    <t>Amblyomma 40 33 family member OS=Rhipicephalus zambeziensis OX=60191 PE=4 SV=1</t>
  </si>
  <si>
    <t>L7M743</t>
  </si>
  <si>
    <t>Putative gnl-cdd-187611 cd05353 hydroxyacyl-coa-like dh sdr c-like protein OS=Hyalomma excavatum OX=257692 PE=2 SV=1</t>
  </si>
  <si>
    <t>A0A034WU10</t>
  </si>
  <si>
    <t>Putative cystathionine beta-lyases/cystathionine gamma-synthase OS=Hyalomma excavatum OX=257692 PE=2 SV=1</t>
  </si>
  <si>
    <t>A0A131ZBK7</t>
  </si>
  <si>
    <t>Twitchin like (Fragment) OS=Rhipicephalus appendiculatus OX=34631 PE=4 SV=1</t>
  </si>
  <si>
    <t>A0A224YS34</t>
  </si>
  <si>
    <t>Putative sulfotransferase OS=Hyalomma excavatum OX=257692 PE=2 SV=1</t>
  </si>
  <si>
    <t>Serine protease inhibitor OS=Rhipicephalus zambeziensis OX=60191 PE=3 SV=1</t>
  </si>
  <si>
    <t>Putative cytochrome b5 OS=Rhipicephalus pulchellus OX=72859 PE=2 SV=1</t>
  </si>
  <si>
    <t>L7M062</t>
  </si>
  <si>
    <t>A0A131YK32</t>
  </si>
  <si>
    <t>Peroxidase OS=Rhipicephalus appendiculatus OX=34631 PE=4 SV=1</t>
  </si>
  <si>
    <t>G3MQ77</t>
  </si>
  <si>
    <t>Putative possible pfkb family carbohydrate kinase OS=Rhipicephalus pulchellus OX=72859 PE=2 SV=1</t>
  </si>
  <si>
    <t>A0A224Z634</t>
  </si>
  <si>
    <t>Putative enolase OS=Amblyomma parvum OX=251391 PE=2 SV=1</t>
  </si>
  <si>
    <t>L7MFB1</t>
  </si>
  <si>
    <t>Putative transcription factor l2 (Fragment) OS=Rhipicephalus pulchellus OX=72859 PE=2 SV=1</t>
  </si>
  <si>
    <t>L7M2D4</t>
  </si>
  <si>
    <t>NAD-dependent protein deacylase OS=Rhipicephalus pulchellus OX=72859 PE=2 SV=1</t>
  </si>
  <si>
    <t>L7LWI3</t>
  </si>
  <si>
    <t>Putative lipoprotein amino terminal region OS=Rhipicephalus pulchellus OX=72859 PE=2 SV=1</t>
  </si>
  <si>
    <t>Glucose-6-phosphate 1-dehydrogenase OS=Rhipicephalus microplus OX=6941 PE=3 SV=2</t>
  </si>
  <si>
    <t>L7MIP5</t>
  </si>
  <si>
    <t>Putative beta thymosin OS=Rhipicephalus sanguineus OX=34632 PE=2 SV=1</t>
  </si>
  <si>
    <t>A0A131YF69</t>
  </si>
  <si>
    <t>V5HZ27</t>
  </si>
  <si>
    <t>Putative ras-related protein rab-5b OS=Ixodes ricinus OX=34613 PE=2 SV=1</t>
  </si>
  <si>
    <t>A0A224YPR9</t>
  </si>
  <si>
    <t>Thioredoxin/protein disulfide isomerase OS=Rhipicephalus zambeziensis OX=60191 PE=3 SV=1</t>
  </si>
  <si>
    <t>L7M3J7</t>
  </si>
  <si>
    <t>H/ACA ribonucleoprotein complex subunit OS=Rhipicephalus pulchellus OX=72859 PE=2 SV=1</t>
  </si>
  <si>
    <t>L7ME84</t>
  </si>
  <si>
    <t>A0A1E1X8H1</t>
  </si>
  <si>
    <t>Lipocalin 25 OS=Rhipicephalus microplus OX=6941 PE=4 SV=1</t>
  </si>
  <si>
    <t>L7MM52</t>
  </si>
  <si>
    <t>V9VLN0</t>
  </si>
  <si>
    <t>Serine protease inhibitor 12 RmS12 OS=Rhipicephalus microplus OX=6941 GN=RmS-12 PE=2 SV=1</t>
  </si>
  <si>
    <t>A0A1E1XEF2</t>
  </si>
  <si>
    <t>Alpha2 macroglobulin 1 (Fragment) OS=Rhipicephalus microplus OX=6941 PE=4 SV=1</t>
  </si>
  <si>
    <t>A0A034WXI1</t>
  </si>
  <si>
    <t>A0A034WWF8</t>
  </si>
  <si>
    <t>A0A224YY71</t>
  </si>
  <si>
    <t>Fasciclin domain containing protein OS=Rhipicephalus zambeziensis OX=60191 PE=4 SV=1</t>
  </si>
  <si>
    <t>A0A224YUJ9</t>
  </si>
  <si>
    <t>Beta-mannosidase (Fragment) OS=Rhipicephalus zambeziensis OX=60191 PE=4 SV=1</t>
  </si>
  <si>
    <t>A0A131Z3F1</t>
  </si>
  <si>
    <t>Smoothelin OS=Rhipicephalus appendiculatus OX=34631 PE=4 SV=1</t>
  </si>
  <si>
    <t>L7LYN0</t>
  </si>
  <si>
    <t>Hydroxysteroid dehydrogenase like protein 2 OS=Rhipicephalus zambeziensis OX=60191 PE=4 SV=1</t>
  </si>
  <si>
    <t>A0A131YCK2</t>
  </si>
  <si>
    <t>A0A224Z005</t>
  </si>
  <si>
    <t>6-phosphogluconate dehydrogenase, decarboxylating OS=Rhipicephalus appendiculatus OX=34631 PE=3 SV=1</t>
  </si>
  <si>
    <t>L7M088</t>
  </si>
  <si>
    <t>Flavin-containing monooxygenase OS=Rhipicephalus pulchellus OX=72859 PE=2 SV=1</t>
  </si>
  <si>
    <t>A0A224YTD5</t>
  </si>
  <si>
    <t>A0A131X9R9</t>
  </si>
  <si>
    <t>Putative secreted protein (Fragment) OS=Hyalomma excavatum OX=257692 PE=2 SV=1</t>
  </si>
  <si>
    <t>A0A131X9N8</t>
  </si>
  <si>
    <t>Putative heat shock-related protein OS=Rhipicephalus pulchellus OX=72859 PE=2 SV=1</t>
  </si>
  <si>
    <t>A0A131XKF2</t>
  </si>
  <si>
    <t>V9VL04</t>
  </si>
  <si>
    <t>Serine protease inhibitor 6 RmS6 OS=Rhipicephalus microplus OX=6941 GN=RmS-6 PE=2 SV=1</t>
  </si>
  <si>
    <t>Q86LE5</t>
  </si>
  <si>
    <t>Putative 17 beta-hydroxysteroid dehydrogenase type 3 OS=Rhipicephalus pulchellus OX=72859 PE=2 SV=1</t>
  </si>
  <si>
    <t>A0A131XQA4</t>
  </si>
  <si>
    <t>A0A224Z190</t>
  </si>
  <si>
    <t>Phosphatidylinositol transfer protein sec14 OS=Rhipicephalus zambeziensis OX=60191 PE=4 SV=1</t>
  </si>
  <si>
    <t>A0A224YQW1</t>
  </si>
  <si>
    <t>Sulfotransferase OS=Rhipicephalus appendiculatus OX=34631 PE=4 SV=1</t>
  </si>
  <si>
    <t>L7MF18</t>
  </si>
  <si>
    <t>L7M2U5</t>
  </si>
  <si>
    <t>Putative acyl-coa-binding protein OS=Rhipicephalus pulchellus OX=72859 PE=2 SV=1</t>
  </si>
  <si>
    <t>L7MH44</t>
  </si>
  <si>
    <t>Fructose-bisphosphate aldolase OS=Amblyomma maculatum OX=34609 PE=2 SV=1</t>
  </si>
  <si>
    <t>L7M0H3</t>
  </si>
  <si>
    <t>Phosphoribosylpyrophosphate synthetase-associated protein OS=Rhipicephalus zambeziensis OX=60191 PE=4 SV=1</t>
  </si>
  <si>
    <t>A0A131Z6S2</t>
  </si>
  <si>
    <t>Myo-inositol-1-phosphate synthase OS=Rhipicephalus appendiculatus OX=34631 PE=4 SV=1</t>
  </si>
  <si>
    <t>Q45R45</t>
  </si>
  <si>
    <t>Putative glutathione s-transferase (Fragment) OS=Hyalomma excavatum OX=257692 PE=2 SV=1</t>
  </si>
  <si>
    <t>L7M6D1</t>
  </si>
  <si>
    <t>Putative dihydroorotase (Fragment) OS=Rhipicephalus pulchellus OX=72859 PE=2 SV=1</t>
  </si>
  <si>
    <t>C9W1I2</t>
  </si>
  <si>
    <t>RHISA</t>
  </si>
  <si>
    <t>A0A224YSQ2</t>
  </si>
  <si>
    <t>Aldehyde dehydrogenase OS=Rhipicephalus zambeziensis OX=60191 PE=3 SV=1</t>
  </si>
  <si>
    <t>A0A034WTT6</t>
  </si>
  <si>
    <t>Secreted protein 23 OS=Rhipicephalus microplus OX=6941 PE=4 SV=1</t>
  </si>
  <si>
    <t>Carboxylic ester hydrolase OS=Rhipicephalus appendiculatus OX=34631 PE=3 SV=1</t>
  </si>
  <si>
    <t>A0A023FZW3</t>
  </si>
  <si>
    <t>Uncharacterized protein (Fragment) OS=Amblyomma parvum OX=251391 PE=2 SV=1</t>
  </si>
  <si>
    <t>Catalase OS=Rhipicephalus zambeziensis OX=60191 PE=3 SV=1</t>
  </si>
  <si>
    <t>A0A131YCY6</t>
  </si>
  <si>
    <t>Solute carrier family 27 (Fatty acid transporter) member 1/4 OS=Rhipicephalus zambeziensis OX=60191 PE=4 SV=1</t>
  </si>
  <si>
    <t>Glutathione S-transferase OS=Rhipicephalus appendiculatus OX=34631 PE=4 SV=1</t>
  </si>
  <si>
    <t>A0A131YIG4</t>
  </si>
  <si>
    <t>Putative glutathione s-transferase (Fragment) OS=Amblyomma aureolatum OX=187763 PE=2 SV=1</t>
  </si>
  <si>
    <t>A0A034WTU8</t>
  </si>
  <si>
    <t>Q17174</t>
  </si>
  <si>
    <t>GP80 (Fragment) OS=Rhipicephalus microplus OX=6941 PE=2 SV=1</t>
  </si>
  <si>
    <t>L7M1Y0</t>
  </si>
  <si>
    <t>Putative neverland OS=Rhipicephalus pulchellus OX=72859 PE=2 SV=1</t>
  </si>
  <si>
    <t>A0A131YUA2</t>
  </si>
  <si>
    <t>A0A131YZT7</t>
  </si>
  <si>
    <t>Vitellogenin 3 OS=Rhipicephalus microplus OX=6941 PE=4 SV=1</t>
  </si>
  <si>
    <t>A0A131YL25</t>
  </si>
  <si>
    <t>A0A224Z295</t>
  </si>
  <si>
    <t>Protein disulfide-isomerase OS=Rhipicephalus zambeziensis OX=60191 PE=3 SV=1</t>
  </si>
  <si>
    <t>L7MJT8</t>
  </si>
  <si>
    <t>A0A224YZ89</t>
  </si>
  <si>
    <t>A0A224YI54</t>
  </si>
  <si>
    <t>ATP-dependent Clp protease ATP-binding subunit ClpX OS=Rhipicephalus zambeziensis OX=60191 PE=4 SV=1</t>
  </si>
  <si>
    <t>Isocitrate dehydrogenase [NADP] OS=Rhipicephalus appendiculatus OX=34631 PE=3 SV=1</t>
  </si>
  <si>
    <t>A0A131Z0M8</t>
  </si>
  <si>
    <t>A0A224Z0H9</t>
  </si>
  <si>
    <t>RNA-binding protein LARK OS=Rhipicephalus zambeziensis OX=60191 PE=4 SV=1</t>
  </si>
  <si>
    <t>L7M590</t>
  </si>
  <si>
    <t>Uncharacterized protein OS=Rhipicephalus pulchellus OX=72859 PE=2 SV=1</t>
  </si>
  <si>
    <t>Putative glutathione s-transferase OS=Hyalomma excavatum OX=257692 PE=2 SV=1</t>
  </si>
  <si>
    <t>A0A1E1XES9</t>
  </si>
  <si>
    <t>Putative ca2+-binding protein regucalcin/smp30 OS=Amblyomma aureolatum OX=187763 PE=2 SV=1</t>
  </si>
  <si>
    <t>L7M4H7</t>
  </si>
  <si>
    <t>Isopentenyl-diphosphate delta-isomerase (Fragment) OS=Ixodes pacificus OX=29930 PE=2 SV=1</t>
  </si>
  <si>
    <t>L7M0Q9</t>
  </si>
  <si>
    <t>Serine protease inhibitor 13 RmS13 OS=Rhipicephalus microplus OX=6941 GN=RmS-13 PE=2 SV=1</t>
  </si>
  <si>
    <t>Stearoyl-CoA desaturase (Delta-9 desaturase) OS=Rhipicephalus appendiculatus OX=34631 PE=3 SV=1</t>
  </si>
  <si>
    <t>Antimicrobial peptide microplusin OS=Rhipicephalus microplus OX=6941 PE=1 SV=1</t>
  </si>
  <si>
    <t>A0A131YJZ9</t>
  </si>
  <si>
    <t>Fold change SG2 / SG1</t>
  </si>
  <si>
    <t>Fold change SG3 / SG1</t>
  </si>
  <si>
    <t>L7LZQ1</t>
  </si>
  <si>
    <t>Putative polyprenyl synthetase OS=Rhipicephalus pulchellus OX=72859 PE=2 SV=1</t>
  </si>
  <si>
    <t>A0A131YYV3</t>
  </si>
  <si>
    <t>Putative f-actin capping protein beta subunit (Fragment) OS=Rhipicephalus pulchellus OX=72859 PE=2 SV=1</t>
  </si>
  <si>
    <t>Acetyl-coenzyme A synthetase (Fragment) OS=Rhipicephalus pulchellus OX=72859 PE=2 SV=1</t>
  </si>
  <si>
    <t>Putative phosphatidylinositol transfer protein pdr16 OS=Rhipicephalus pulchellus OX=72859 PE=2 SV=1</t>
  </si>
  <si>
    <t>A0A131XQJ3</t>
  </si>
  <si>
    <t>Retinal binding protein OS=Rhipicephalus appendiculatus OX=34631 PE=4 SV=1</t>
  </si>
  <si>
    <t>L7M5V3</t>
  </si>
  <si>
    <t>A0A034WXT5</t>
  </si>
  <si>
    <t>Putative er protein with keel retention signal OS=Rhipicephalus pulchellus OX=72859 PE=2 SV=1</t>
  </si>
  <si>
    <t>L7M1V6</t>
  </si>
  <si>
    <t>Na(+)/H(+) exchange regulatory cofactor NHE-RF1-like OS=Rhipicephalus zambeziensis OX=60191 PE=4 SV=1</t>
  </si>
  <si>
    <t>A0A224Z9R0</t>
  </si>
  <si>
    <t>Vitellogenin B OS=Rhipicephalus zambeziensis OX=60191 PE=4 SV=1</t>
  </si>
  <si>
    <t>A0A131YUR4</t>
  </si>
  <si>
    <t>Putative antigen 5/scp domain-containing protein (Fragment) OS=Hyalomma excavatum OX=257692 PE=2 SV=1</t>
  </si>
  <si>
    <t>A0A0B4PM35</t>
  </si>
  <si>
    <t>UBX domain-containing protein 4 OS=Rhipicephalus microplus OX=6941 PE=2 SV=1</t>
  </si>
  <si>
    <t>A0A224Z915</t>
  </si>
  <si>
    <t>CMRF35-like molecule 9 OS=Rhipicephalus zambeziensis OX=60191 PE=4 SV=1</t>
  </si>
  <si>
    <t>A0A131YPZ7</t>
  </si>
  <si>
    <t>A0A224YW54</t>
  </si>
  <si>
    <t>Polymerase delta interacting protein 3 OS=Rhipicephalus zambeziensis OX=60191 PE=4 SV=1</t>
  </si>
  <si>
    <t>Glycine-rich protein 4 (Fragment) OS=Rhipicephalus microplus OX=6941 PE=4 SV=1</t>
  </si>
  <si>
    <t>Cuticle protein, putative OS=Ixodes scapularis OX=6945 GN=8036264 PE=4 SV=1</t>
  </si>
  <si>
    <t>K7N8D7</t>
  </si>
  <si>
    <t>HAELO</t>
  </si>
  <si>
    <t>Cuticular protein (Fragment) OS=Haemaphysalis longicornis OX=44386 PE=2 SV=1</t>
  </si>
  <si>
    <t>A0A034WZ15</t>
  </si>
  <si>
    <t>Cystatin OS=Rhipicephalus microplus OX=6941 PE=3 SV=1</t>
  </si>
  <si>
    <t>Basic tail secreted protein OS=Rhipicephalus appendiculatus OX=34631 PE=4 SV=1</t>
  </si>
  <si>
    <t>Acyl coa esterase OS=Rhipicephalus appendiculatus OX=34631 PE=4 SV=1</t>
  </si>
  <si>
    <t>Methylenetetrahydrofolate dehydrogenase (NADP+) / methenyltetrahydrofolate cyclohydrolase OS=Rhipicephalus appendiculatus OX=34631 PE=3 SV=1</t>
  </si>
  <si>
    <t>L7M742</t>
  </si>
  <si>
    <t>Putative steroid membrane receptor OS=Rhipicephalus pulchellus OX=72859 PE=2 SV=1</t>
  </si>
  <si>
    <t>Acyl coa binding domain containing protein OS=Rhipicephalus zambeziensis OX=60191 PE=4 SV=1</t>
  </si>
  <si>
    <t>A0A131Z1F4</t>
  </si>
  <si>
    <t>A0A224YN00</t>
  </si>
  <si>
    <t>Deoxyribonuclease II OS=Rhipicephalus zambeziensis OX=60191 PE=4 SV=1</t>
  </si>
  <si>
    <t>A0A034WZ12</t>
  </si>
  <si>
    <t>Secreted cement protein 1 OS=Rhipicephalus microplus OX=6941 PE=4 SV=1</t>
  </si>
  <si>
    <t>A0A131XN79</t>
  </si>
  <si>
    <t>Yolk cathepsin (Fragment) OS=Rhipicephalus microplus OX=6941 GN=BYC PE=2 SV=1</t>
  </si>
  <si>
    <t>Q9U6M8</t>
  </si>
  <si>
    <t>Carboxylic ester hydrolase OS=Rhipicephalus microplus OX=6941 GN=EST9 PE=2 SV=1</t>
  </si>
  <si>
    <t>V9VMN6</t>
  </si>
  <si>
    <t>Q6B8H5</t>
  </si>
  <si>
    <t>Glycine rich superfamily member (Fragment) OS=Rhipicephalus appendiculatus OX=34631 PE=4 SV=1</t>
  </si>
  <si>
    <t>Description</t>
  </si>
  <si>
    <t>17beta-estradiol 17-dehydrogenase / 3alpha(17beta)-hydroxysteroid dehydrogenase OS=Rhipicephalus zambeziensis OX=60191 PE=4 SV=1</t>
  </si>
  <si>
    <t>SDS &amp; UREA</t>
  </si>
  <si>
    <t xml:space="preserve">SDS </t>
  </si>
  <si>
    <t>UREA</t>
  </si>
  <si>
    <t>A6QNL5</t>
  </si>
  <si>
    <t>PDIA6 protein (Fragment) OS=Bos taurus OX=9913 GN=PDIA6 PE=1 SV=1</t>
  </si>
  <si>
    <t>F1MUE4</t>
  </si>
  <si>
    <t>Gasdermin A OS=Bos taurus OX=9913 GN=GSDMA PE=4 SV=1</t>
  </si>
  <si>
    <t>P68432</t>
  </si>
  <si>
    <t>Histone H3.1 OS=Bos taurus OX=9913 PE=1 SV=2</t>
  </si>
  <si>
    <t>Fold change SG3 / SG2</t>
  </si>
  <si>
    <t>Description</t>
    <phoneticPr fontId="17" type="noConversion"/>
  </si>
  <si>
    <t>No. proteins</t>
    <phoneticPr fontId="17" type="noConversion"/>
  </si>
  <si>
    <t>A0A034WTW4</t>
  </si>
  <si>
    <t>Phosphatidylinositol transfer protein sec14 OS=Rhipicephalus appendiculatus OX=34631 PE=4 SV=1</t>
  </si>
  <si>
    <t>A0A224Z0T8</t>
  </si>
  <si>
    <t>A0A224YGH0</t>
  </si>
  <si>
    <t>A0A224YWU1</t>
  </si>
  <si>
    <t>Protein ERP2 OS=Rhipicephalus zambeziensis OX=60191 PE=3 SV=1</t>
  </si>
  <si>
    <t>A0A131YL50</t>
  </si>
  <si>
    <t>A0A1E1XRH1</t>
  </si>
  <si>
    <t>Putative rna-binding protein OS=Amblyomma sculptum OX=1581419 PE=2 SV=1</t>
  </si>
  <si>
    <t>L7M374</t>
  </si>
  <si>
    <t>Large GYY protein 1 OS=Rhipicephalus microplus OX=6941 PE=4 SV=1</t>
  </si>
  <si>
    <t>A0A224Z4Z6</t>
  </si>
  <si>
    <t>Uncharacterized protein (Fragment) OS=Rhipicephalus pulchellus OX=72859 PE=2 SV=1</t>
  </si>
  <si>
    <t>L7MFC2</t>
  </si>
  <si>
    <t>Putative alpha-d-galactosidase melibiase (Fragment) OS=Rhipicephalus pulchellus OX=72859 PE=2 SV=1</t>
  </si>
  <si>
    <t>A0A131XQF8</t>
  </si>
  <si>
    <t>ATP synthase subunit alpha (Fragment) OS=Amblyomma parvum OX=251391 PE=2 SV=1</t>
  </si>
  <si>
    <t>L7LXX4</t>
  </si>
  <si>
    <t>Putative translocon-associated protein OS=Rhipicephalus pulchellus OX=72859 PE=2 SV=1</t>
  </si>
  <si>
    <t>A0A224YJZ1</t>
  </si>
  <si>
    <t>Putative ubiquitin/40s ribosomal protein s27a fusion (Fragment) OS=Ixodes ricinus OX=34613 PE=2 SV=1</t>
  </si>
  <si>
    <t>B7Q5M7</t>
  </si>
  <si>
    <t>Small proline-rich protein 3 OS=Bos taurus OX=9913 GN=SPRR3 PE=2 SV=1</t>
  </si>
  <si>
    <t>Q58DR9</t>
  </si>
  <si>
    <t>Malate dehydrogenase OS=Bos taurus OX=9913 GN=MDH2 PE=2 SV=1</t>
  </si>
  <si>
    <t>Q7M2Q9</t>
  </si>
  <si>
    <t>A0A224YDA4</t>
  </si>
  <si>
    <t>A0A224YCE9</t>
  </si>
  <si>
    <t>Cystatin OS=Rhipicephalus zambeziensis OX=60191 PE=4 SV=1</t>
  </si>
  <si>
    <t>A0A023GFJ4</t>
  </si>
  <si>
    <t>Putative acyl-coa synthetase (Fragment) OS=Amblyomma triste OX=251400 PE=2 SV=1</t>
  </si>
  <si>
    <t>A0A034WTW9</t>
  </si>
  <si>
    <t>Secreted protein 14 OS=Rhipicephalus microplus OX=6941 PE=4 SV=1</t>
  </si>
  <si>
    <t>A1Y1T6</t>
  </si>
  <si>
    <t>Fatty acyl-CoA reductase (Fragment) OS=Amblyomma aureolatum OX=187763 PE=2 SV=1</t>
  </si>
  <si>
    <t>L7M856</t>
  </si>
  <si>
    <t>A0A224YXL7</t>
  </si>
  <si>
    <t>Dolichyl-phosphate beta-glucosyltransferase OS=Rhipicephalus zambeziensis OX=60191 PE=4 SV=1</t>
  </si>
  <si>
    <t>A0A224YSS3</t>
  </si>
  <si>
    <t>Putative na+/h+ exchange regulatory cofactor nhe-rf1 (Fragment) OS=Hyalomma excavatum OX=257692 PE=2 SV=1</t>
  </si>
  <si>
    <t>A0A131Z614</t>
  </si>
  <si>
    <t>3-hydroxyacyl-CoA dehydrogenase / 3a,7a,12a-trihydroxy-5b-cholest-24-enoyl-CoA hydratase OS=Rhipicephalus appendiculatus OX=34631 PE=4 SV=1</t>
  </si>
  <si>
    <t>Putative peroxisomal 3-ketoacyl-coa-thiolase (Fragment) OS=Rhipicephalus pulchellus OX=72859 PE=2 SV=1</t>
  </si>
  <si>
    <t>L7MGR4</t>
  </si>
  <si>
    <t>Putative nucleolar gtpase/atpase (Fragment) OS=Rhipicephalus pulchellus OX=72859 PE=2 SV=1</t>
  </si>
  <si>
    <t>Q56CZ1</t>
  </si>
  <si>
    <t>Vitellin-degrading cysteine endopeptidase OS=Rhipicephalus microplus OX=6941 GN=VTDCE PE=2 SV=1</t>
  </si>
  <si>
    <t>A0A131YY89</t>
  </si>
  <si>
    <t>A0A131ZCP1</t>
  </si>
  <si>
    <t>P32007</t>
  </si>
  <si>
    <t>ADP/ATP translocase 3 OS=Bos taurus OX=9913 GN=SLC25A6 PE=1 SV=3</t>
  </si>
  <si>
    <t>Heat shock 27kDa protein 1 OS=Bos taurus OX=9913 GN=HSPB1 PE=2 SV=1</t>
  </si>
  <si>
    <t>F1MCK2</t>
  </si>
  <si>
    <t>AHNAK nucleoprotein OS=Bos taurus OX=9913 GN=AHNAK PE=1 SV=2</t>
  </si>
  <si>
    <t>F1ME65</t>
  </si>
  <si>
    <t>Q3MHM5</t>
  </si>
  <si>
    <t>TIL domain-containing protein 2 OS=Rhipicephalus microplus OX=6941 PE=4 SV=1</t>
  </si>
  <si>
    <t>A0A224YT60</t>
  </si>
  <si>
    <t>Fatty acid synthase OS=Rhipicephalus zambeziensis OX=60191 PE=4 SV=1</t>
  </si>
  <si>
    <t>A0A0M3TC17</t>
  </si>
  <si>
    <t>HAEFA</t>
  </si>
  <si>
    <t>AV422 OS=Haemaphysalis flava OX=181088 GN=AV422 PE=4 SV=1</t>
  </si>
  <si>
    <t>40S ribosomal protein S7 OS=Bos taurus OX=9913 GN=RPS7 PE=2 SV=1</t>
  </si>
  <si>
    <t>P06868</t>
  </si>
  <si>
    <t>A0A131YJZ7</t>
  </si>
  <si>
    <t>A0A131XFQ4</t>
  </si>
  <si>
    <t>3-hydroxy-3-methylglutaryl coenzyme A synthase OS=Rhipicephalus zambeziensis OX=60191 PE=3 SV=1</t>
  </si>
  <si>
    <t>ABC transporter OS=Rhipicephalus zambeziensis OX=60191 PE=4 SV=1</t>
  </si>
  <si>
    <t>A0A224YYI6</t>
  </si>
  <si>
    <t>RNA-binding protein 4 OS=Rhipicephalus zambeziensis OX=60191 PE=4 SV=1</t>
  </si>
  <si>
    <t>A0A224YUT3</t>
  </si>
  <si>
    <t>Nocturnin OS=Rhipicephalus zambeziensis OX=60191 PE=4 SV=1</t>
  </si>
  <si>
    <t>Farnesyl diphosphate synthase OS=Rhipicephalus appendiculatus OX=34631 PE=3 SV=1</t>
  </si>
  <si>
    <t>A0A023G1Y5</t>
  </si>
  <si>
    <t>Putative chromatin silencing at telomere OS=Rhipicephalus pulchellus OX=72859 PE=2 SV=1</t>
  </si>
  <si>
    <t>L7MF74</t>
  </si>
  <si>
    <t>Dehydrogenase, putative OS=Ixodes scapularis OX=6945 GN=8052856 PE=4 SV=1</t>
  </si>
  <si>
    <t>A0A023FZX4</t>
  </si>
  <si>
    <t>Heme-binding aspartic proteinase (Fragment) OS=Rhipicephalus microplus OX=6941 PE=2 SV=1</t>
  </si>
  <si>
    <t>Q6JGX1</t>
  </si>
  <si>
    <t>All-trans-retinol dehydrogenase (NAD+) OS=Rhipicephalus appendiculatus OX=34631 PE=3 SV=1</t>
  </si>
  <si>
    <t>Thioredoxin OS=Bos taurus OX=9913 GN=TXN PE=4 SV=1</t>
  </si>
  <si>
    <t>H2CNR1</t>
  </si>
  <si>
    <t>Peptidoglycan-recognition protein OS=Bos taurus OX=9913 GN=PGLYRP1 PE=3 SV=1</t>
  </si>
  <si>
    <t>Q3ZBS5</t>
  </si>
  <si>
    <t>Endoplasmin OS=Bos taurus OX=9913 GN=HSP90B1 PE=2 SV=1</t>
  </si>
  <si>
    <t>Q9TTE1</t>
  </si>
  <si>
    <t>Serpin A3-1 OS=Bos taurus OX=9913 GN=SERPINA3-1 PE=1 SV=3</t>
  </si>
  <si>
    <t>A0A224YMC8</t>
  </si>
  <si>
    <t>A0A0C9SFK4</t>
  </si>
  <si>
    <t>AMBAM</t>
  </si>
  <si>
    <t>Putative glycine-rich secreted cement protein (Fragment) OS=Amblyomma americanum OX=6943 PE=2 SV=1</t>
  </si>
  <si>
    <t>L7LRL1</t>
  </si>
  <si>
    <t>Putative bilaris OS=Rhipicephalus pulchellus OX=72859 PE=2 SV=1</t>
  </si>
  <si>
    <t>Q45R50</t>
  </si>
  <si>
    <t>Collagen alpha-1(I) chain OS=Bos taurus OX=9913 GN=COL1A1 PE=1 SV=3</t>
  </si>
  <si>
    <t>P02465</t>
  </si>
  <si>
    <t>Neutrophil elastase inhibitor OS=Rhipicephalus microplus OX=6941 PE=2 SV=1</t>
  </si>
  <si>
    <t>Putative eukaryotic translation initiation factor 4h OS=Rhipicephalus pulchellus OX=72859 PE=2 SV=1</t>
  </si>
  <si>
    <t>Q7Z021</t>
  </si>
  <si>
    <t>Serpin OS=Rhipicephalus microplus OX=6941 PE=2 SV=1</t>
  </si>
  <si>
    <t>A0A131XL38</t>
  </si>
  <si>
    <t>A0A131YKH1</t>
  </si>
  <si>
    <t>Acyl coa synthetase OS=Rhipicephalus appendiculatus OX=34631 PE=4 SV=1</t>
  </si>
  <si>
    <t>C9E2Y7</t>
  </si>
  <si>
    <t>ATP synthase subunit alpha OS=Rhipicephalus appendiculatus OX=34631 PE=3 SV=1</t>
  </si>
  <si>
    <t>L7MM27</t>
  </si>
  <si>
    <t>A0A034WXB2</t>
  </si>
  <si>
    <t>Cysteine-rich protein 2 OS=Rhipicephalus microplus OX=6941 PE=4 SV=1</t>
  </si>
  <si>
    <t>B7Q6M7</t>
  </si>
  <si>
    <t>Salivary sulfotransferase, putative OS=Ixodes scapularis OX=6945 GN=8036672 PE=4 SV=1</t>
  </si>
  <si>
    <t>I3VGB9</t>
  </si>
  <si>
    <t>Putative farnesoic acid o-methyltransferase (Fragment) OS=Ixodes ricinus OX=34613 PE=2 SV=1</t>
  </si>
  <si>
    <t>A0A224YPX8</t>
  </si>
  <si>
    <t>Actin, cytoplasmic 2 OS=Bos taurus OX=9913 GN=ACTG1 PE=1 SV=1</t>
  </si>
  <si>
    <t>E1BEZ4</t>
  </si>
  <si>
    <t>O77834</t>
  </si>
  <si>
    <t>Peroxiredoxin-6 OS=Bos taurus OX=9913 GN=PRDX6 PE=1 SV=3</t>
  </si>
  <si>
    <t>P00829</t>
  </si>
  <si>
    <t>Plectin OS=Bos taurus OX=9913 GN=PLEC PE=1 SV=2</t>
  </si>
  <si>
    <t>E1BIR8</t>
  </si>
  <si>
    <t>E1BKX7</t>
  </si>
  <si>
    <t>Filamin B OS=Bos taurus OX=9913 GN=FLNB PE=1 SV=2</t>
  </si>
  <si>
    <t>E9RHW1</t>
  </si>
  <si>
    <t>P19120</t>
  </si>
  <si>
    <t>Tubulin beta-4B chain OS=Bos taurus OX=9913 GN=TUBB4B PE=2 SV=1</t>
  </si>
  <si>
    <t>Q58DT1</t>
  </si>
  <si>
    <t>60S ribosomal protein L7 OS=Bos taurus OX=9913 GN=RPL7 PE=2 SV=1</t>
  </si>
  <si>
    <t>F1MFE1</t>
  </si>
  <si>
    <t>StAR related lipid transfer domain containing 7 OS=Bos taurus OX=9913 GN=STARD7 PE=4 SV=1</t>
  </si>
  <si>
    <t>P04258</t>
  </si>
  <si>
    <t>Collagen alpha-1(III) chain OS=Bos taurus OX=9913 GN=COL3A1 PE=1 SV=1</t>
  </si>
  <si>
    <t>A6H769</t>
  </si>
  <si>
    <t>Putative polyprenyl synthetase OS=Hyalomma excavatum OX=257692 PE=2 SV=1</t>
  </si>
  <si>
    <t>A0A023GMF0</t>
  </si>
  <si>
    <t>Putative secreted mucin (Fragment) OS=Amblyomma parvum OX=251391 PE=2 SV=1</t>
  </si>
  <si>
    <t>B7PG50</t>
  </si>
  <si>
    <t>A0A1E1X5P2</t>
  </si>
  <si>
    <t>Putative polyprenyl synthetase (Fragment) OS=Amblyomma aureolatum OX=187763 PE=2 SV=1</t>
  </si>
  <si>
    <t>Q9GYX7</t>
  </si>
  <si>
    <t>40S ribosomal protein S8 OS=Bos taurus OX=9913 GN=RPS8 PE=3 SV=1</t>
  </si>
  <si>
    <t>G3N3D3</t>
  </si>
  <si>
    <t>Chromosome 1 open reading frame 68 OS=Bos taurus OX=9913 GN=C1orf68 PE=4 SV=1</t>
  </si>
  <si>
    <t>G3MXL3</t>
  </si>
  <si>
    <t>Keratin 3 OS=Bos taurus OX=9913 GN=KRT3 PE=1 SV=1</t>
  </si>
  <si>
    <t>A0A140T8A9</t>
  </si>
  <si>
    <t>Kappa-casein OS=Bos taurus OX=9913 GN=CSN3 PE=3 SV=1</t>
  </si>
  <si>
    <t>Keratin 31 OS=Bos taurus OX=9913 GN=KRT31 PE=2 SV=1</t>
  </si>
  <si>
    <t>Putative plasma membrane glycoprotein cd36 OS=Rhipicephalus pulchellus OX=72859 PE=2 SV=1</t>
  </si>
  <si>
    <t>A0A034WU73</t>
  </si>
  <si>
    <t>60S ribosomal protein L6 OS=Bos taurus OX=9913 GN=RPL6 PE=2 SV=3</t>
  </si>
  <si>
    <t>Q865V6</t>
  </si>
  <si>
    <t>40S ribosomal protein S13 OS=Bos taurus OX=9913 GN=RPS13 PE=2 SV=3</t>
  </si>
  <si>
    <t>Q58DQ3</t>
  </si>
  <si>
    <t>Q148H5</t>
  </si>
  <si>
    <t>Keratin, type II cytoskeletal 71 OS=Bos taurus OX=9913 GN=KRT71 PE=2 SV=1</t>
  </si>
  <si>
    <t>Macrophage-capping protein OS=Bos taurus OX=9913 GN=CAPG PE=2 SV=1</t>
  </si>
  <si>
    <t>Q95L54</t>
  </si>
  <si>
    <t>Annexin A8 OS=Bos taurus OX=9913 GN=ANXA8 PE=2 SV=1</t>
  </si>
  <si>
    <t>Q95M18</t>
  </si>
  <si>
    <t>Arginase-1 OS=Bos taurus OX=9913 GN=ARG1 PE=2 SV=1</t>
  </si>
  <si>
    <t>Q9TU03</t>
  </si>
  <si>
    <t>Rho protein GDP-dissociation inhibitor (Fragments) OS=Bos taurus OX=9913 PE=1 SV=1</t>
  </si>
  <si>
    <t>Q862S8</t>
  </si>
  <si>
    <t>Similar to ribosomal protein S18 (Fragment) OS=Bos taurus OX=9913 PE=2 SV=1</t>
  </si>
  <si>
    <t>Q9TS96</t>
  </si>
  <si>
    <t>Salivary gland metalloprotease OS=Rhipicephalus microplus OX=6941 GN=MP2 PE=2 SV=1</t>
  </si>
  <si>
    <t>S5M6X0</t>
  </si>
  <si>
    <t>Serine proteinase inhibitor OS=Rhipicephalus microplus OX=6941 GN=SI-7 PE=2 SV=1</t>
  </si>
  <si>
    <t>A0A0B4PMF7</t>
  </si>
  <si>
    <t>Peptidoglycan recognition protein (Fragment) OS=Rhipicephalus microplus OX=6941 GN=PGRP-S PE=2 SV=1</t>
  </si>
  <si>
    <t>Collagen, type III, alpha 1 OS=Bos taurus OX=9913 GN=COL3A1 PE=2 SV=1</t>
  </si>
  <si>
    <t>A5HLY3</t>
  </si>
  <si>
    <t>F1MN78</t>
  </si>
  <si>
    <t>Serpin B4 OS=Bos taurus OX=9913 PE=2 SV=1</t>
  </si>
  <si>
    <t>A7MAZ5</t>
  </si>
  <si>
    <t>Histone H1.3 OS=Bos taurus OX=9913 GN=HIST1H1D PE=1 SV=1</t>
  </si>
  <si>
    <t>P61157</t>
  </si>
  <si>
    <t>Actin-related protein 3 OS=Bos taurus OX=9913 GN=ACTR3 PE=1 SV=3</t>
  </si>
  <si>
    <t>Feeding &amp; oogenesis</t>
  </si>
  <si>
    <t>No. Proteins</t>
  </si>
  <si>
    <t>V5HSI0</t>
  </si>
  <si>
    <t>G3N0Z3</t>
  </si>
  <si>
    <t>B9TUC6</t>
  </si>
  <si>
    <t>Feeding</t>
  </si>
  <si>
    <t>Detachment</t>
  </si>
  <si>
    <t>Molting</t>
  </si>
  <si>
    <t>Present in SG</t>
  </si>
  <si>
    <t>Cement maintenance</t>
  </si>
  <si>
    <t>Peptidyl-prolyl cis-trans isomerase (Fragment) OS=Bos taurus OX=9913 PE=2 SV=1</t>
  </si>
  <si>
    <t xml:space="preserve">Feeding </t>
  </si>
  <si>
    <t>Secondary cement prod</t>
  </si>
  <si>
    <t>Extracted with SDS/UREA</t>
  </si>
  <si>
    <t>SDS</t>
  </si>
  <si>
    <t>Peptidyl arginine deiminase 4 OS=Bos taurus OX=9913 GN=PADI4 PE=4 SV=2</t>
  </si>
  <si>
    <t>Keratin, type II cytoskeletal 78 OS=Bos taurus OX=9913 GN=KRT78 PE=2 SV=1</t>
  </si>
  <si>
    <t>A6QQF6</t>
  </si>
  <si>
    <t>Suprabasin OS=Bos taurus OX=9913 GN=SBSN PE=2 SV=1</t>
  </si>
  <si>
    <t>Q3ZCI4</t>
  </si>
  <si>
    <t>ATP synthase subunit beta, mitochondrial OS=Bos taurus OX=9913 GN=ATP5F1B PE=1 SV=2</t>
  </si>
  <si>
    <t>P13214</t>
  </si>
  <si>
    <t>Annexin A4 OS=Bos taurus OX=9913 GN=ANXA4 PE=1 SV=2</t>
  </si>
  <si>
    <t>Q56JW2</t>
  </si>
  <si>
    <t>Heat shock cognate 71 kDa protein OS=Bos taurus OX=9913 GN=HSPA8 PE=1 SV=2</t>
  </si>
  <si>
    <t>P21793</t>
  </si>
  <si>
    <t>Decorin OS=Bos taurus OX=9913 GN=DCN PE=1 SV=2</t>
  </si>
  <si>
    <t>P62261</t>
  </si>
  <si>
    <t>Cytoskeleton associated protein 4 OS=Bos taurus OX=9913 GN=CKAP4 PE=1 SV=1</t>
  </si>
  <si>
    <t>F1MN49</t>
  </si>
  <si>
    <t>Putative animal-type fatty acid synthase (Fragment) OS=Amblyomma triste OX=251400 PE=2 SV=1</t>
  </si>
  <si>
    <t>G8JKY0</t>
  </si>
  <si>
    <t>F1MYG5</t>
  </si>
  <si>
    <t>Lamin A/C OS=Bos taurus OX=9913 GN=LMNA PE=1 SV=1</t>
  </si>
  <si>
    <t>F1N7T1</t>
  </si>
  <si>
    <t>NADH-cytochrome b5 reductase OS=Bos taurus OX=9913 GN=CYB5R3 PE=3 SV=2</t>
  </si>
  <si>
    <t>F1N7Y8</t>
  </si>
  <si>
    <t>Dermokine OS=Bos taurus OX=9913 GN=DMKN PE=4 SV=2</t>
  </si>
  <si>
    <t>F8UZU9</t>
  </si>
  <si>
    <t>40S ribosomal protein SA OS=Bos taurus OX=9913 GN=RPSA PE=2 SV=1</t>
  </si>
  <si>
    <t>A4FUZ0</t>
  </si>
  <si>
    <t>Keratin, type II cuticular Hb3 OS=Bos taurus OX=9913 GN=KRT83 PE=2 SV=1</t>
  </si>
  <si>
    <t>Lipocalin-like protein OS=Rhipicephalus microplus OX=6941 PE=2 SV=1</t>
  </si>
  <si>
    <t>L7M1R0</t>
  </si>
  <si>
    <t>Heterogeneous nuclear ribonucleoprotein K OS=Bos taurus OX=9913 GN=HNRNPK PE=2 SV=1</t>
  </si>
  <si>
    <t>Q3T0S6</t>
  </si>
  <si>
    <t>Q148I8</t>
  </si>
  <si>
    <t>G3X701</t>
  </si>
  <si>
    <t>Uncharacterized protein OS=Bos taurus OX=9913 GN=LOC100300091 PE=3 SV=1</t>
  </si>
  <si>
    <t>G8JKZ8</t>
  </si>
  <si>
    <t>V5HJX3</t>
  </si>
  <si>
    <t>A0A0K8RP30</t>
  </si>
  <si>
    <t>Serotransferrin OS=Bos taurus OX=9913 GN=TF PE=1 SV=1</t>
  </si>
  <si>
    <t>Uncharacterized protein OS=Bos taurus OX=9913 GN=SERPINA3 PE=3 SV=1</t>
  </si>
  <si>
    <t>G8JKX6</t>
  </si>
  <si>
    <t>P02663</t>
  </si>
  <si>
    <t>Alpha-S2-casein OS=Bos taurus OX=9913 GN=CSN1S2 PE=1 SV=2</t>
  </si>
  <si>
    <t>Q0P5J4</t>
  </si>
  <si>
    <t>Keratin, type I cytoskeletal 25 OS=Bos taurus OX=9913 GN=KRT25 PE=2 SV=1</t>
  </si>
  <si>
    <t>Q28161</t>
  </si>
  <si>
    <t>Plakophilin-1 OS=Bos taurus OX=9913 GN=PKP1 PE=2 SV=1</t>
  </si>
  <si>
    <t>A0A077S9Q3</t>
  </si>
  <si>
    <t>Lysozyme OS=Bos taurus OX=9913 GN=LYZF1 PE=3 SV=1</t>
  </si>
  <si>
    <t>A0A0M4FJ17</t>
  </si>
  <si>
    <t>Rho GDP-dissociation inhibitor 2 OS=Bos taurus OX=9913 GN=ARHGDIB PE=2 SV=3</t>
  </si>
  <si>
    <t>A1XED1</t>
  </si>
  <si>
    <t>Thymus HYPOCHOLESTEROLEMIC factor (TPHF) (Superoxide dismutase) (SOD) (Fragments) OS=Bos taurus OX=9913 PE=4 SV=1</t>
  </si>
  <si>
    <t>P00735</t>
  </si>
  <si>
    <t>Collagen alpha-2(I) chain OS=Bos taurus OX=9913 GN=COL1A2 PE=1 SV=2</t>
  </si>
  <si>
    <t>Salivary protein Sal4 OS=Rhipicephalus annulatus OX=34611 PE=2 SV=1</t>
  </si>
  <si>
    <t>A6QPZ0</t>
  </si>
  <si>
    <t>CSTB protein OS=Bos taurus OX=9913 GN=CSTB PE=2 SV=1</t>
  </si>
  <si>
    <t>A7Z066</t>
  </si>
  <si>
    <t>Calnexin OS=Bos taurus OX=9913 GN=CANX PE=1 SV=1</t>
  </si>
  <si>
    <t>B0JYM5</t>
  </si>
  <si>
    <t>Tyrosine 3-monooxygenase/tryptophan 5-monooxygenase activation protein, theta polypeptide OS=Bos taurus OX=9913 GN=YWHAQ PE=2 SV=1</t>
  </si>
  <si>
    <t>B0JYN1</t>
  </si>
  <si>
    <t>Cathepsin L2 OS=Bos taurus OX=9913 GN=CTSL2 PE=2 SV=1</t>
  </si>
  <si>
    <t>Uncharacterized protein OS=Bos taurus OX=9913 GN=LOC104970284 PE=4 SV=1</t>
  </si>
  <si>
    <t>H9KUV3</t>
  </si>
  <si>
    <t>Uncharacterized protein OS=Bos taurus OX=9913 GN=LOC619131 PE=3 SV=1</t>
  </si>
  <si>
    <t>Cathelicidin 7 OS=Bos indicus x Bos taurus OX=30522 PE=3 SV=1</t>
  </si>
  <si>
    <t>Q9N138</t>
  </si>
  <si>
    <t>Tripartite motif containing 29 OS=Bos taurus OX=9913 GN=TRIM29 PE=4 SV=2</t>
  </si>
  <si>
    <t>E1BF59</t>
  </si>
  <si>
    <t>B9TUC3</t>
  </si>
  <si>
    <t>P63258</t>
  </si>
  <si>
    <t>Elastase, neutrophil expressed OS=Bos taurus OX=9913 GN=ELANE PE=1 SV=1</t>
  </si>
  <si>
    <t>Lymphocyte cytosolic protein 1 (L-plastin) OS=Bos taurus OX=9913 GN=LCP1 PE=2 SV=1</t>
  </si>
  <si>
    <t>Q3ZC87</t>
  </si>
  <si>
    <t>Pyruvate kinase (Fragment) OS=Bos taurus OX=9913 GN=PKM2 PE=2 SV=1</t>
  </si>
  <si>
    <t>6-phosphogluconate dehydrogenase, decarboxylating OS=Bos taurus OX=9913 GN=PGD PE=1 SV=2</t>
  </si>
  <si>
    <t>Placenta-specific 8 OS=Bos taurus OX=9913 GN=PLAC8 PE=2 SV=1</t>
  </si>
  <si>
    <t>Q5EA67</t>
  </si>
  <si>
    <t>14-3-3 protein epsilon OS=Bos taurus OX=9913 GN=YWHAE PE=1 SV=1</t>
  </si>
  <si>
    <t>P80311</t>
  </si>
  <si>
    <t>Peptidyl-prolyl cis-trans isomerase B OS=Bos taurus OX=9913 GN=PPIB PE=1 SV=4</t>
  </si>
  <si>
    <t>Q0VBW2</t>
  </si>
  <si>
    <t>F1MEZ5</t>
  </si>
  <si>
    <t>Uncharacterized protein OS=Bos taurus OX=9913 GN=GZMB PE=1 SV=1</t>
  </si>
  <si>
    <t>F1MHQ4</t>
  </si>
  <si>
    <t>Eukaryotic translation initiation factor 5A OS=Bos taurus OX=9913 GN=EIF5A2 PE=3 SV=2</t>
  </si>
  <si>
    <t>F1MPK1</t>
  </si>
  <si>
    <t>Plasminogen OS=Bos taurus OX=9913 GN=PLG PE=1 SV=2</t>
  </si>
  <si>
    <t>Uncharacterized protein OS=Bos taurus OX=9913 GN=KRT20 PE=3 SV=2</t>
  </si>
  <si>
    <t>F1MPU0</t>
  </si>
  <si>
    <t>Clathrin heavy chain OS=Bos taurus OX=9913 GN=CLTC PE=3 SV=2</t>
  </si>
  <si>
    <t>Hemopexin OS=Bos taurus OX=9913 GN=HPX PE=2 SV=1</t>
  </si>
  <si>
    <t>Q3T087</t>
  </si>
  <si>
    <t>60S ribosomal protein L11 OS=Bos taurus OX=9913 GN=RPL11 PE=2 SV=3</t>
  </si>
  <si>
    <t>Q3T0D0</t>
  </si>
  <si>
    <t>Q3SZV7</t>
  </si>
  <si>
    <t>Keratin 10 (Epidermolytic hyperkeratosis; keratosis palmaris et plantaris) OS=Bos taurus OX=9913 GN=KRT10 PE=2 SV=1</t>
  </si>
  <si>
    <t>G5E5H7</t>
  </si>
  <si>
    <t>Uncharacterized protein OS=Bos taurus OX=9913 GN=PAEP PE=3 SV=1</t>
  </si>
  <si>
    <t>A0JND2</t>
  </si>
  <si>
    <t>60S ribosomal protein L8 OS=Bos taurus OX=9913 GN=RPL8 PE=2 SV=3</t>
  </si>
  <si>
    <t>Q3T0U2</t>
  </si>
  <si>
    <t>G3N3D0</t>
  </si>
  <si>
    <t>Galectin OS=Bos taurus OX=9913 GN=LGALS7 PE=4 SV=1</t>
  </si>
  <si>
    <t>G3X6N3</t>
  </si>
  <si>
    <t>Tetraspanin OS=Bos taurus OX=9913 GN=CD9 PE=3 SV=1</t>
  </si>
  <si>
    <t>J7K1V4</t>
  </si>
  <si>
    <t>Lactoferrin OS=Bos indicus x Bos taurus OX=30522 PE=2 SV=1</t>
  </si>
  <si>
    <t>K4JDR8</t>
  </si>
  <si>
    <t>F1MM32</t>
  </si>
  <si>
    <t>Alpha-2-macroglobulin variant 5 OS=Bos taurus OX=9913 GN=A2M PE=2 SV=1</t>
  </si>
  <si>
    <t>K9MNT8</t>
  </si>
  <si>
    <t>Q2KJ64</t>
  </si>
  <si>
    <t>Resistin transcript variant 1 OS=Bos taurus OX=9913 GN=RETN PE=2 SV=1</t>
  </si>
  <si>
    <t>K9ZRL4</t>
  </si>
  <si>
    <t>Kappa-casein (Fragment) OS=Bos taurus OX=9913 GN=CSN3 PE=4 SV=1</t>
  </si>
  <si>
    <t>A0A140T897</t>
  </si>
  <si>
    <t>Serum albumin OS=Bos taurus OX=9913 GN=ALB PE=3 SV=1</t>
  </si>
  <si>
    <t>A5PJE3</t>
  </si>
  <si>
    <t>RPL7 (Fragment) OS=Bos taurus OX=9913 PE=2 SV=1</t>
  </si>
  <si>
    <t>A4IFQ6</t>
  </si>
  <si>
    <t>CALML5 protein OS=Bos taurus OX=9913 GN=CALML5 PE=1 SV=1</t>
  </si>
  <si>
    <t>A5D7E8</t>
  </si>
  <si>
    <t>Prothrombin OS=Bos taurus OX=9913 GN=F2 PE=1 SV=2</t>
  </si>
  <si>
    <t>P02453</t>
  </si>
  <si>
    <t>CALR protein OS=Bos taurus OX=9913 GN=CALR PE=2 SV=1</t>
  </si>
  <si>
    <t>A5PJT7</t>
  </si>
  <si>
    <t>Q08E14</t>
  </si>
  <si>
    <t>ECM1 protein OS=Bos taurus OX=9913 GN=ECM1 PE=2 SV=1</t>
  </si>
  <si>
    <t>A6H6Y0</t>
  </si>
  <si>
    <t>HNRNPD protein OS=Bos taurus OX=9913 GN=HNRNPD PE=1 SV=1</t>
  </si>
  <si>
    <t>A6QLZ3</t>
  </si>
  <si>
    <t>ARSB protein OS=Bos taurus OX=9913 GN=ARSB PE=2 SV=1</t>
  </si>
  <si>
    <t>G5E5I6</t>
  </si>
  <si>
    <t>G3MZ71</t>
  </si>
  <si>
    <t>Keratin 2 OS=Bos taurus OX=9913 GN=KRT2 PE=1 SV=1</t>
  </si>
  <si>
    <t>G3X6S5</t>
  </si>
  <si>
    <t>SH3 domain-binding glutamic acid-rich-like protein 3 OS=Bos taurus OX=9913 GN=SH3BGRL3 PE=4 SV=1</t>
  </si>
  <si>
    <t>Q32S29</t>
  </si>
  <si>
    <t>Histone H2B OS=Bos taurus OX=9913 GN=H2B PE=3 SV=1</t>
  </si>
  <si>
    <t>Q148J4</t>
  </si>
  <si>
    <t>RAB2A, member RAS oncogene family OS=Bos taurus OX=9913 GN=RAB2A PE=2 SV=1</t>
  </si>
  <si>
    <t>Q3SZZ9</t>
  </si>
  <si>
    <t>FGG protein OS=Bos taurus OX=9913 GN=FGG PE=2 SV=1</t>
  </si>
  <si>
    <t>E1BCN3</t>
  </si>
  <si>
    <t>A6QNX5</t>
  </si>
  <si>
    <t>G3MXE3</t>
  </si>
  <si>
    <t>Androgen binding protein beta-like precursor OS=Bos taurus OX=9913 GN=LOC785756 PE=4 SV=1</t>
  </si>
  <si>
    <t>G3MXK8</t>
  </si>
  <si>
    <t>Uncharacterized protein OS=Bos taurus OX=9913 PE=4 SV=1</t>
  </si>
  <si>
    <t>Proteinase 3 OS=Bos taurus OX=9913 GN=PRTN3 PE=1 SV=1</t>
  </si>
  <si>
    <t>G3MYU2</t>
  </si>
  <si>
    <t>Keratin 77 OS=Bos taurus OX=9913 GN=KRT77 PE=1 SV=1</t>
  </si>
  <si>
    <t>G3N0K3</t>
  </si>
  <si>
    <t>Inter-alpha (Globulin) inhibitor H4 (Plasma Kallikrein-sensitive glycoprotein) OS=Bos taurus OX=9913 GN=ITIH4 PE=2 SV=1</t>
  </si>
  <si>
    <t>Q5J801</t>
  </si>
  <si>
    <t>Endopin 2B OS=Bos taurus OX=9913 PE=2 SV=1</t>
  </si>
  <si>
    <t>Q687I9</t>
  </si>
  <si>
    <t>Cornifelin OS=Bos taurus OX=9913 GN=CNFN PE=3 SV=1</t>
  </si>
  <si>
    <t>Q0VC36</t>
  </si>
  <si>
    <t>14-3-3 protein sigma OS=Bos taurus OX=9913 GN=SFN PE=2 SV=1</t>
  </si>
  <si>
    <t>Q0VCX2</t>
  </si>
  <si>
    <t>Fatty acid-binding protein, adipocyte OS=Bos taurus OX=9913 GN=FABP4 PE=3 SV=2</t>
  </si>
  <si>
    <t>F1MLB8</t>
  </si>
  <si>
    <t>ATP synthase subunit alpha OS=Bos taurus OX=9913 GN=ATP5F1A PE=1 SV=1</t>
  </si>
  <si>
    <t>Endoplasmic reticulum chaperone BiP OS=Bos taurus OX=9913 GN=HSPA5 PE=2 SV=1</t>
  </si>
  <si>
    <t>Moesin OS=Bos taurus OX=9913 GN=MSN PE=2 SV=3</t>
  </si>
  <si>
    <t>Q3MHN5</t>
  </si>
  <si>
    <t>Vitamin D-binding protein OS=Bos taurus OX=9913 GN=GC PE=2 SV=1</t>
  </si>
  <si>
    <t>V6F9A2</t>
  </si>
  <si>
    <t>Apolipoprotein A-I preproprotein OS=Bos taurus OX=9913 GN=APOA1 PE=3 SV=1</t>
  </si>
  <si>
    <t>X5F5B4</t>
  </si>
  <si>
    <t>Serpin B4-like protein OS=Bos taurus OX=9913 PE=2 SV=1</t>
  </si>
  <si>
    <t>Keratin, type II cytoskeletal 80 OS=Bos taurus OX=9913 GN=KRT80 PE=2 SV=1</t>
  </si>
  <si>
    <t>P02662</t>
  </si>
  <si>
    <t>Alpha-S1-casein OS=Bos taurus OX=9913 GN=CSN1S1 PE=1 SV=2</t>
  </si>
  <si>
    <t>60S ribosomal protein L14 OS=Bos taurus OX=9913 GN=RPL14 PE=2 SV=3</t>
  </si>
  <si>
    <t>Q56JX8</t>
  </si>
  <si>
    <t>DEAD-box helicase 3, X-linked OS=Bos taurus OX=9913 GN=DDX3X PE=1 SV=1</t>
  </si>
  <si>
    <t>G8JKW7</t>
  </si>
  <si>
    <t>L-lactate dehydrogenase OS=Bos taurus OX=9913 GN=LDHB PE=2 SV=1</t>
  </si>
  <si>
    <t>Sulfhydryl oxidase OS=Bos taurus OX=9913 GN=QSOX1 PE=4 SV=2</t>
  </si>
  <si>
    <t>F1MQ37</t>
  </si>
  <si>
    <t>B0JYN9</t>
  </si>
  <si>
    <t>Phosphoglycerate kinase 1 OS=Bos taurus OX=9913 GN=PGK1 PE=2 SV=3</t>
  </si>
  <si>
    <t>Ras-related C3 botulinum toxin substrate 2 (Rho family, small GTP binding protein Rac2) OS=Bos taurus OX=9913 GN=RAC2 PE=2 SV=1</t>
  </si>
  <si>
    <t>Myosin heavy chain 9 OS=Bos taurus OX=9913 GN=MYH9 PE=1 SV=2</t>
  </si>
  <si>
    <t>F1MSZ6</t>
  </si>
  <si>
    <t>Heat shock 70kDa protein 1A OS=Bos indicus x Bos taurus OX=30522 GN=HSPA1A PE=2 SV=1</t>
  </si>
  <si>
    <t>M0QVY0</t>
  </si>
  <si>
    <t>Uncharacterized protein OS=Bos taurus OX=9913 GN=KRT6A PE=3 SV=1</t>
  </si>
  <si>
    <t>Fibrinogen alpha chain OS=Bos taurus OX=9913 GN=FGA PE=2 SV=1</t>
  </si>
  <si>
    <t>D4QBB3</t>
  </si>
  <si>
    <t>O02717</t>
  </si>
  <si>
    <t>Non-muscle myosin heavy chain (Fragment) OS=Bos taurus OX=9913 PE=2 SV=2</t>
  </si>
  <si>
    <t>Protein disulfide-isomerase OS=Bos taurus OX=9913 GN=PDIA3 PE=2 SV=1</t>
  </si>
  <si>
    <t>A5D7J6</t>
  </si>
  <si>
    <t>Hemoglobin beta OS=Bos taurus OX=9913 GN=HBB PE=3 SV=1</t>
  </si>
  <si>
    <t>F1MAV0</t>
  </si>
  <si>
    <t>Fibrinogen beta chain OS=Bos taurus OX=9913 GN=FGB PE=4 SV=2</t>
  </si>
  <si>
    <t>F1MFW9</t>
  </si>
  <si>
    <t>Keratin 24 OS=Bos taurus OX=9913 GN=KRT24 PE=3 SV=2</t>
  </si>
  <si>
    <t>Immunoglobulin light chain, lambda gene cluster OS=Bos taurus OX=9913 GN=IGL@ PE=2 SV=1</t>
  </si>
  <si>
    <t>Q3SX33</t>
  </si>
  <si>
    <t>Thy-1 cell surface antigen OS=Bos taurus OX=9913 GN=THY1 PE=1 SV=1</t>
  </si>
  <si>
    <t>Q3T101</t>
  </si>
  <si>
    <t>IGL@ protein OS=Bos taurus OX=9913 GN=IGL@ PE=1 SV=1</t>
  </si>
  <si>
    <t>Q3ZBS7</t>
  </si>
  <si>
    <t>Vitronectin OS=Bos taurus OX=9913 GN=VTN PE=1 SV=1</t>
  </si>
  <si>
    <t>Q3ZC00</t>
  </si>
  <si>
    <t>F6RP72</t>
  </si>
  <si>
    <t>Tubulin alpha chain OS=Bos taurus OX=9913 GN=LOC100295712 PE=3 SV=1</t>
  </si>
  <si>
    <t>G3MWP1</t>
  </si>
  <si>
    <t>Histone cluster 1 H1 family member e OS=Bos taurus OX=9913 GN=HIST1H1E PE=3 SV=1</t>
  </si>
  <si>
    <t>MGC140461 protein OS=Bos taurus OX=9913 GN=MGC140461 PE=2 SV=1</t>
  </si>
  <si>
    <t>A4IFU0</t>
  </si>
  <si>
    <t>SERPINB5 protein OS=Bos taurus OX=9913 GN=SERPINB5 PE=1 SV=1</t>
  </si>
  <si>
    <t>PRG3 protein OS=Bos taurus OX=9913 GN=PRG3 PE=2 SV=1</t>
  </si>
  <si>
    <t>Collagen type VI alpha 1 chain OS=Bos taurus OX=9913 GN=COL6A1 PE=1 SV=1</t>
  </si>
  <si>
    <t>E1BJP1</t>
  </si>
  <si>
    <t>40S ribosomal protein S4 OS=Bos taurus OX=9913 PE=3 SV=1</t>
  </si>
  <si>
    <t>G3N0S9</t>
  </si>
  <si>
    <t>Uncharacterized protein OS=Bos taurus OX=9913 GN=LOC515150 PE=4 SV=1</t>
  </si>
  <si>
    <t>G3N0V0</t>
  </si>
  <si>
    <t>Uncharacterized protein OS=Bos taurus OX=9913 PE=1 SV=1</t>
  </si>
  <si>
    <t>G3N0V2</t>
  </si>
  <si>
    <t>Purine nucleoside phosphorylase OS=Bos taurus OX=9913 GN=EDIP PE=2 SV=1</t>
  </si>
  <si>
    <t>Keratin 1 OS=Bos taurus OX=9913 GN=KRT1 PE=1 SV=1</t>
  </si>
  <si>
    <t>G3N2H4</t>
  </si>
  <si>
    <t>Azurocidin 1 OS=Bos taurus OX=9913 GN=AZU1 PE=1 SV=1</t>
  </si>
  <si>
    <t>Q71UA5</t>
  </si>
  <si>
    <t>Q2HJ49</t>
  </si>
  <si>
    <t>Neutrophil beta-defensin 12 (Fragment) OS=Bos taurus OX=9913 GN=NBD12 PE=4 SV=1</t>
  </si>
  <si>
    <t>Q862H7</t>
  </si>
  <si>
    <t>Protein S100 (Fragment) OS=Bos taurus OX=9913 GN=S100A11 PE=2 SV=1</t>
  </si>
  <si>
    <t>Q9BGI4</t>
  </si>
  <si>
    <t>Peroxiredoxin 1 OS=Bos taurus OX=9913 PE=2 SV=1</t>
  </si>
  <si>
    <t>Fructose-bisphosphate aldolase OS=Bos taurus OX=9913 GN=ALDOA PE=1 SV=1</t>
  </si>
  <si>
    <t>B</t>
  </si>
  <si>
    <t>A6QNZ7</t>
  </si>
  <si>
    <t>Transaldolase OS=Bos taurus OX=9913 GN=TALDO1 PE=1 SV=1</t>
  </si>
  <si>
    <t>G5E5T5</t>
  </si>
  <si>
    <t>G5E604</t>
  </si>
  <si>
    <t>G5E631</t>
  </si>
  <si>
    <t>Voltage-dependent anion-selective channel protein 1 OS=Bos taurus OX=9913 GN=VDAC1 PE=1 SV=2</t>
  </si>
  <si>
    <t>F1MIW8</t>
  </si>
  <si>
    <t>Desmoglein-1 OS=Bos taurus OX=9913 GN=DSG1 PE=4 SV=2</t>
  </si>
  <si>
    <t>Collagen type VI alpha 2 chain OS=Bos taurus OX=9913 GN=COL6A2 PE=1 SV=2</t>
  </si>
  <si>
    <t>Alpha-2-HS-glycoprotein OS=Bos taurus OX=9913 GN=AHSG PE=2 SV=1</t>
  </si>
  <si>
    <t>Eukaryotic initiation factor 4A-I OS=Bos taurus OX=9913 GN=EIF4A1 PE=2 SV=1</t>
  </si>
  <si>
    <t>Antithrombin-III OS=Bos taurus OX=9913 GN=SERPINC1 PE=3 SV=1</t>
  </si>
  <si>
    <t>F1MUY2</t>
  </si>
  <si>
    <t>Uncharacterized protein OS=Bos taurus OX=9913 GN=KRT6B PE=1 SV=1</t>
  </si>
  <si>
    <t>F1MUZ9</t>
  </si>
  <si>
    <t>60 kDa heat shock protein, mitochondrial OS=Bos taurus OX=9913 GN=HSPD1 PE=1 SV=1</t>
  </si>
  <si>
    <t>B9TUC9</t>
  </si>
  <si>
    <t>Cathelicidin 7 OS=Bos taurus OX=9913 PE=3 SV=1</t>
  </si>
  <si>
    <t>B9UKL8</t>
  </si>
  <si>
    <t>Cathelicidin 5 OS=Bos taurus OX=9913 GN=CATHL5 PE=3 SV=1</t>
  </si>
  <si>
    <t>B9UKM3</t>
  </si>
  <si>
    <t>M5FJW2</t>
  </si>
  <si>
    <t>40S ribosomal protein S2 OS=Bos taurus OX=9913 GN=RPS2 PE=3 SV=1</t>
  </si>
  <si>
    <t>F1MVJ8</t>
  </si>
  <si>
    <t>Olfactomedin 4 OS=Bos taurus OX=9913 GN=OLFM4 PE=4 SV=1</t>
  </si>
  <si>
    <t>F1MZ96</t>
  </si>
  <si>
    <t>Q0P5K6</t>
  </si>
  <si>
    <t>Corneodesmosin OS=Bos taurus OX=9913 GN=CDSN PE=2 SV=1</t>
  </si>
  <si>
    <t>Q17QL7</t>
  </si>
  <si>
    <t>KRT15 protein OS=Bos taurus OX=9913 GN=KRT15 PE=1 SV=2</t>
  </si>
  <si>
    <t>Q1JPK9</t>
  </si>
  <si>
    <t>Actin related protein 2/3 complex subunit 1B (Fragment) OS=Bos taurus OX=9913 GN=ARPC1B PE=2 SV=1</t>
  </si>
  <si>
    <t>Q1RMN8</t>
  </si>
  <si>
    <t>Integrin alpha M OS=Bos taurus OX=9913 GN=ITGAM PE=2 SV=1</t>
  </si>
  <si>
    <t>Q2KJ75</t>
  </si>
  <si>
    <t>Plastin 3 (T isoform) OS=Bos taurus OX=9913 GN=PLS3 PE=2 SV=1</t>
  </si>
  <si>
    <t>F1N650</t>
  </si>
  <si>
    <t>Annexin OS=Bos taurus OX=9913 GN=ANXA1 PE=3 SV=1</t>
  </si>
  <si>
    <t>F2Z4I6</t>
  </si>
  <si>
    <t>Histone H2A OS=Bos taurus OX=9913 GN=HIST2H2AC PE=3 SV=1</t>
  </si>
  <si>
    <t>Heterogeneous nuclear ribonucleoprotein H OS=Bos taurus OX=9913 GN=HNRNPH1 PE=1 SV=2</t>
  </si>
  <si>
    <t>G3MWV5</t>
  </si>
  <si>
    <t>E1BHJ0</t>
  </si>
  <si>
    <t>Profilin OS=Bos taurus OX=9913 PE=3 SV=1</t>
  </si>
  <si>
    <t>E1BI98</t>
  </si>
  <si>
    <t>Protein S100-A12 OS=Bos taurus OX=9913 GN=S100A12 PE=1 SV=3</t>
  </si>
  <si>
    <t>P81187</t>
  </si>
  <si>
    <t>Complement factor B OS=Bos taurus OX=9913 GN=CFB PE=1 SV=2</t>
  </si>
  <si>
    <t>A4IF76</t>
  </si>
  <si>
    <t>Uncharacterized protein OS=Bos taurus OX=9913 GN=LOC513329 PE=3 SV=1</t>
  </si>
  <si>
    <t>E1BKA1</t>
  </si>
  <si>
    <t>Protein S100 OS=Bos taurus OX=9913 GN=LOC786350 PE=1 SV=2</t>
  </si>
  <si>
    <t>E1BKT9</t>
  </si>
  <si>
    <t>Desmoplakin OS=Bos taurus OX=9913 GN=DSP PE=1 SV=1</t>
  </si>
  <si>
    <t>E1BM91</t>
  </si>
  <si>
    <t>Complement component 4 binding protein, alpha chain OS=Bos taurus OX=9913 GN=C4BPA PE=2 SV=1</t>
  </si>
  <si>
    <t>A5PJH7</t>
  </si>
  <si>
    <t>LOC788112 protein OS=Bos taurus OX=9913 GN=LOC788112 PE=1 SV=1</t>
  </si>
  <si>
    <t>Desmoglein 3 OS=Bos taurus OX=9913 GN=DSG3 PE=4 SV=1</t>
  </si>
  <si>
    <t>F1MB08</t>
  </si>
  <si>
    <t>Alpha-enolase OS=Bos taurus OX=9913 GN=ENO1 PE=3 SV=1</t>
  </si>
  <si>
    <t>F1MC11</t>
  </si>
  <si>
    <t>G3X748</t>
  </si>
  <si>
    <t>POF1B, actin binding protein OS=Bos taurus OX=9913 GN=POF1B PE=4 SV=1</t>
  </si>
  <si>
    <t>G3X757</t>
  </si>
  <si>
    <t>Transitional endoplasmic reticulum ATPase OS=Bos taurus OX=9913 GN=VCP PE=3 SV=1</t>
  </si>
  <si>
    <t>G3X7J1</t>
  </si>
  <si>
    <t>Non-specific cytotoxic cell receptor protein 1 homolog (zebrafish) OS=Bos taurus OX=9913 GN=NCCRP1 PE=4 SV=1</t>
  </si>
  <si>
    <t>G5E502</t>
  </si>
  <si>
    <t>A6QLL8</t>
  </si>
  <si>
    <t>Matrix metalloproteinase-9 OS=Bos taurus OX=9913 GN=MMP9 PE=3 SV=1</t>
  </si>
  <si>
    <t>F1MIC8</t>
  </si>
  <si>
    <t>Protein-glutamine gamma-glutamyltransferase E OS=Bos taurus OX=9913 GN=TGM3 PE=4 SV=2</t>
  </si>
  <si>
    <t>F1MIN1</t>
  </si>
  <si>
    <t>Gelsolin OS=Bos taurus OX=9913 GN=GSN PE=4 SV=1</t>
  </si>
  <si>
    <t>F1MKE7</t>
  </si>
  <si>
    <t>Uncharacterized protein OS=Bos taurus OX=9913 GN=KRT6C PE=3 SV=2</t>
  </si>
  <si>
    <t>F1MKG2</t>
  </si>
  <si>
    <t>Elongation factor 2 OS=Bos taurus OX=9913 GN=EEF2 PE=2 SV=3</t>
  </si>
  <si>
    <t>Q3SZ54</t>
  </si>
  <si>
    <t>B0JYN6</t>
  </si>
  <si>
    <t>Troponin T, fast skeletal muscle (Fragment) OS=Rhipicephalus appendiculatus OX=34631 PE=4 SV=1</t>
  </si>
  <si>
    <t>A0A131ZB56</t>
  </si>
  <si>
    <t>Q3T0P6</t>
  </si>
  <si>
    <t>Q3T0Y5</t>
  </si>
  <si>
    <t>B5T254</t>
  </si>
  <si>
    <t>BOBOX</t>
  </si>
  <si>
    <t>Peptidoglycan-recognition protein OS=Bos indicus x Bos taurus OX=30522 GN=PGLYRP1 PE=3 SV=1</t>
  </si>
  <si>
    <t>B9TUB7</t>
  </si>
  <si>
    <t>Cathelicidin 2 (Fragment) OS=Bos indicus x Bos taurus OX=30522 PE=3 SV=1</t>
  </si>
  <si>
    <t>Q3ZBD7</t>
  </si>
  <si>
    <t>Glucose-6-phosphate isomerase OS=Bos taurus OX=9913 GN=GPI PE=2 SV=4</t>
  </si>
  <si>
    <t>Q5E956</t>
  </si>
  <si>
    <t>Triosephosphate isomerase OS=Bos taurus OX=9913 GN=TPI1 PE=2 SV=3</t>
  </si>
  <si>
    <t>Q5E9B7</t>
  </si>
  <si>
    <t>Cathelicidin 6 OS=Bos indicus x Bos taurus OX=30522 GN=CATHL6 PE=3 SV=1</t>
  </si>
  <si>
    <t>D4QBB4</t>
  </si>
  <si>
    <t>Globin A1 OS=Bos taurus OX=9913 GN=HBB PE=3 SV=1</t>
  </si>
  <si>
    <t>F1N076</t>
  </si>
  <si>
    <t>Ceruloplasmin OS=Bos taurus OX=9913 GN=CP PE=1 SV=2</t>
  </si>
  <si>
    <t>F1N169</t>
  </si>
  <si>
    <t>Filamin A OS=Bos taurus OX=9913 GN=FLNA PE=1 SV=2</t>
  </si>
  <si>
    <t>F1N2R1</t>
  </si>
  <si>
    <t>Stomatin OS=Bos taurus OX=9913 GN=STOM PE=1 SV=2</t>
  </si>
  <si>
    <t>F1N3M0</t>
  </si>
  <si>
    <t>Desmocollin-1 OS=Bos taurus OX=9913 GN=DSC1 PE=4 SV=1</t>
  </si>
  <si>
    <t>F1N5L6</t>
  </si>
  <si>
    <t>Q24LN2</t>
  </si>
  <si>
    <t>Uncharacterized protein OS=Bos taurus OX=9913 GN=LOC505658 PE=3 SV=2</t>
  </si>
  <si>
    <t>E1BF20</t>
  </si>
  <si>
    <t>CD177 molecule OS=Bos taurus OX=9913 GN=CD177 PE=1 SV=2</t>
  </si>
  <si>
    <t>E1BH06</t>
  </si>
  <si>
    <t>Uncharacterized protein OS=Bos taurus OX=9913 GN=LOC617696 PE=1 SV=2</t>
  </si>
  <si>
    <t>E1BHA5</t>
  </si>
  <si>
    <t>Globin C1 OS=Bos taurus OX=9913 GN=GLNC1 PE=3 SV=1</t>
  </si>
  <si>
    <t>A4FV69</t>
  </si>
  <si>
    <t>14-3-3 protein beta/alpha OS=Bos taurus OX=9913 GN=YWHAB PE=3 SV=1</t>
  </si>
  <si>
    <t>A0A1K0FUD3</t>
  </si>
  <si>
    <t>A</t>
  </si>
  <si>
    <t>S100A8 protein OS=Bos taurus x Bos indicus OX=30523 GN=S100A8 PE=3 SV=1</t>
  </si>
  <si>
    <t>I6XM79</t>
  </si>
  <si>
    <t>P81287</t>
  </si>
  <si>
    <t>Annexin A5 OS=Bos taurus OX=9913 GN=ANXA5 PE=1 SV=3</t>
  </si>
  <si>
    <t>P81947</t>
  </si>
  <si>
    <t>A4ZZF8</t>
  </si>
  <si>
    <t>Alpha-actinin 1 OS=Bos taurus OX=9913 GN=ACTN1 PE=2 SV=1</t>
  </si>
  <si>
    <t>A5D7M6</t>
  </si>
  <si>
    <t>KRT5 protein OS=Bos taurus OX=9913 GN=KRT5 PE=2 SV=1</t>
  </si>
  <si>
    <t>A5D9D2</t>
  </si>
  <si>
    <t>Keratin, type II cytoskeletal 75 OS=Bos taurus OX=9913 GN=KRT75 PE=2 SV=1</t>
  </si>
  <si>
    <t>Q0VCM4</t>
  </si>
  <si>
    <t>Glycogen phosphorylase, liver form OS=Bos taurus OX=9913 GN=PYGL PE=2 SV=1</t>
  </si>
  <si>
    <t>Q148H7</t>
  </si>
  <si>
    <t>A5PJY9</t>
  </si>
  <si>
    <t>CPNE3 protein OS=Bos taurus OX=9913 GN=CPNE3 PE=1 SV=1</t>
  </si>
  <si>
    <t>A6H7J6</t>
  </si>
  <si>
    <t>Keratin, type I cytoskeletal 14 OS=Bos taurus OX=9913 GN=KRT14 PE=1 SV=2</t>
  </si>
  <si>
    <t>F1MC48</t>
  </si>
  <si>
    <t>IQ motif containing GTPase activating protein 1 OS=Bos taurus OX=9913 GN=IQGAP1 PE=1 SV=2</t>
  </si>
  <si>
    <t>F1MD73</t>
  </si>
  <si>
    <t>F1MDN4</t>
  </si>
  <si>
    <t>60S acidic ribosomal protein P0 OS=Bos taurus OX=9913 GN=RPLP0 PE=3 SV=1</t>
  </si>
  <si>
    <t>Lysozyme OS=Bos taurus OX=9913 GN=LOC781146 PE=3 SV=1</t>
  </si>
  <si>
    <t>G5E513</t>
  </si>
  <si>
    <t>G5E5C8</t>
  </si>
  <si>
    <t>G protein subunit alpha i2 OS=Bos taurus OX=9913 GN=GNAI2 PE=2 SV=1</t>
  </si>
  <si>
    <t>A7Z014</t>
  </si>
  <si>
    <t>F1MJH1</t>
  </si>
  <si>
    <t>A7Z057</t>
  </si>
  <si>
    <t>14-3-3 protein gamma OS=Bos taurus OX=9913 GN=YWHAG PE=2 SV=1</t>
  </si>
  <si>
    <t>B0JYL8</t>
  </si>
  <si>
    <t>Cofilin 1 (Non-muscle) OS=Bos taurus OX=9913 GN=CFL1 PE=2 SV=1</t>
  </si>
  <si>
    <t>B0JYN3</t>
  </si>
  <si>
    <t>Q3SYU2</t>
  </si>
  <si>
    <t>A5D7D1</t>
  </si>
  <si>
    <t>Alpha-actinin-4 OS=Bos taurus OX=9913 GN=ACTN4 PE=2 SV=1</t>
  </si>
  <si>
    <t>A7MB62</t>
  </si>
  <si>
    <t>Uncharacterized protein OS=Amblyomma triste OX=251400 PE=2 SV=1</t>
  </si>
  <si>
    <t>A0A023GNX5</t>
  </si>
  <si>
    <t>P10096</t>
  </si>
  <si>
    <t>Annexin A2 OS=Bos taurus OX=9913 GN=ANXA2 PE=1 SV=2</t>
  </si>
  <si>
    <t>Carbonic anhydrase 2 OS=Bos taurus OX=9913 GN=CA2 PE=1 SV=3</t>
  </si>
  <si>
    <t>P04272</t>
  </si>
  <si>
    <t>Proteasome subunit alpha type-2 OS=Bos taurus OX=9913 GN=PSMA2 PE=1 SV=3</t>
  </si>
  <si>
    <t>Q3T169</t>
  </si>
  <si>
    <t>40S ribosomal protein S3 OS=Bos taurus OX=9913 GN=RPS3 PE=2 SV=1</t>
  </si>
  <si>
    <t>L-lactate dehydrogenase A chain OS=Bos taurus OX=9913 GN=LDHA PE=2 SV=2</t>
  </si>
  <si>
    <t>P31976</t>
  </si>
  <si>
    <t>Ezrin OS=Bos taurus OX=9913 GN=EZR PE=1 SV=2</t>
  </si>
  <si>
    <t>P32592</t>
  </si>
  <si>
    <t>Chloride intracellular channel protein 1 OS=Bos taurus OX=9913 GN=CLIC1 PE=2 SV=3</t>
  </si>
  <si>
    <t>Q5KR47</t>
  </si>
  <si>
    <t>E1B6Z6</t>
  </si>
  <si>
    <t>Lipocalin 2 OS=Bos taurus OX=9913 GN=LCN2 PE=1 SV=2</t>
  </si>
  <si>
    <t>E1B8B5</t>
  </si>
  <si>
    <t>Uncharacterized protein OS=Bos taurus OX=9913 PE=3 SV=2</t>
  </si>
  <si>
    <t>Desmocollin-3 OS=Bos taurus OX=9913 GN=DSC3 PE=4 SV=2</t>
  </si>
  <si>
    <t>E1B8N6</t>
  </si>
  <si>
    <t>Lamin B1 OS=Bos taurus OX=9913 GN=LMNB1 PE=1 SV=2</t>
  </si>
  <si>
    <t>E1BB91</t>
  </si>
  <si>
    <t>Collagen type VI alpha 3 chain OS=Bos taurus OX=9913 GN=COL6A3 PE=1 SV=1</t>
  </si>
  <si>
    <t>E1BEQ4</t>
  </si>
  <si>
    <t>Creatine kinase U-type, mitochondrial OS=Bos taurus OX=9913 GN=CKMT1 PE=2 SV=1</t>
  </si>
  <si>
    <t>A0A0F6QNP7</t>
  </si>
  <si>
    <t>E1BF48</t>
  </si>
  <si>
    <t>Complement component 3 OS=Bos taurus OX=9913 GN=C3 PE=2 SV=1</t>
  </si>
  <si>
    <t>A0A0M4MD57</t>
  </si>
  <si>
    <t>Haptoglobin OS=Bos taurus OX=9913 GN=HP PE=2 SV=1</t>
  </si>
  <si>
    <t>A0A140T894</t>
  </si>
  <si>
    <t>Uncharacterized protein (Fragment) OS=Rhipicephalus zambeziensis OX=60191 PE=4 SV=1</t>
  </si>
  <si>
    <t>A0A224YJ17</t>
  </si>
  <si>
    <t>Putative bitil peptide OS=Rhipicephalus pulchellus OX=72859 PE=2 SV=1</t>
  </si>
  <si>
    <t>L7LRS6</t>
  </si>
  <si>
    <t>Ubiquitin/ribosomal protein S27a fusion protein OS=Ixodes scapularis OX=6945 PE=2 SV=1</t>
  </si>
  <si>
    <t>Q4PM40</t>
  </si>
  <si>
    <t>Tubulin alpha-1B chain OS=Bos taurus OX=9913 PE=1 SV=2</t>
  </si>
  <si>
    <t>P81948</t>
  </si>
  <si>
    <t>Tubulin alpha-4A chain OS=Bos taurus OX=9913 GN=TUBA4A PE=1 SV=2</t>
  </si>
  <si>
    <t>Q08D91</t>
  </si>
  <si>
    <t>Tubulin beta chain OS=Amblyomma maculatum OX=34609 PE=2 SV=1</t>
  </si>
  <si>
    <t>G3MKF8</t>
  </si>
  <si>
    <t>Soluble epoxide hydrolase OS=Rhipicephalus zambeziensis OX=60191 PE=4 SV=1</t>
  </si>
  <si>
    <t>A0A224Z958</t>
  </si>
  <si>
    <t>A0A224YFD1</t>
  </si>
  <si>
    <t>Keratin, type II cytoskeletal 79 OS=Bos taurus OX=9913 GN=KRT79 PE=2 SV=1</t>
  </si>
  <si>
    <t>Q148J6</t>
  </si>
  <si>
    <t>Protein disulfide-isomerase OS=Bos taurus OX=9913 GN=P4HB PE=1 SV=1</t>
  </si>
  <si>
    <t>A6QLB7</t>
  </si>
  <si>
    <t>Adenylyl cyclase-associated protein OS=Bos taurus OX=9913 GN=CAP1 PE=1 SV=1</t>
  </si>
  <si>
    <t>F1MF56</t>
  </si>
  <si>
    <t>A6QPP2</t>
  </si>
  <si>
    <t>SERPIND1 protein OS=Bos taurus OX=9913 GN=SERPIND1 PE=2 SV=1</t>
  </si>
  <si>
    <t>A6QPT4</t>
  </si>
  <si>
    <t>MPO protein OS=Bos taurus OX=9913 GN=MPO PE=1 SV=1</t>
  </si>
  <si>
    <t>A7E3Q2</t>
  </si>
  <si>
    <t>Heat shock 70kDa protein 1A OS=Bos taurus OX=9913 GN=HSPA2 PE=2 SV=1</t>
  </si>
  <si>
    <t>A7MBH9</t>
  </si>
  <si>
    <t>Tubulin beta-5 chain OS=Bos taurus OX=9913 GN=TUBB5 PE=2 SV=1</t>
  </si>
  <si>
    <t>Q2KJF1</t>
  </si>
  <si>
    <t>TKT protein OS=Bos taurus OX=9913 GN=TKT PE=1 SV=1</t>
  </si>
  <si>
    <t>Alpha-1B-glycoprotein OS=Bos taurus OX=9913 GN=A1BG PE=1 SV=1</t>
  </si>
  <si>
    <t>Q3MHL4</t>
  </si>
  <si>
    <t>Adenosylhomocysteinase OS=Bos taurus OX=9913 GN=AHCY PE=2 SV=3</t>
  </si>
  <si>
    <t>Q3MHN2</t>
  </si>
  <si>
    <t>Complement component C9 OS=Bos taurus OX=9913 GN=C9 PE=2 SV=1</t>
  </si>
  <si>
    <t>P00921</t>
  </si>
  <si>
    <t>L7LTA8</t>
  </si>
  <si>
    <t>A0A224YEN6</t>
  </si>
  <si>
    <t>A0A224YCP1</t>
  </si>
  <si>
    <t>Glyceraldehyde-3-phosphate dehydrogenase OS=Bos taurus OX=9913 GN=GAPDH PE=1 SV=4</t>
  </si>
  <si>
    <t>P19858</t>
  </si>
  <si>
    <t>C</t>
  </si>
  <si>
    <t>Putative secreted peptide OS=Rhipicephalus pulchellus OX=72859 PE=2 SV=1</t>
  </si>
  <si>
    <t>L7MA95</t>
  </si>
  <si>
    <t>L7M8X8</t>
  </si>
  <si>
    <t>Histone H3 OS=Rhipicephalus pulchellus OX=72859 PE=2 SV=1</t>
  </si>
  <si>
    <t>L7LVH9</t>
  </si>
  <si>
    <t>L7LTJ2</t>
  </si>
  <si>
    <t>Transglutaminase/protease like protein OS=Rhipicephalus zambeziensis OX=60191 PE=4 SV=1</t>
  </si>
  <si>
    <t>A0A224Z8F0</t>
  </si>
  <si>
    <t>Integrin beta-2 OS=Bos taurus OX=9913 GN=ITGB2 PE=1 SV=1</t>
  </si>
  <si>
    <t>P33046</t>
  </si>
  <si>
    <t>Cathelicidin-4 OS=Bos taurus OX=9913 GN=CATHL4 PE=1 SV=1</t>
  </si>
  <si>
    <t>P34955</t>
  </si>
  <si>
    <t>Tropomyosin alpha-3 chain OS=Bos taurus OX=9913 GN=TPM3 PE=2 SV=1</t>
  </si>
  <si>
    <t>Q7SIH1</t>
  </si>
  <si>
    <t>Alpha-2-macroglobulin OS=Bos taurus OX=9913 GN=A2M PE=1 SV=2</t>
  </si>
  <si>
    <t>Q8SPJ1</t>
  </si>
  <si>
    <t>Coronin-1A OS=Bos taurus OX=9913 GN=CORO1A PE=1 SV=3</t>
  </si>
  <si>
    <t>Q9BGI1</t>
  </si>
  <si>
    <t>Peroxiredoxin-5, mitochondrial OS=Bos taurus OX=9913 GN=PRDX5 PE=2 SV=2</t>
  </si>
  <si>
    <t>Q9BGI3</t>
  </si>
  <si>
    <t>Peroxiredoxin-2 OS=Bos taurus OX=9913 GN=PRDX2 PE=2 SV=1</t>
  </si>
  <si>
    <t>Q9TTK8</t>
  </si>
  <si>
    <t>Peptidyl-prolyl cis-trans isomerase A OS=Bos taurus OX=9913 GN=PPIA PE=1 SV=2</t>
  </si>
  <si>
    <t>P63103</t>
  </si>
  <si>
    <t>Receptor of activated protein C kinase 1 OS=Bos taurus OX=9913 GN=RACK1 PE=2 SV=3</t>
  </si>
  <si>
    <t>P68103</t>
  </si>
  <si>
    <t>Elongation factor 1-alpha 1 OS=Bos taurus OX=9913 GN=EEF1A1 PE=1 SV=1</t>
  </si>
  <si>
    <t>P79105</t>
  </si>
  <si>
    <t>L7M1K6</t>
  </si>
  <si>
    <t>E</t>
  </si>
  <si>
    <t>Putative monotil peptide OS=Rhipicephalus pulchellus OX=72859 PE=2 SV=1</t>
  </si>
  <si>
    <t>L7LTS4</t>
  </si>
  <si>
    <t>Peptidoglycan-recognition protein OS=Rhipicephalus appendiculatus OX=34631 PE=3 SV=1</t>
  </si>
  <si>
    <t>A0A131YG55</t>
  </si>
  <si>
    <t>Uncharacterized protein OS=Amblyomma maculatum OX=34609 PE=2 SV=1</t>
  </si>
  <si>
    <t>G3MLM7</t>
  </si>
  <si>
    <t>Gluzincin OS=Rhipicephalus zambeziensis OX=60191 PE=4 SV=1</t>
  </si>
  <si>
    <t>A0A224YD77</t>
  </si>
  <si>
    <t>A0A224Y3Z8</t>
  </si>
  <si>
    <t>Pancreatic trypsin inhibitor OS=Rhipicephalus zambeziensis OX=60191 PE=4 SV=1</t>
  </si>
  <si>
    <t>A0A224Y271</t>
  </si>
  <si>
    <t>TIL domain containing protein (Fragment) OS=Rhipicephalus appendiculatus OX=34631 PE=4 SV=1</t>
  </si>
  <si>
    <t>A0A131ZB80</t>
  </si>
  <si>
    <t>A0A224YB54</t>
  </si>
  <si>
    <t>Aminopeptidase N OS=Rhipicephalus appendiculatus OX=34631 PE=4 SV=1</t>
  </si>
  <si>
    <t>A0A131YLU7</t>
  </si>
  <si>
    <t>Actin-related protein 2/3 complex subunit 4 OS=Bos taurus OX=9913 GN=ARPC4 PE=1 SV=3</t>
  </si>
  <si>
    <t>Q1JPB0</t>
  </si>
  <si>
    <t>Leukocyte elastase inhibitor OS=Bos taurus OX=9913 GN=SERPINB1 PE=2 SV=2</t>
  </si>
  <si>
    <t>Complement factor H OS=Bos taurus OX=9913 GN=CFH PE=1 SV=3</t>
  </si>
  <si>
    <t>Q28133</t>
  </si>
  <si>
    <t>Allergen Bos d 2 OS=Bos taurus OX=9913 PE=1 SV=1</t>
  </si>
  <si>
    <t>Q2HJ60</t>
  </si>
  <si>
    <t>Heterogeneous nuclear ribonucleoproteins A2/B1 OS=Bos taurus OX=9913 GN=HNRNPA2B1 PE=2 SV=1</t>
  </si>
  <si>
    <t>Q2KJD0</t>
  </si>
  <si>
    <t>Fold change C2 / C1</t>
  </si>
  <si>
    <t>Mean 3</t>
  </si>
  <si>
    <t>Mean 2</t>
  </si>
  <si>
    <t>Mean 1</t>
  </si>
  <si>
    <t>t-value</t>
  </si>
  <si>
    <t>Keratin, type I cytoskeletal 17 OS=Bos taurus OX=9913 GN=KRT17 PE=2 SV=1</t>
  </si>
  <si>
    <t>Myosin heavy chain 6/7 OS=Rhipicephalus zambeziensis OX=60191 PE=3 SV=1</t>
  </si>
  <si>
    <t>A0A224YU86</t>
  </si>
  <si>
    <t>Actin-related protein 2 OS=Bos taurus OX=9913 GN=ACTR2 PE=1 SV=1</t>
  </si>
  <si>
    <t>Putative group ii salivary lipocalin OS=Rhipicephalus pulchellus OX=72859 PE=2 SV=1</t>
  </si>
  <si>
    <t>A0A224YTI7</t>
  </si>
  <si>
    <t>Putative bilaris (Fragment) OS=Rhipicephalus pulchellus OX=72859 PE=2 SV=1</t>
  </si>
  <si>
    <t>L7ME64</t>
  </si>
  <si>
    <t>Cytochrome P450, putative OS=Ixodes scapularis OX=6945 GN=8034380 PE=4 SV=1</t>
  </si>
  <si>
    <t>IXOSC</t>
  </si>
  <si>
    <t>B7Q181</t>
  </si>
  <si>
    <t>A0A224YEQ4</t>
  </si>
  <si>
    <t>Secondary cement production I</t>
  </si>
  <si>
    <t>Description</t>
    <phoneticPr fontId="17" type="noConversion"/>
  </si>
  <si>
    <t>Putative mitochondrial adp/atp carrier OS=Amblyomma cajennense OX=34607 PE=2 SV=1</t>
  </si>
  <si>
    <t>A0A023FHD0</t>
  </si>
  <si>
    <t>A0A224YTB6</t>
  </si>
  <si>
    <t>Glycine rich superfamily member (Fragment) OS=Rhipicephalus zambeziensis OX=60191 PE=4 SV=1</t>
  </si>
  <si>
    <t>A0A224YEB4</t>
  </si>
  <si>
    <t>TIL domain containing protein OS=Rhipicephalus zambeziensis OX=60191 PE=4 SV=1</t>
  </si>
  <si>
    <t>A0A224YR78</t>
  </si>
  <si>
    <t>Alpha-1-antiproteinase OS=Bos taurus OX=9913 GN=SERPINA1 PE=1 SV=1</t>
  </si>
  <si>
    <t>P40673</t>
  </si>
  <si>
    <t>High mobility group protein B2 OS=Bos taurus OX=9913 GN=HMGB2 PE=1 SV=3</t>
  </si>
  <si>
    <t>Junction plakoglobin OS=Bos taurus OX=9913 GN=JUP PE=2 SV=1</t>
  </si>
  <si>
    <t>Q92176</t>
  </si>
  <si>
    <t>P55052</t>
  </si>
  <si>
    <t>Fatty acid-binding protein, epidermal OS=Bos taurus OX=9913 GN=FABP5 PE=1 SV=4</t>
  </si>
  <si>
    <t>P60661</t>
  </si>
  <si>
    <t>Myosin light polypeptide 6 OS=Bos taurus OX=9913 GN=MYL6 PE=2 SV=2</t>
  </si>
  <si>
    <t>P62935</t>
  </si>
  <si>
    <t>A0A131YF72</t>
  </si>
  <si>
    <t>14-3-3 protein zeta/delta OS=Bos taurus OX=9913 GN=YWHAZ PE=1 SV=1</t>
  </si>
  <si>
    <t>P63243</t>
  </si>
  <si>
    <t>Hemelipoprotein HeLp 2 (Fragment) OS=Rhipicephalus microplus OX=6941 PE=4 SV=1</t>
  </si>
  <si>
    <t>A0A034WXN6</t>
  </si>
  <si>
    <t>Histone H4 OS=Ixodes scapularis OX=6945 GN=8030709 PE=2 SV=1</t>
  </si>
  <si>
    <t>Q4PM69</t>
  </si>
  <si>
    <t>Putative glycine rich protein (Fragment) OS=Rhipicephalus pulchellus OX=72859 PE=2 SV=1</t>
  </si>
  <si>
    <t>L7MDN1</t>
  </si>
  <si>
    <t>A0A034WWS7</t>
  </si>
  <si>
    <t>Secreted cement protein 2 (Fragment) OS=Rhipicephalus microplus OX=6941 PE=4 SV=1</t>
  </si>
  <si>
    <t>Secondary cement production II</t>
  </si>
  <si>
    <t>B</t>
    <phoneticPr fontId="17" type="noConversion"/>
  </si>
  <si>
    <t>B</t>
    <phoneticPr fontId="17" type="noConversion"/>
  </si>
  <si>
    <t>G</t>
    <phoneticPr fontId="17" type="noConversion"/>
  </si>
  <si>
    <t>D</t>
    <phoneticPr fontId="17" type="noConversion"/>
  </si>
  <si>
    <t>D</t>
    <phoneticPr fontId="17" type="noConversion"/>
  </si>
  <si>
    <t>E</t>
    <phoneticPr fontId="17" type="noConversion"/>
  </si>
  <si>
    <t>E</t>
    <phoneticPr fontId="17" type="noConversion"/>
  </si>
  <si>
    <t>F</t>
    <phoneticPr fontId="17" type="noConversion"/>
  </si>
  <si>
    <t>F</t>
    <phoneticPr fontId="17" type="noConversion"/>
  </si>
  <si>
    <t>G</t>
    <phoneticPr fontId="17" type="noConversion"/>
  </si>
  <si>
    <t>G</t>
    <phoneticPr fontId="17" type="noConversion"/>
  </si>
  <si>
    <t>G</t>
    <phoneticPr fontId="17" type="noConversion"/>
  </si>
  <si>
    <t>C</t>
    <phoneticPr fontId="17" type="noConversion"/>
  </si>
  <si>
    <t>C</t>
    <phoneticPr fontId="17" type="noConversion"/>
  </si>
  <si>
    <t>A</t>
    <phoneticPr fontId="17" type="noConversion"/>
  </si>
  <si>
    <t>B</t>
    <phoneticPr fontId="17" type="noConversion"/>
  </si>
  <si>
    <t>B</t>
    <phoneticPr fontId="17" type="noConversion"/>
  </si>
  <si>
    <r>
      <t>Secondary cement prod</t>
    </r>
    <r>
      <rPr>
        <sz val="11"/>
        <color indexed="8"/>
        <rFont val="Calibri"/>
        <family val="2"/>
      </rPr>
      <t>uction II</t>
    </r>
    <phoneticPr fontId="17" type="noConversion"/>
  </si>
  <si>
    <r>
      <t>Secondary cement prod</t>
    </r>
    <r>
      <rPr>
        <sz val="11"/>
        <color indexed="8"/>
        <rFont val="Calibri"/>
        <family val="2"/>
      </rPr>
      <t>uction I</t>
    </r>
    <phoneticPr fontId="17" type="noConversion"/>
  </si>
  <si>
    <t>Putative cuticular protein OS=Rhipicephalus pulchellus OX=72859 PE=2 SV=1</t>
    <phoneticPr fontId="17" type="noConversion"/>
  </si>
  <si>
    <t>Detachment</t>
    <phoneticPr fontId="17" type="noConversion"/>
  </si>
  <si>
    <t>D</t>
  </si>
  <si>
    <t>G</t>
  </si>
  <si>
    <t>Glycine rich superfamily member OS=Rhipicephalus appendiculatus OX=34631 PE=4 SV=1</t>
  </si>
  <si>
    <t>A0A131YR61</t>
  </si>
  <si>
    <t>Putative myosin regulatory light chain ef-hand protein superfamily (Fragment) OS=Ixodes ricinus OX=34613 PE=2 SV=1</t>
  </si>
  <si>
    <t>Q28050</t>
  </si>
  <si>
    <t>Protein S100-A7 OS=Bos taurus OX=9913 GN=S100A7 PE=1 SV=1</t>
  </si>
  <si>
    <t>Q28085</t>
  </si>
  <si>
    <t>Heat shock protein 90kDa alpha OS=Bos taurus x Bos grunniens OX=1167295 PE=2 SV=1</t>
  </si>
  <si>
    <t>A0A088Q0F1</t>
  </si>
  <si>
    <t>Histone H2A OS=Ixodes ricinus OX=34613 PE=2 SV=1</t>
  </si>
  <si>
    <t>V5HZA1</t>
  </si>
  <si>
    <t>CATEGORY</t>
  </si>
  <si>
    <t>p-value</t>
  </si>
  <si>
    <t>Log (Fold change)</t>
  </si>
  <si>
    <t>Fold change C3 / C2</t>
  </si>
  <si>
    <t>Fold change C3 / C1</t>
  </si>
  <si>
    <t>Ribosomal protein S14 OS=Ixodes pacificus OX=29930 PE=2 SV=1</t>
  </si>
  <si>
    <t>Q6B8A8</t>
  </si>
  <si>
    <t>Specie</t>
  </si>
  <si>
    <t>Fold change C3/ C2</t>
  </si>
  <si>
    <t>F1MJB5</t>
  </si>
  <si>
    <t>BOVIN</t>
  </si>
  <si>
    <t>Uncharacterized protein OS=Bos taurus OX=9913 PE=1 SV=2</t>
  </si>
  <si>
    <t>A1L595</t>
  </si>
  <si>
    <t>Putative cuticular protein OS=Rhipicephalus pulchellus OX=72859 PE=2 SV=1</t>
  </si>
  <si>
    <t>L7M046</t>
  </si>
  <si>
    <t>Angiotensin-converting enzyme OS=Rhipicephalus zambeziensis OX=60191 PE=3 SV=1</t>
  </si>
  <si>
    <t>Heat shock protein, putative OS=Ixodes scapularis OX=6945 GN=8027107 PE=3 SV=1</t>
  </si>
  <si>
    <t>B7PAR6</t>
  </si>
  <si>
    <t>Paramyosin OS=Rhipicephalus zambeziensis OX=60191 PE=4 SV=1</t>
  </si>
  <si>
    <t>A0A224Z3R1</t>
  </si>
  <si>
    <t>Myosin heavy chain 6/7 OS=Rhipicephalus zambeziensis OX=60191 PE=3 SV=1</t>
    <phoneticPr fontId="17" type="noConversion"/>
  </si>
  <si>
    <t>Hemelipoprotein HeLp 2 (Fragment) OS=Rhipicephalus microplus OX=6941 PE=4 SV=1</t>
    <phoneticPr fontId="17" type="noConversion"/>
  </si>
  <si>
    <t>Hemelipoprotein HeLp (Fragment) OS=Rhipicephalus microplus OX=6941 PE=4 SV=1</t>
    <phoneticPr fontId="17" type="noConversion"/>
  </si>
  <si>
    <t>Salivary gland metalloprotease OS=Rhipicephalus microplus OX=6941 GN=MP2 PE=2 SV=1</t>
    <phoneticPr fontId="17" type="noConversion"/>
  </si>
  <si>
    <t>Alpha-N-acetylgalactosaminidase OS=Rhipicephalus zambeziensis OX=60191 PE=3 SV=1</t>
    <phoneticPr fontId="17" type="noConversion"/>
  </si>
  <si>
    <t>Glycine rich superfamily member OS=Rhipicephalus zambeziensis OX=60191 PE=4 SV=1</t>
  </si>
  <si>
    <t>A0A224YCW9</t>
  </si>
  <si>
    <t>Basic tail secreted protein OS=Rhipicephalus zambeziensis OX=60191 PE=4 SV=1</t>
  </si>
  <si>
    <t>A0A224YCL3</t>
  </si>
  <si>
    <t>A0A224YL63</t>
  </si>
  <si>
    <t>P48616</t>
  </si>
  <si>
    <t>Vimentin OS=Bos taurus OX=9913 GN=VIM PE=1 SV=3</t>
  </si>
  <si>
    <t>Antigen 5 family member OS=Rhipicephalus zambeziensis OX=60191 PE=3 SV=1</t>
  </si>
  <si>
    <t>A0A224Y1I4</t>
  </si>
  <si>
    <t>Reprolysin (Fragment) OS=Rhipicephalus appendiculatus OX=34631 PE=4 SV=1</t>
  </si>
  <si>
    <t>A0A131ZAV6</t>
  </si>
  <si>
    <t>Putative glycine rich protein OS=Rhipicephalus pulchellus OX=72859 PE=2 SV=1</t>
  </si>
  <si>
    <t>L7LZE4</t>
  </si>
  <si>
    <t>Gly-Tyr rich salivary protein OS=Hyalomma rufipes OX=72862 PE=2 SV=1</t>
  </si>
  <si>
    <t>E2J6Q4</t>
  </si>
  <si>
    <t>Alpha-N-acetylgalactosaminidase OS=Rhipicephalus zambeziensis OX=60191 PE=3 SV=1</t>
  </si>
  <si>
    <t>BOVIN</t>
    <phoneticPr fontId="17" type="noConversion"/>
  </si>
  <si>
    <t>Lipocalin OS=Rhipicephalus zambeziensis OX=60191 PE=4 SV=1</t>
  </si>
  <si>
    <t>A0A224YB96</t>
  </si>
  <si>
    <t>A0A224Y1R0</t>
  </si>
  <si>
    <t>F</t>
  </si>
  <si>
    <t>A0A224YB78</t>
  </si>
  <si>
    <t>A0A224Y281</t>
  </si>
  <si>
    <t>Pancreatic trypsin inhibitor (Fragment) OS=Rhipicephalus zambeziensis OX=60191 PE=4 SV=1</t>
  </si>
  <si>
    <t>A0A224Y1X4</t>
  </si>
  <si>
    <t>Pancreatic trypsin inhibitor OS=Rhipicephalus appendiculatus OX=34631 PE=4 SV=1</t>
  </si>
  <si>
    <t>A0A131YNG2</t>
  </si>
  <si>
    <t>Putative puromycin-sensitive aminopeptidase (Fragment) OS=Hyalomma excavatum OX=257692 PE=2 SV=1</t>
  </si>
  <si>
    <t>A0A131XKB4</t>
  </si>
  <si>
    <t>Secreted protein 20 OS=Rhipicephalus microplus OX=6941 PE=4 SV=1</t>
  </si>
  <si>
    <t>A0A034WXM6</t>
  </si>
  <si>
    <t>Hemelipoprotein HeLp (Fragment) OS=Rhipicephalus microplus OX=6941 PE=4 SV=1</t>
  </si>
  <si>
    <t>RHIMP</t>
  </si>
  <si>
    <t>A0A034WZ42</t>
  </si>
  <si>
    <t>Putative cement protein RIM36 OS=Rhipicephalus appendiculatus OX=34631 GN=RIM36 PE=2 SV=1</t>
  </si>
  <si>
    <t>RHIAP</t>
  </si>
  <si>
    <t>Q8MTY1</t>
  </si>
  <si>
    <t>Putative animal peptidoglycan recognition protein logous to bacteriophage t3 lysozyme OS=Rhipicephalus pulchellus OX=72859 PE=2 SV=1</t>
  </si>
  <si>
    <t>9ACAR</t>
  </si>
  <si>
    <t>L7M9R2</t>
  </si>
  <si>
    <t>Glycine-rich protein 3 (Fragment) OS=Rhipicephalus microplus OX=6941 PE=4 SV=1</t>
  </si>
  <si>
    <t>A0A034WZ79</t>
  </si>
  <si>
    <t>A0A0K8RP33</t>
  </si>
  <si>
    <t>Putative adp-ribosylation factor 1 OS=Ixodes ricinus OX=34613 PE=2 SV=1</t>
  </si>
  <si>
    <t>IXORI</t>
  </si>
  <si>
    <t>V5IK62</t>
  </si>
  <si>
    <t>Putative tropomyosin OS=Ixodes ricinus OX=34613 PE=2 SV=1</t>
  </si>
  <si>
    <t>V5I482</t>
  </si>
  <si>
    <r>
      <t xml:space="preserve">Data S4. Protein profile of tick sialome and cementome throughout tick </t>
    </r>
    <r>
      <rPr>
        <b/>
        <i/>
        <sz val="12"/>
        <color rgb="FF000000"/>
        <rFont val="Calibri"/>
        <family val="2"/>
      </rPr>
      <t>R. microplus</t>
    </r>
    <r>
      <rPr>
        <b/>
        <sz val="12"/>
        <color indexed="8"/>
        <rFont val="Calibri"/>
        <family val="2"/>
      </rPr>
      <t xml:space="preserve"> parasitic stages</t>
    </r>
  </si>
  <si>
    <t>Uniprot accesion number</t>
  </si>
  <si>
    <t>Protein name</t>
  </si>
  <si>
    <t>Uniprot  accesion number</t>
  </si>
  <si>
    <t xml:space="preserve"> P:catalytic activity</t>
  </si>
  <si>
    <t xml:space="preserve"> P:aerobic respiration</t>
  </si>
  <si>
    <t xml:space="preserve"> P:amino acid metabolism, processing and modification</t>
  </si>
  <si>
    <t>P:activation of MAPK activity</t>
  </si>
  <si>
    <t xml:space="preserve"> P:apoptotic process</t>
  </si>
  <si>
    <t>P:activation of protein kinase activity</t>
  </si>
  <si>
    <t xml:space="preserve"> P:blood circulation and coagulation process</t>
  </si>
  <si>
    <t>P:negative regulation of cysteine-type endopeptidase activity involved in apoptotic process</t>
  </si>
  <si>
    <t xml:space="preserve"> P:carbohydrate metabolic process</t>
  </si>
  <si>
    <t>P:negative regulation of cysteine-type endopeptidase activity involved in apoptotic signaling pathway</t>
  </si>
  <si>
    <t xml:space="preserve"> P:cell level process</t>
  </si>
  <si>
    <t>P:negative regulation of DNA helicase activity</t>
  </si>
  <si>
    <t xml:space="preserve"> P:chromosome organisation and process</t>
  </si>
  <si>
    <t>P:negative regulation of endopeptidase activity</t>
  </si>
  <si>
    <t xml:space="preserve"> P:cofactors</t>
  </si>
  <si>
    <t>P:negative regulation of hydrolase activity</t>
  </si>
  <si>
    <t xml:space="preserve"> P:cytoskeleton organization</t>
  </si>
  <si>
    <t>P:negative regulation of phospholipase A2 activity</t>
  </si>
  <si>
    <t xml:space="preserve"> P:DNA metabolism, processing and modification</t>
  </si>
  <si>
    <t>P:negative regulation of protein kinase activity</t>
  </si>
  <si>
    <t xml:space="preserve"> P:endocytosis, exocytosis and phagocytosis</t>
  </si>
  <si>
    <t>P:negative regulation of protein serine/threonine kinase activity</t>
  </si>
  <si>
    <t xml:space="preserve"> P:golgi and endoplasmic reticulum level process</t>
  </si>
  <si>
    <t>P:negative regulation of protein tyrosine kinase activity</t>
  </si>
  <si>
    <t xml:space="preserve"> P:immune response</t>
  </si>
  <si>
    <t>P:negative regulation of serine-type endopeptidase activity</t>
  </si>
  <si>
    <t xml:space="preserve"> P:lipid metabolism, transport and modification</t>
  </si>
  <si>
    <t>P:positive regulation of ATPase activity</t>
  </si>
  <si>
    <t xml:space="preserve"> P:metabolism and transport of ions and particles</t>
  </si>
  <si>
    <t>P:positive regulation of calcium-transporting ATPase activity</t>
  </si>
  <si>
    <t xml:space="preserve"> P:mitochondria level process</t>
  </si>
  <si>
    <t>P:positive regulation of catalytic activity</t>
  </si>
  <si>
    <t xml:space="preserve"> P:neurogenesis</t>
  </si>
  <si>
    <t>P:positive regulation of cyclic-nucleotide phosphodiesterase activity</t>
  </si>
  <si>
    <t xml:space="preserve"> P:nucleic acid bases metabolic process</t>
  </si>
  <si>
    <t>P:positive regulation of GTPase activity</t>
  </si>
  <si>
    <t xml:space="preserve"> P:protein post translational modification</t>
  </si>
  <si>
    <t>P:positive regulation of hydrolase activity</t>
  </si>
  <si>
    <t xml:space="preserve"> P:protein processing and transport</t>
  </si>
  <si>
    <t>P:positive regulation of kinase activity</t>
  </si>
  <si>
    <t xml:space="preserve"> P:proteolysis</t>
  </si>
  <si>
    <t>P:positive regulation of lipid kinase activity</t>
  </si>
  <si>
    <t xml:space="preserve"> P:redox process</t>
  </si>
  <si>
    <t>P:positive regulation of Lys63-specific deubiquitinase activity</t>
  </si>
  <si>
    <t xml:space="preserve"> P:RNA metabolism, processing and modification</t>
  </si>
  <si>
    <t>P:positive regulation of peptidase activity</t>
  </si>
  <si>
    <t xml:space="preserve"> P:signaling pathways</t>
  </si>
  <si>
    <t>P:positive regulation of protein serine/threonine kinase activity</t>
  </si>
  <si>
    <t xml:space="preserve"> P:skin barrier process</t>
  </si>
  <si>
    <t>P:positive regulation of tyrosine phosphorylation of STAT protein</t>
  </si>
  <si>
    <t xml:space="preserve"> P:translation</t>
  </si>
  <si>
    <t>P:positive regulation of ubiquitin-specific protease activity</t>
  </si>
  <si>
    <t xml:space="preserve"> P:tricarboxylic acid cycle</t>
  </si>
  <si>
    <t>P:regulation of catalytic activity</t>
  </si>
  <si>
    <t xml:space="preserve"> P:vesicle-mediated transport</t>
  </si>
  <si>
    <t>P:regulation of cyclin-dependent protein serine/threonine kinase activity</t>
  </si>
  <si>
    <t>P:regulation of phosphoprotein phosphatase activity</t>
  </si>
  <si>
    <t>P:regulation of protein kinase activity</t>
  </si>
  <si>
    <t>P:regulation of protein serine/threonine kinase activity</t>
  </si>
  <si>
    <t>P:regulation of Rho-dependent protein serine/threonine kinase activity</t>
  </si>
  <si>
    <t>P:anion transmembrane transport</t>
  </si>
  <si>
    <t>P:ATP hydrolysis coupled cation transmembrane transport</t>
  </si>
  <si>
    <t>P:calcium ion import</t>
  </si>
  <si>
    <t>P:calcium ion transmembrane transport</t>
  </si>
  <si>
    <t>P:calcium ion transport</t>
  </si>
  <si>
    <t>P:cation transport</t>
  </si>
  <si>
    <t>P:chloride transmembrane transport</t>
  </si>
  <si>
    <t>P:copper ion transport</t>
  </si>
  <si>
    <t>P:inorganic anion transport</t>
  </si>
  <si>
    <t>P:ion transmembrane transport</t>
  </si>
  <si>
    <t>P:ion transport</t>
  </si>
  <si>
    <t>P:iron ion transmembrane transport</t>
  </si>
  <si>
    <t>P:iron ion transport</t>
  </si>
  <si>
    <t>P:iron-sulfur cluster assembly</t>
  </si>
  <si>
    <t>P:metal ion transport</t>
  </si>
  <si>
    <t>P:negative regulation of sequestering of calcium ion</t>
  </si>
  <si>
    <t>P:organic anion transport</t>
  </si>
  <si>
    <t>P:positive regulation of calcium ion transport</t>
  </si>
  <si>
    <t>P:positive regulation of potassium ion transmembrane transport</t>
  </si>
  <si>
    <t>P:positive regulation of release of sequestered calcium ion into cytosol</t>
  </si>
  <si>
    <t>P:potassium ion transmembrane transport</t>
  </si>
  <si>
    <t>P:potassium ion transport</t>
  </si>
  <si>
    <t>P:proton transmembrane transport</t>
  </si>
  <si>
    <t>P:regulation of anion transport</t>
  </si>
  <si>
    <t>P:regulation of ion transmembrane transport</t>
  </si>
  <si>
    <t>P:regulation of iron ion transport</t>
  </si>
  <si>
    <t>P:regulation of release of sequestered calcium ion into cytosol</t>
  </si>
  <si>
    <t>P:response to calcium ion</t>
  </si>
  <si>
    <t>P:sequestering of iron ion</t>
  </si>
  <si>
    <t>P:siderophore transport</t>
  </si>
  <si>
    <t>P:sodium ion transmembrane transport</t>
  </si>
  <si>
    <t>P:sodium ion transport</t>
  </si>
  <si>
    <t>P:trivalent inorganic cation transport</t>
  </si>
  <si>
    <t>P:aerobic respiration</t>
  </si>
  <si>
    <t>P:aerobic electron transport chain</t>
  </si>
  <si>
    <t>P:ATP hydrolysis coupled proton transport</t>
  </si>
  <si>
    <t>P:ATP metabolic process</t>
  </si>
  <si>
    <t>P:ATP synthesis coupled cation transmembrane transport</t>
  </si>
  <si>
    <t>P:ATP synthesis coupled electron transport</t>
  </si>
  <si>
    <t>P:ATP synthesis coupled proton transport</t>
  </si>
  <si>
    <t>P:electron transport chain</t>
  </si>
  <si>
    <t>P:mitochondrial electron transport, NADH to ubiquinone</t>
  </si>
  <si>
    <t>P:mitochondrial electron transport, ubiquinol to cytochrome c</t>
  </si>
  <si>
    <t>P:mitochondrial respiratory chain complex I assembly</t>
  </si>
  <si>
    <t>P:oxidative phosphorylation</t>
  </si>
  <si>
    <t>P:positive regulation of oxidative phosphorylation</t>
  </si>
  <si>
    <t>P:regulation of aerobic respiration</t>
  </si>
  <si>
    <t>P:respiratory chain complex IV assembly</t>
  </si>
  <si>
    <t>P:respiratory electron transport chain</t>
  </si>
  <si>
    <t>P:ubiquinone biosynthetic process</t>
  </si>
  <si>
    <t>P:cap-dependent translational initiation</t>
  </si>
  <si>
    <t>P:cytoplasmic translation</t>
  </si>
  <si>
    <t>P:cytoplasmic translational termination</t>
  </si>
  <si>
    <t>P:formation of cytoplasmic translation initiation complex</t>
  </si>
  <si>
    <t>P:formation of translation preinitiation complex</t>
  </si>
  <si>
    <t>P:mitochondrial translation</t>
  </si>
  <si>
    <t>P:mitochondrial translational elongation</t>
  </si>
  <si>
    <t>P:negative regulation of translation</t>
  </si>
  <si>
    <t>P:positive regulation of translation</t>
  </si>
  <si>
    <t>P:positive regulation of translational elongation</t>
  </si>
  <si>
    <t>P:positive regulation of translational initiation</t>
  </si>
  <si>
    <t>P:positive regulation of translational termination</t>
  </si>
  <si>
    <t>P:regulation of translation</t>
  </si>
  <si>
    <t>P:regulation of translational initiation</t>
  </si>
  <si>
    <t>P:rescue of stalled ribosome</t>
  </si>
  <si>
    <t>P:ribosomal large subunit assembly</t>
  </si>
  <si>
    <t>P:ribosomal large subunit biogenesis</t>
  </si>
  <si>
    <t>P:ribosomal large subunit export from nucleus</t>
  </si>
  <si>
    <t>P:ribosomal small subunit assembly</t>
  </si>
  <si>
    <t>P:ribosomal small subunit biogenesis</t>
  </si>
  <si>
    <t>P:ribosomal small subunit export from nucleus</t>
  </si>
  <si>
    <t>P:ribosome biogenesis</t>
  </si>
  <si>
    <t>P:translational elongation</t>
  </si>
  <si>
    <t>P:translational frameshifting</t>
  </si>
  <si>
    <t>P:translational initiation</t>
  </si>
  <si>
    <t>P:negative regulation of proteolysis</t>
  </si>
  <si>
    <t>P:COP9 signalosome assembly</t>
  </si>
  <si>
    <t>P:membrane protein ectodomain proteolysis</t>
  </si>
  <si>
    <t>P:oxidation-dependent protein catabolic process</t>
  </si>
  <si>
    <t>P:positive regulation of proteasomal protein catabolic process</t>
  </si>
  <si>
    <t>P:positive regulation of proteasomal ubiquitin-dependent protein catabolic process</t>
  </si>
  <si>
    <t>P:proteasomal ubiquitin-independent protein catabolic process</t>
  </si>
  <si>
    <t>P:proteasome assembly</t>
  </si>
  <si>
    <t>P:proteasome-mediated ubiquitin-dependent protein catabolic process</t>
  </si>
  <si>
    <t>P:protein deubiquitination</t>
  </si>
  <si>
    <t>P:proteolysis involved in cellular protein catabolic process</t>
  </si>
  <si>
    <t>P:regulation of protein catabolic process</t>
  </si>
  <si>
    <t>P:ubiquitin-dependent ERAD pathway</t>
  </si>
  <si>
    <t>P:ubiquitin-dependent protein catabolic process</t>
  </si>
  <si>
    <t>P:alanyl-tRNA aminoacylation</t>
  </si>
  <si>
    <t>P:aminoacyl-tRNA metabolism involved in translational fidelity</t>
  </si>
  <si>
    <t>P:asparaginyl-tRNA aminoacylation</t>
  </si>
  <si>
    <t>P:aspartyl-tRNA aminoacylation</t>
  </si>
  <si>
    <t>P:cysteinyl-tRNA aminoacylation</t>
  </si>
  <si>
    <t>P:gene silencing by RNA</t>
  </si>
  <si>
    <t>P:glutaminyl-tRNA aminoacylation</t>
  </si>
  <si>
    <t>P:glutaminyl-tRNAGln biosynthesis via transamidation</t>
  </si>
  <si>
    <t>P:glycyl-tRNA aminoacylation</t>
  </si>
  <si>
    <t>P:histidyl-tRNA aminoacylation</t>
  </si>
  <si>
    <t>P:isoleucyl-tRNA aminoacylation</t>
  </si>
  <si>
    <t>P:leucyl-tRNA aminoacylation</t>
  </si>
  <si>
    <t>P:lysyl-tRNA aminoacylation</t>
  </si>
  <si>
    <t>P:maturation of 5.8S rRNA from tricistronic rRNA transcript (SSU-rRNA, 5.8S rRNA, LSU-rRNA)</t>
  </si>
  <si>
    <t>P:maturation of LSU-rRNA from tricistronic rRNA transcript (SSU-rRNA, 5.8S rRNA, LSU-rRNA)</t>
  </si>
  <si>
    <t>P:maturation of SSU-rRNA from tricistronic rRNA transcript (SSU-rRNA, 5.8S rRNA, LSU-rRNA)</t>
  </si>
  <si>
    <t>P:methionyl-tRNA aminoacylation</t>
  </si>
  <si>
    <t>P:miRNA transport</t>
  </si>
  <si>
    <t>P:mRNA catabolic process</t>
  </si>
  <si>
    <t>P:mRNA cis splicing, via spliceosome</t>
  </si>
  <si>
    <t>P:mRNA export from nucleus</t>
  </si>
  <si>
    <t>P:mRNA polyadenylation</t>
  </si>
  <si>
    <t>P:mRNA processing</t>
  </si>
  <si>
    <t>P:mRNA splicing, via spliceosome</t>
  </si>
  <si>
    <t>P:mRNA transport</t>
  </si>
  <si>
    <t>P:negative regulation of mRNA splicing, via spliceosome</t>
  </si>
  <si>
    <t>P:negative regulation of RNA splicing</t>
  </si>
  <si>
    <t>P:negative regulation of transcription by RNA polymerase II</t>
  </si>
  <si>
    <t>P:nuclear-transcribed mRNA catabolic process, nonsense-mediated decay</t>
  </si>
  <si>
    <t>P:phenylalanyl-tRNA aminoacylation</t>
  </si>
  <si>
    <t>P:primary miRNA processing</t>
  </si>
  <si>
    <t>P:prolyl-tRNA aminoacylation</t>
  </si>
  <si>
    <t>P:regulation of gene silencing by miRNA</t>
  </si>
  <si>
    <t>P:regulation of mRNA processing</t>
  </si>
  <si>
    <t>P:regulation of mRNA stability</t>
  </si>
  <si>
    <t>P:regulation of RNA splicing</t>
  </si>
  <si>
    <t>P:RNA 3'-end processing</t>
  </si>
  <si>
    <t>P:RNA 5'-cap (guanine-N7)-methylation</t>
  </si>
  <si>
    <t>P:RNA metabolic process</t>
  </si>
  <si>
    <t>P:RNA methylation</t>
  </si>
  <si>
    <t>P:RNA phosphodiester bond hydrolysis</t>
  </si>
  <si>
    <t>P:RNA phosphodiester bond hydrolysis, endonucleolytic</t>
  </si>
  <si>
    <t>P:RNA phosphodiester bond hydrolysis, exonucleolytic</t>
  </si>
  <si>
    <t>P:RNA polyadenylation</t>
  </si>
  <si>
    <t>P:RNA secondary structure unwinding</t>
  </si>
  <si>
    <t>P:RNA splicing</t>
  </si>
  <si>
    <t>P:rRNA modification</t>
  </si>
  <si>
    <t>P:spliceosomal complex assembly</t>
  </si>
  <si>
    <t>P:spliceosome conformational change to release U4 (or U4atac) and U1 (or U11)</t>
  </si>
  <si>
    <t>P:threonyl-tRNA aminoacylation</t>
  </si>
  <si>
    <t>P:tRNA acetylation</t>
  </si>
  <si>
    <t>P:tRNA methylation</t>
  </si>
  <si>
    <t>P:tRNA modification</t>
  </si>
  <si>
    <t>P:valyl-tRNA aminoacylation</t>
  </si>
  <si>
    <t>P:tricarboxylic acid cycle</t>
  </si>
  <si>
    <t>P:succinyl-CoA metabolic process</t>
  </si>
  <si>
    <t>P:citrate metabolic process</t>
  </si>
  <si>
    <t>P:acetyl-CoA metabolic process</t>
  </si>
  <si>
    <t>P:fumarate metabolic process</t>
  </si>
  <si>
    <t>P:isocitrate metabolic process</t>
  </si>
  <si>
    <t>P:acetyl-CoA biosynthetic process</t>
  </si>
  <si>
    <t>P:ketone body catabolic process</t>
  </si>
  <si>
    <t>P:malate metabolic process</t>
  </si>
  <si>
    <t>P:acetyl-CoA biosynthetic process from acetate</t>
  </si>
  <si>
    <t>P:carbohydrate metabolic process</t>
  </si>
  <si>
    <t>P:acetyl-CoA biosynthetic process from pyruvate</t>
  </si>
  <si>
    <t>P:canonical glycolysis</t>
  </si>
  <si>
    <t>P:carbohydrate derivative biosynthetic process</t>
  </si>
  <si>
    <t>P:carbohydrate phosphorylation</t>
  </si>
  <si>
    <t>P:carbohydrate transport</t>
  </si>
  <si>
    <t>P:cellular glucose homeostasis</t>
  </si>
  <si>
    <t>P:chitin metabolic process</t>
  </si>
  <si>
    <t>P:D-gluconate metabolic process</t>
  </si>
  <si>
    <t>P:dolichol-linked oligosaccharide biosynthetic process</t>
  </si>
  <si>
    <t>P:fructose 2,6-bisphosphate metabolic process</t>
  </si>
  <si>
    <t>P:fructose metabolic process</t>
  </si>
  <si>
    <t>P:fucose metabolic process</t>
  </si>
  <si>
    <t>P:gluconeogenesis</t>
  </si>
  <si>
    <t>P:glucose 6-phosphate metabolic process</t>
  </si>
  <si>
    <t>P:glucose catabolic process</t>
  </si>
  <si>
    <t>P:glucose homeostasis</t>
  </si>
  <si>
    <t>P:glucose metabolic process</t>
  </si>
  <si>
    <t>P:glyceraldehyde-3-phosphate biosynthetic process</t>
  </si>
  <si>
    <t>P:glycogen biosynthetic process</t>
  </si>
  <si>
    <t>P:glycogen catabolic process</t>
  </si>
  <si>
    <t>P:glycolytic process</t>
  </si>
  <si>
    <t>P:inositol biosynthetic process</t>
  </si>
  <si>
    <t>P:mannose metabolic process</t>
  </si>
  <si>
    <t>P:methylglyoxal biosynthetic process</t>
  </si>
  <si>
    <t>P:mitochondrial pyruvate transmembrane transport</t>
  </si>
  <si>
    <t>P:negative regulation of glucose transmembrane transport</t>
  </si>
  <si>
    <t>P:nucleotide-sugar biosynthetic process</t>
  </si>
  <si>
    <t>P:oligosaccharide metabolic process</t>
  </si>
  <si>
    <t>P:pentose biosynthetic process</t>
  </si>
  <si>
    <t>P:pentose-phosphate shunt</t>
  </si>
  <si>
    <t>P:pentose-phosphate shunt, oxidative branch</t>
  </si>
  <si>
    <t>P:UDP-glucose metabolic process</t>
  </si>
  <si>
    <t>P:UDP-glucosylation</t>
  </si>
  <si>
    <t>P:UDP-N-acetylglucosamine biosynthetic process</t>
  </si>
  <si>
    <t>P:astrocyte development</t>
  </si>
  <si>
    <t>P:autophagosome assembly</t>
  </si>
  <si>
    <t>P:autophagosome maturation</t>
  </si>
  <si>
    <t>P:Bergmann glial cell differentiation</t>
  </si>
  <si>
    <t>P:brown fat cell differentiation</t>
  </si>
  <si>
    <t>P:bundle of His cell-Purkinje myocyte adhesion involved in cell communication</t>
  </si>
  <si>
    <t>P:cell adhesion</t>
  </si>
  <si>
    <t>P:cell adhesion mediated by integrin</t>
  </si>
  <si>
    <t>P:cell chemotaxis</t>
  </si>
  <si>
    <t>P:cell cycle</t>
  </si>
  <si>
    <t>P:cell differentiation</t>
  </si>
  <si>
    <t>P:cell division</t>
  </si>
  <si>
    <t>P:cell level process</t>
  </si>
  <si>
    <t>P:cell migration</t>
  </si>
  <si>
    <t>P:cell morphogenesis</t>
  </si>
  <si>
    <t>P:cell population proliferation</t>
  </si>
  <si>
    <t>P:cell-cell adhesion</t>
  </si>
  <si>
    <t>P:cell-cell junction assembly</t>
  </si>
  <si>
    <t>P:cell-cell junction maintenance</t>
  </si>
  <si>
    <t>P:cell-matrix adhesion</t>
  </si>
  <si>
    <t>P:cell-substrate adhesion</t>
  </si>
  <si>
    <t>P:cellular copper ion homeostasis</t>
  </si>
  <si>
    <t>P:cellular hypotonic salinity response</t>
  </si>
  <si>
    <t>P:cellular iron ion homeostasis</t>
  </si>
  <si>
    <t>P:cellular response to amino acid stimulus</t>
  </si>
  <si>
    <t>P:cellular response to arsenic-containing substance</t>
  </si>
  <si>
    <t>P:cellular response to arsenite ion</t>
  </si>
  <si>
    <t>P:cellular response to ATP</t>
  </si>
  <si>
    <t>P:cellular response to cadmium ion</t>
  </si>
  <si>
    <t>P:cellular response to calcium ion</t>
  </si>
  <si>
    <t>P:cellular response to epidermal growth factor stimulus</t>
  </si>
  <si>
    <t>P:cellular response to glucocorticoid stimulus</t>
  </si>
  <si>
    <t>P:cellular response to glucose starvation</t>
  </si>
  <si>
    <t>P:cellular response to glucose stimulus</t>
  </si>
  <si>
    <t>P:cellular response to gonadotropin-releasing hormone</t>
  </si>
  <si>
    <t>P:cellular response to growth factor stimulus</t>
  </si>
  <si>
    <t>P:cellular response to heat</t>
  </si>
  <si>
    <t>P:cellular response to hydrogen peroxide</t>
  </si>
  <si>
    <t>P:cellular response to hypoxia</t>
  </si>
  <si>
    <t>P:cellular response to indole-3-methanol</t>
  </si>
  <si>
    <t>P:cellular response to interferon-gamma</t>
  </si>
  <si>
    <t>P:cellular response to iron ion</t>
  </si>
  <si>
    <t>P:cellular response to lead ion</t>
  </si>
  <si>
    <t>P:cellular response to lipopolysaccharide</t>
  </si>
  <si>
    <t>P:cellular response to lithium ion</t>
  </si>
  <si>
    <t>P:cellular response to low-density lipoprotein particle stimulus</t>
  </si>
  <si>
    <t>P:cellular response to mechanical stimulus</t>
  </si>
  <si>
    <t>P:cellular response to muramyl dipeptide</t>
  </si>
  <si>
    <t>P:cellular response to osmotic stress</t>
  </si>
  <si>
    <t>P:cellular response to oxidative stress</t>
  </si>
  <si>
    <t>P:cellular response to platelet-derived growth factor stimulus</t>
  </si>
  <si>
    <t>P:cellular response to reactive oxygen species</t>
  </si>
  <si>
    <t>P:cellular response to starvation</t>
  </si>
  <si>
    <t>P:cellular response to testosterone stimulus</t>
  </si>
  <si>
    <t>P:cellular response to tumor necrosis factor</t>
  </si>
  <si>
    <t>P:cellular response to unfolded protein</t>
  </si>
  <si>
    <t>P:cellular response to vascular endothelial growth factor stimulus</t>
  </si>
  <si>
    <t>P:cellular senescence</t>
  </si>
  <si>
    <t>P:cytokinetic process</t>
  </si>
  <si>
    <t>P:cytolysis</t>
  </si>
  <si>
    <t>P:desmosome assembly</t>
  </si>
  <si>
    <t>P:desmosome organization</t>
  </si>
  <si>
    <t>P:endocardial cell differentiation</t>
  </si>
  <si>
    <t>P:endodermal cell differentiation</t>
  </si>
  <si>
    <t>P:endothelial cell proliferation</t>
  </si>
  <si>
    <t>P:endothelial cell-cell adhesion</t>
  </si>
  <si>
    <t>P:establishment of cell polarity</t>
  </si>
  <si>
    <t>P:establishment of T cell polarity</t>
  </si>
  <si>
    <t>P:establishment or maintenance of apical/basal cell polarity</t>
  </si>
  <si>
    <t>P:establishment or maintenance of cell polarity</t>
  </si>
  <si>
    <t>P:extracellular matrix assembly</t>
  </si>
  <si>
    <t>P:extracellular matrix organization</t>
  </si>
  <si>
    <t>P:glial cell migration</t>
  </si>
  <si>
    <t>P:gliogenesis</t>
  </si>
  <si>
    <t>P:glomerular visceral epithelial cell development</t>
  </si>
  <si>
    <t>P:hemidesmosome assembly</t>
  </si>
  <si>
    <t>P:hepatocyte differentiation</t>
  </si>
  <si>
    <t>P:heterophilic cell-cell adhesion via plasma membrane cell adhesion molecules</t>
  </si>
  <si>
    <t>P:homeostasis of number of cells</t>
  </si>
  <si>
    <t>P:homeostasis of number of cells within a tissue</t>
  </si>
  <si>
    <t>P:homophilic cell adhesion via plasma membrane adhesion molecules</t>
  </si>
  <si>
    <t>P:mature conventional dendritic cell differentiation</t>
  </si>
  <si>
    <t>P:membrane to membrane docking</t>
  </si>
  <si>
    <t>P:microglial cell activation</t>
  </si>
  <si>
    <t>P:mitotic cell cycle</t>
  </si>
  <si>
    <t>P:mitotic cytokinesis</t>
  </si>
  <si>
    <t>P:monocyte chemotaxis</t>
  </si>
  <si>
    <t>P:monocyte differentiation</t>
  </si>
  <si>
    <t>P:myoblast fusion</t>
  </si>
  <si>
    <t>P:myoblast migration involved in skeletal muscle regeneration</t>
  </si>
  <si>
    <t>P:negative regulation of astrocyte differentiation</t>
  </si>
  <si>
    <t>P:negative regulation of cell adhesion involved in substrate-bound cell migration</t>
  </si>
  <si>
    <t>P:negative regulation of cell adhesion molecule production</t>
  </si>
  <si>
    <t>P:negative regulation of cell cycle arrest</t>
  </si>
  <si>
    <t>P:negative regulation of cell growth</t>
  </si>
  <si>
    <t>P:negative regulation of cell migration</t>
  </si>
  <si>
    <t>P:negative regulation of cell population proliferation</t>
  </si>
  <si>
    <t>P:negative regulation of cell-substrate adhesion</t>
  </si>
  <si>
    <t>P:negative regulation of cellular component movement</t>
  </si>
  <si>
    <t>P:negative regulation of endothelial cell migration</t>
  </si>
  <si>
    <t>P:negative regulation of endothelial cell proliferation</t>
  </si>
  <si>
    <t>P:negative regulation of epithelial cell differentiation involved in kidney development</t>
  </si>
  <si>
    <t>P:negative regulation of heterotypic cell-cell adhesion</t>
  </si>
  <si>
    <t>P:negative regulation of trophoblast cell migration</t>
  </si>
  <si>
    <t>P:neural crest cell migration</t>
  </si>
  <si>
    <t>P:oocyte maturation</t>
  </si>
  <si>
    <t>P:osteoblast differentiation</t>
  </si>
  <si>
    <t>P:positive regulation of cell adhesion</t>
  </si>
  <si>
    <t>P:positive regulation of cell aging</t>
  </si>
  <si>
    <t>P:positive regulation of cell growth</t>
  </si>
  <si>
    <t>P:positive regulation of cell migration</t>
  </si>
  <si>
    <t>P:positive regulation of cell migration involved in sprouting angiogenesis</t>
  </si>
  <si>
    <t>P:positive regulation of cell population proliferation</t>
  </si>
  <si>
    <t>P:positive regulation of cell-matrix adhesion</t>
  </si>
  <si>
    <t>P:positive regulation of cell-substrate adhesion</t>
  </si>
  <si>
    <t>P:positive regulation of cellular extravasation</t>
  </si>
  <si>
    <t>P:positive regulation of dendritic cell chemotaxis</t>
  </si>
  <si>
    <t>P:positive regulation of endothelial cell migration</t>
  </si>
  <si>
    <t>P:positive regulation of epidermal cell differentiation</t>
  </si>
  <si>
    <t>P:positive regulation of epithelial to mesenchymal transition</t>
  </si>
  <si>
    <t>P:positive regulation of fibroblast proliferation</t>
  </si>
  <si>
    <t>P:positive regulation of G1/S transition of mitotic cell cycle</t>
  </si>
  <si>
    <t>P:positive regulation of G2/M transition of mitotic cell cycle</t>
  </si>
  <si>
    <t>P:positive regulation of heterotypic cell-cell adhesion</t>
  </si>
  <si>
    <t>P:positive regulation of smooth muscle cell migration</t>
  </si>
  <si>
    <t>P:positive regulation of smooth muscle cell proliferation</t>
  </si>
  <si>
    <t>P:positive regulation of substrate adhesion-dependent cell spreading</t>
  </si>
  <si>
    <t>P:regulation of cell adhesion</t>
  </si>
  <si>
    <t>P:regulation of cell cycle</t>
  </si>
  <si>
    <t>P:regulation of cell division</t>
  </si>
  <si>
    <t>P:regulation of cell growth</t>
  </si>
  <si>
    <t>P:regulation of cell migration</t>
  </si>
  <si>
    <t>P:regulation of cell population proliferation</t>
  </si>
  <si>
    <t>P:regulation of cell shape</t>
  </si>
  <si>
    <t>P:regulation of cell size</t>
  </si>
  <si>
    <t>P:regulation of epidermal cell division</t>
  </si>
  <si>
    <t>P:regulation of epithelial cell migration</t>
  </si>
  <si>
    <t>P:regulation of establishment of cell polarity</t>
  </si>
  <si>
    <t>P:regulation of intracellular Ph</t>
  </si>
  <si>
    <t>P:regulation of mitotic cell cycle</t>
  </si>
  <si>
    <t>P:regulation of stem cell proliferation</t>
  </si>
  <si>
    <t>P:resolution of meiotic recombination intermediates</t>
  </si>
  <si>
    <t>P:retinal cone cell development</t>
  </si>
  <si>
    <t>P:skeletal muscle satellite cell migration</t>
  </si>
  <si>
    <t>P:smooth muscle cell-matrix adhesion</t>
  </si>
  <si>
    <t>P:white fat cell differentiation</t>
  </si>
  <si>
    <t>P:positive regulation of peptidyl-serine phosphorylation</t>
  </si>
  <si>
    <t>P:positive regulation of protein phosphorylation</t>
  </si>
  <si>
    <t>P:positive regulation of protein ubiquitination</t>
  </si>
  <si>
    <t>P:CAAX-box protein processing</t>
  </si>
  <si>
    <t>P:C-terminal protein methylation</t>
  </si>
  <si>
    <t>P:histone acetylation</t>
  </si>
  <si>
    <t>P:histone H3-K27 trimethylation</t>
  </si>
  <si>
    <t>P:histone H3-K36 methylation</t>
  </si>
  <si>
    <t>P:histone H3-K4 trimethylation</t>
  </si>
  <si>
    <t>P:histone H3-R26 citrullination</t>
  </si>
  <si>
    <t>P:mannosylation</t>
  </si>
  <si>
    <t>P:negative regulation of peptidyl-serine phosphorylation</t>
  </si>
  <si>
    <t>P:N-glycan fucosylation</t>
  </si>
  <si>
    <t>P:N-terminal protein myristoylation</t>
  </si>
  <si>
    <t>P:peptidyl-cysteine S-trans-nitrosylation</t>
  </si>
  <si>
    <t>P:peptidyl-diphthamide biosynthetic process from peptidyl-histidine</t>
  </si>
  <si>
    <t>P:peptidyl-lysine demalonylation</t>
  </si>
  <si>
    <t>P:peptidyl-lysine desuccinylation</t>
  </si>
  <si>
    <t>P:peptidyl-lysine dimethylation</t>
  </si>
  <si>
    <t>P:peptidyl-lysine monomethylation</t>
  </si>
  <si>
    <t>P:peptidyl-lysine trimethylation</t>
  </si>
  <si>
    <t>P:peptidyl-methionine modification</t>
  </si>
  <si>
    <t>P:peptidyl-proline hydroxylation</t>
  </si>
  <si>
    <t>P:peptidyl-proline hydroxylation to 4-hydroxy-L-proline</t>
  </si>
  <si>
    <t>P:peptidyl-tyrosine dephosphorylation</t>
  </si>
  <si>
    <t>P:peptidyl-tyrosine phosphorylation</t>
  </si>
  <si>
    <t>P:positive regulation of histone H3-K9 trimethylation</t>
  </si>
  <si>
    <t>P:positive regulation of peptidyl-threonine phosphorylation</t>
  </si>
  <si>
    <t>P:positive regulation of peptidyl-tyrosine phosphorylation</t>
  </si>
  <si>
    <t>P:protein ADP-ribosylation</t>
  </si>
  <si>
    <t>P:protein deacetylation</t>
  </si>
  <si>
    <t>P:protein dephosphorylation</t>
  </si>
  <si>
    <t>P:protein glycosylation</t>
  </si>
  <si>
    <t>P:protein glycosylation in Golgi</t>
  </si>
  <si>
    <t>P:protein K48-linked deubiquitination</t>
  </si>
  <si>
    <t>P:protein K63-linked deubiquitination</t>
  </si>
  <si>
    <t>P:protein methylation</t>
  </si>
  <si>
    <t>P:protein N-linked glycosylation</t>
  </si>
  <si>
    <t>P:protein N-linked glycosylation via asparagine</t>
  </si>
  <si>
    <t>P:protein O-linked glycosylation</t>
  </si>
  <si>
    <t>P:protein oxidation</t>
  </si>
  <si>
    <t>P:protein peptidyl-prolyl isomerization</t>
  </si>
  <si>
    <t>P:protein phosphorylation</t>
  </si>
  <si>
    <t>P:protein ubiquitination</t>
  </si>
  <si>
    <t>P:regulation of protein phosphorylation</t>
  </si>
  <si>
    <t>P:activation of cysteine-type endopeptidase activity involved in apoptotic process</t>
  </si>
  <si>
    <t>P:apoptotic mitochondrial changes</t>
  </si>
  <si>
    <t>P:apoptotic process</t>
  </si>
  <si>
    <t>P:negative regulation of apoptotic process</t>
  </si>
  <si>
    <t>P:negative regulation of neuron apoptotic process</t>
  </si>
  <si>
    <t>P:neuron apoptotic process</t>
  </si>
  <si>
    <t>P:positive regulation of apoptotic process</t>
  </si>
  <si>
    <t>P:positive regulation of cysteine-type endopeptidase activity involved in apoptotic process</t>
  </si>
  <si>
    <t>P:positive regulation of neutrophil apoptotic process</t>
  </si>
  <si>
    <t>P:aggresome assembly</t>
  </si>
  <si>
    <t>P:anterograde axonal protein transport</t>
  </si>
  <si>
    <t>P:cellular protein modification process</t>
  </si>
  <si>
    <t>P:chaperone cofactor-dependent protein refolding</t>
  </si>
  <si>
    <t>P:chaperone-mediated protein complex assembly</t>
  </si>
  <si>
    <t>P:chaperone-mediated protein folding</t>
  </si>
  <si>
    <t>P:chaperone-mediated protein transport</t>
  </si>
  <si>
    <t>P:cytoplasmic sequestering of protein</t>
  </si>
  <si>
    <t>P:'de novo' protein folding</t>
  </si>
  <si>
    <t>P:intracellular protein transport</t>
  </si>
  <si>
    <t>P:negative regulation of IRE1-mediated unfolded protein response</t>
  </si>
  <si>
    <t>P:negative regulation of protein binding</t>
  </si>
  <si>
    <t>P:negative regulation of protein catabolic process</t>
  </si>
  <si>
    <t>P:negative regulation of protein complex assembly</t>
  </si>
  <si>
    <t>P:negative regulation of protein dephosphorylation</t>
  </si>
  <si>
    <t>P:negative regulation of protein export from nucleus</t>
  </si>
  <si>
    <t>P:negative regulation of protein homodimerization activity</t>
  </si>
  <si>
    <t>P:negative regulation of protein oligomerization</t>
  </si>
  <si>
    <t>P:positive regulation of cellular protein catabolic process</t>
  </si>
  <si>
    <t>P:positive regulation of protein binding</t>
  </si>
  <si>
    <t>P:positive regulation of protein complex assembly</t>
  </si>
  <si>
    <t>P:positive regulation of protein export from nucleus</t>
  </si>
  <si>
    <t>P:positive regulation of protein homooligomerization</t>
  </si>
  <si>
    <t>P:positive regulation of protein import into nucleus</t>
  </si>
  <si>
    <t>P:positive regulation of protein localization to nucleus</t>
  </si>
  <si>
    <t>P:positive regulation of protein processing in phagocytic vesicle</t>
  </si>
  <si>
    <t>P:positive regulation of protein targeting to membrane</t>
  </si>
  <si>
    <t>P:protein deneddylation</t>
  </si>
  <si>
    <t>P:protein export from nucleus</t>
  </si>
  <si>
    <t>P:protein folding</t>
  </si>
  <si>
    <t>P:protein heterotetramerization</t>
  </si>
  <si>
    <t>P:protein heterotrimerization</t>
  </si>
  <si>
    <t>P:protein hexamerization</t>
  </si>
  <si>
    <t>P:protein homooligomerization</t>
  </si>
  <si>
    <t>P:protein import into mitochondrial intermembrane space</t>
  </si>
  <si>
    <t>P:protein import into mitochondrial matrix</t>
  </si>
  <si>
    <t>P:protein import into nucleus</t>
  </si>
  <si>
    <t>P:protein import into peroxisome matrix</t>
  </si>
  <si>
    <t>P:protein initiator methionine removal</t>
  </si>
  <si>
    <t>P:protein localization to adherens junction</t>
  </si>
  <si>
    <t>P:protein localization to cell surface</t>
  </si>
  <si>
    <t>P:protein localization to cytoplasmic stress granule</t>
  </si>
  <si>
    <t>P:protein localization to endoplasmic reticulum</t>
  </si>
  <si>
    <t>P:protein localization to nucleus</t>
  </si>
  <si>
    <t>P:protein localization to plasma membrane</t>
  </si>
  <si>
    <t>P:protein neddylation</t>
  </si>
  <si>
    <t>P:protein polymerization</t>
  </si>
  <si>
    <t>P:protein processing</t>
  </si>
  <si>
    <t>P:protein processing involved in protein targeting to mitochondrion</t>
  </si>
  <si>
    <t>P:protein quality control for misfolded or incompletely synthesized proteins</t>
  </si>
  <si>
    <t>P:protein refolding</t>
  </si>
  <si>
    <t>P:protein retention in ER lumen</t>
  </si>
  <si>
    <t>P:protein secretion</t>
  </si>
  <si>
    <t>P:protein stabilization</t>
  </si>
  <si>
    <t>P:protein targeting</t>
  </si>
  <si>
    <t>P:protein targeting to lysosome</t>
  </si>
  <si>
    <t>P:protein targeting to lysosome involved in chaperone-mediated autophagy</t>
  </si>
  <si>
    <t>P:regulation of protein localization to nucleus</t>
  </si>
  <si>
    <t>P:regulation of protein secretion</t>
  </si>
  <si>
    <t>P:regulation of protein stability</t>
  </si>
  <si>
    <t>P:retrograde protein transport, ER to cytosol</t>
  </si>
  <si>
    <t>P:signal peptide processing</t>
  </si>
  <si>
    <t>P:SRP-dependent cotranslational protein targeting to membrane</t>
  </si>
  <si>
    <t>P:actin crosslink formation</t>
  </si>
  <si>
    <t>P:actin cytoskeleton organization</t>
  </si>
  <si>
    <t>P:actin cytoskeleton reorganization</t>
  </si>
  <si>
    <t>P:actin filament bundle assembly</t>
  </si>
  <si>
    <t>P:actin filament capping</t>
  </si>
  <si>
    <t>P:actin filament fragmentation</t>
  </si>
  <si>
    <t>P:actin filament polymerization</t>
  </si>
  <si>
    <t>P:actin filament severing</t>
  </si>
  <si>
    <t>P:actin filament-based movement</t>
  </si>
  <si>
    <t>P:actin nucleation</t>
  </si>
  <si>
    <t>P:actin polymerization or depolymerization</t>
  </si>
  <si>
    <t>P:actin rod assembly</t>
  </si>
  <si>
    <t>P:actomyosin structure organization</t>
  </si>
  <si>
    <t>P:Arp2/3 complex-mediated actin nucleation</t>
  </si>
  <si>
    <t>P:barbed-end actin filament capping</t>
  </si>
  <si>
    <t>P:cytoskeletal anchoring at nuclear membrane</t>
  </si>
  <si>
    <t>P:cytoskeletal anchoring at plasma membrane</t>
  </si>
  <si>
    <t>P:cytoskeleton organization</t>
  </si>
  <si>
    <t>P:establishment of meiotic spindle localization</t>
  </si>
  <si>
    <t>P:establishment of mitotic spindle orientation</t>
  </si>
  <si>
    <t>P:establishment or maintenance of microtubule cytoskeleton polarity</t>
  </si>
  <si>
    <t>P:intermediate filament bundle assembly</t>
  </si>
  <si>
    <t>P:intermediate filament cytoskeleton organization</t>
  </si>
  <si>
    <t>P:intermediate filament organization</t>
  </si>
  <si>
    <t>P:meiotic spindle organization</t>
  </si>
  <si>
    <t>P:microtubule cytoskeleton organization</t>
  </si>
  <si>
    <t>P:microtubule severing</t>
  </si>
  <si>
    <t>P:microtubule-based movement</t>
  </si>
  <si>
    <t>P:microtubule-based process</t>
  </si>
  <si>
    <t>P:mitotic spindle assembly</t>
  </si>
  <si>
    <t>P:mitotic spindle disassembly</t>
  </si>
  <si>
    <t>P:negative regulation of actin filament polymerization</t>
  </si>
  <si>
    <t>P:negative regulation of actin filament severing</t>
  </si>
  <si>
    <t>P:negative regulation of actin nucleation</t>
  </si>
  <si>
    <t>P:negative regulation of supramolecular fiber organization</t>
  </si>
  <si>
    <t>P:pointed-end actin filament capping</t>
  </si>
  <si>
    <t>P:positive regulation of actin filament bundle assembly</t>
  </si>
  <si>
    <t>P:positive regulation of actin filament depolymerization</t>
  </si>
  <si>
    <t>P:positive regulation of stress fiber assembly</t>
  </si>
  <si>
    <t>P:regulation of actin cytoskeleton reorganization</t>
  </si>
  <si>
    <t>P:regulation of actin filament polymerization</t>
  </si>
  <si>
    <t>P:regulation of microtubule cytoskeleton organization</t>
  </si>
  <si>
    <t>P:spindle assembly</t>
  </si>
  <si>
    <t>P:transport along microtubule</t>
  </si>
  <si>
    <t>P:DNA biosynthetic process</t>
  </si>
  <si>
    <t>P:DNA duplex unwinding</t>
  </si>
  <si>
    <t>P:DNA geometric change</t>
  </si>
  <si>
    <t>P:DNA ligation involved in DNA repair</t>
  </si>
  <si>
    <t>P:DNA metabolic process</t>
  </si>
  <si>
    <t>P:DNA recombination</t>
  </si>
  <si>
    <t>P:DNA repair</t>
  </si>
  <si>
    <t>P:DNA replication</t>
  </si>
  <si>
    <t>P:DNA replication initiation</t>
  </si>
  <si>
    <t>P:DNA topological change</t>
  </si>
  <si>
    <t>P:DNA-templated transcription, initiation</t>
  </si>
  <si>
    <t>P:double-strand break repair</t>
  </si>
  <si>
    <t>P:mitotic DNA integrity checkpoint</t>
  </si>
  <si>
    <t>P:negative regulation of DNA recombination</t>
  </si>
  <si>
    <t>P:negative regulation of transcription by RNA polymerase I</t>
  </si>
  <si>
    <t>P:negative regulation of transcription by RNA polymerase III</t>
  </si>
  <si>
    <t>P:positive regulation of DNA repair</t>
  </si>
  <si>
    <t>P:positive regulation of double-strand break repair via homologous recombination</t>
  </si>
  <si>
    <t>P:positive regulation of nucleic acid-templated transcription</t>
  </si>
  <si>
    <t>P:positive regulation of RNA polymerase II transcriptional preinitiation complex assembly</t>
  </si>
  <si>
    <t>P:positive regulation of transcription by RNA polymerase II</t>
  </si>
  <si>
    <t>P:positive regulation of transcription, DNA-templated</t>
  </si>
  <si>
    <t>P:posttranscriptional tethering of RNA polymerase II gene DNA at nuclear periphery</t>
  </si>
  <si>
    <t>P:regulation of DNA replication</t>
  </si>
  <si>
    <t>P:regulation of transcription by RNA polymerase II</t>
  </si>
  <si>
    <t>P:mitochondrion organization</t>
  </si>
  <si>
    <t>P:intracellular distribution of mitochondria</t>
  </si>
  <si>
    <t>P:mitochondrial fission</t>
  </si>
  <si>
    <t>P:cristae formation</t>
  </si>
  <si>
    <t>P:positive regulation of mitochondrial depolarization</t>
  </si>
  <si>
    <t>P:positive regulation of mitochondrial membrane potential</t>
  </si>
  <si>
    <t>P:regulation of mitochondrial membrane potential</t>
  </si>
  <si>
    <t>P:maintenance of mitochondrion location</t>
  </si>
  <si>
    <t>P:negative regulation of release of cytochrome c from mitochondria</t>
  </si>
  <si>
    <t>P:positive regulation of release of cytochrome c from mitochondria</t>
  </si>
  <si>
    <t>P:positive regulation of mitochondrial fission</t>
  </si>
  <si>
    <t>P:release of cytochrome c from mitochondria</t>
  </si>
  <si>
    <t>P:golgi to plasma membrane transport</t>
  </si>
  <si>
    <t>P:endoplasmic reticulum organization</t>
  </si>
  <si>
    <t>P:retrograde transport, endosome to Golgi</t>
  </si>
  <si>
    <t>P:endoplasmic reticulum unfolded protein response</t>
  </si>
  <si>
    <t>P:endoplasmic reticulum-plasma membrane tethering</t>
  </si>
  <si>
    <t>P:Golgi organization</t>
  </si>
  <si>
    <t>P:ER-associated misfolded protein catabolic process</t>
  </si>
  <si>
    <t>P:establishment of Golgi localization</t>
  </si>
  <si>
    <t>P:positive regulation of Golgi to plasma membrane protein transport</t>
  </si>
  <si>
    <t>P:Golgi reassembly</t>
  </si>
  <si>
    <t>P:endoplasmic reticulum stress-induced pre-emptive quality control</t>
  </si>
  <si>
    <t>P:maintenance of protein localization in endoplasmic reticulum</t>
  </si>
  <si>
    <t xml:space="preserve"> P:ER overload response</t>
  </si>
  <si>
    <t>P:endosomal transport</t>
  </si>
  <si>
    <t>P:endosome organization</t>
  </si>
  <si>
    <t>P:late endosomal microautophagy</t>
  </si>
  <si>
    <t>P:positive regulation of early endosome to late endosome transport</t>
  </si>
  <si>
    <t>P:positive regulation of protein localization to early endosome</t>
  </si>
  <si>
    <t>P:clathrin coat assembly</t>
  </si>
  <si>
    <t>P:COPII vesicle coating</t>
  </si>
  <si>
    <t>P:COPII-coated vesicle budding</t>
  </si>
  <si>
    <t>P:endoplasmic reticulum to Golgi vesicle-mediated transport</t>
  </si>
  <si>
    <t>P:endosome transport via multivesicular body sorting pathway</t>
  </si>
  <si>
    <t>P:exocyst assembly</t>
  </si>
  <si>
    <t>P:Golgi vesicle transport</t>
  </si>
  <si>
    <t>P:late endosome to vacuole transport</t>
  </si>
  <si>
    <t>P:lysosomal transport</t>
  </si>
  <si>
    <t>P:multivesicular body sorting pathway</t>
  </si>
  <si>
    <t>P:negative regulation of vesicle fusion</t>
  </si>
  <si>
    <t>P:positive regulation of vacuole organization</t>
  </si>
  <si>
    <t>P:positive regulation of vesicle fusion</t>
  </si>
  <si>
    <t>P:regulation of neurotransmitter loading into synaptic vesicle</t>
  </si>
  <si>
    <t>P:SNARE complex disassembly</t>
  </si>
  <si>
    <t>P:synaptic vesicle endocytosis</t>
  </si>
  <si>
    <t>P:synaptic vesicle uncoating</t>
  </si>
  <si>
    <t>P:vesicle budding from membrane</t>
  </si>
  <si>
    <t>P:vesicle docking</t>
  </si>
  <si>
    <t>P:vesicle fusion with Golgi apparatus</t>
  </si>
  <si>
    <t>P:cholesterol biosynthetic process</t>
  </si>
  <si>
    <t>P:cholesterol homeostasis</t>
  </si>
  <si>
    <t>P:cholesterol import</t>
  </si>
  <si>
    <t>P:fatty acid beta-oxidation</t>
  </si>
  <si>
    <t>P:fatty acid beta-oxidation using acyl-CoA oxidase</t>
  </si>
  <si>
    <t>P:fatty acid metabolic process</t>
  </si>
  <si>
    <t>P:ganglioside catabolic process</t>
  </si>
  <si>
    <t>P:glycerol catabolic process</t>
  </si>
  <si>
    <t>P:glycerol ether metabolic process</t>
  </si>
  <si>
    <t>P:glycerol-3-phosphate catabolic process</t>
  </si>
  <si>
    <t>P:glycerol-3-phosphate metabolic process</t>
  </si>
  <si>
    <t>P:high-density lipoprotein particle assembly</t>
  </si>
  <si>
    <t>P:high-density lipoprotein particle remodeling</t>
  </si>
  <si>
    <t>P:lipid catabolic process</t>
  </si>
  <si>
    <t>P:lipid homeostasis</t>
  </si>
  <si>
    <t>P:lipid metabolic process</t>
  </si>
  <si>
    <t>P:lipid metabolism, transport and modification</t>
  </si>
  <si>
    <t>P:lipid storage</t>
  </si>
  <si>
    <t>P:lipoprotein biosynthetic process</t>
  </si>
  <si>
    <t>P:long-chain fatty acid import into peroxisome</t>
  </si>
  <si>
    <t>P:long-chain fatty acid transport</t>
  </si>
  <si>
    <t>P:negative regulation of low-density lipoprotein particle receptor catabolic process</t>
  </si>
  <si>
    <t>P:negative regulation of very-low-density lipoprotein particle remodeling</t>
  </si>
  <si>
    <t>P:phosphatidylinositol biosynthetic process</t>
  </si>
  <si>
    <t>P:phosphatidylinositol dephosphorylation</t>
  </si>
  <si>
    <t>P:phospholipid biosynthetic process</t>
  </si>
  <si>
    <t>P:phospholipid homeostasis</t>
  </si>
  <si>
    <t>P:phospholipid metabolic process</t>
  </si>
  <si>
    <t>P:phospholipid transport</t>
  </si>
  <si>
    <t>P:positive regulation of cholesterol efflux</t>
  </si>
  <si>
    <t>P:positive regulation of cholesterol esterification</t>
  </si>
  <si>
    <t>P:positive regulation of lipid biosynthetic process</t>
  </si>
  <si>
    <t>P:positive regulation of low-density lipoprotein particle clearance</t>
  </si>
  <si>
    <t>P:positive regulation of low-density lipoprotein particle receptor binding</t>
  </si>
  <si>
    <t>P:positive regulation of low-density lipoprotein particle receptor biosynthetic process</t>
  </si>
  <si>
    <t>P:positive regulation of low-density lipoprotein receptor activity</t>
  </si>
  <si>
    <t>P:positive regulation of receptor-mediated endocytosis involved in cholesterol transport</t>
  </si>
  <si>
    <t>P:regulation of intestinal cholesterol absorption</t>
  </si>
  <si>
    <t>P:regulation of lipid transport by positive regulation of transcription from RNA polymerase II promoter</t>
  </si>
  <si>
    <t>P:regulation of low-density lipoprotein particle clearance</t>
  </si>
  <si>
    <t>P:reverse cholesterol transport</t>
  </si>
  <si>
    <t>P:sphingolipid biosynthetic process</t>
  </si>
  <si>
    <t>P:steroid metabolic process</t>
  </si>
  <si>
    <t>P:sterol biosynthetic process</t>
  </si>
  <si>
    <t>P:triglyceride catabolic process</t>
  </si>
  <si>
    <t>P:triglyceride homeostasis</t>
  </si>
  <si>
    <t>P:unsaturated fatty acid biosynthetic process</t>
  </si>
  <si>
    <t>P: angiotensin-activated signaling pathway</t>
  </si>
  <si>
    <t>P:adenylate cyclase-inhibiting dopamine receptor signaling pathway</t>
  </si>
  <si>
    <t>P:adenylate cyclase-modulating G protein-coupled receptor signaling pathway</t>
  </si>
  <si>
    <t>P:B cell receptor signaling pathway</t>
  </si>
  <si>
    <t>P:calcium-mediated signaling using intracellular calcium source</t>
  </si>
  <si>
    <t>P:cell surface receptor signaling pathway</t>
  </si>
  <si>
    <t>P:cell-cell signaling</t>
  </si>
  <si>
    <t>P:collagen-activated tyrosine kinase receptor signaling pathway</t>
  </si>
  <si>
    <t>P:cytokine-mediated signaling pathway</t>
  </si>
  <si>
    <t>P:epidermal growth factor receptor signaling pathway</t>
  </si>
  <si>
    <t>P:ERBB2 signaling pathway</t>
  </si>
  <si>
    <t>P:extrinsic apoptotic signaling pathway in absence of ligand</t>
  </si>
  <si>
    <t>P:extrinsic apoptotic signaling pathway via death domain receptors</t>
  </si>
  <si>
    <t>P:fibroblast growth factor receptor signaling pathway</t>
  </si>
  <si>
    <t>P:G protein-coupled receptor signaling pathway</t>
  </si>
  <si>
    <t>P:G protein-coupled receptor signaling pathway, coupled to cyclic nucleotide second messenger</t>
  </si>
  <si>
    <t>P:inositol phosphate-mediated signaling</t>
  </si>
  <si>
    <t>P:integrin-mediated signaling pathway</t>
  </si>
  <si>
    <t>P:intracellular signal transduction</t>
  </si>
  <si>
    <t>P:intrinsic apoptotic signaling pathway in response to DNA damage</t>
  </si>
  <si>
    <t>P:ionotropic glutamate receptor signaling pathway</t>
  </si>
  <si>
    <t>P:MAPK cascade</t>
  </si>
  <si>
    <t>P:negative regulation of extrinsic apoptotic signaling pathway</t>
  </si>
  <si>
    <t>P:negative regulation of extrinsic apoptotic signaling pathway in absence of ligand</t>
  </si>
  <si>
    <t>P:negative regulation of G protein-coupled receptor signaling pathway</t>
  </si>
  <si>
    <t>P:negative regulation of hypoxia-induced intrinsic apoptotic signaling pathway</t>
  </si>
  <si>
    <t>P:negative regulation of interferon-gamma-mediated signaling pathway</t>
  </si>
  <si>
    <t>P:negative regulation of intracellular steroid hormone receptor signaling pathway</t>
  </si>
  <si>
    <t>P:negative regulation of intrinsic apoptotic signaling pathway</t>
  </si>
  <si>
    <t>P:negative regulation of lipopolysaccharide-mediated signaling pathway</t>
  </si>
  <si>
    <t>P:negative regulation of oxidative stress-induced intrinsic apoptotic signaling pathway</t>
  </si>
  <si>
    <t>P:negative regulation of protein kinase B signaling</t>
  </si>
  <si>
    <t>P:negative regulation of retinoic acid receptor signaling pathway</t>
  </si>
  <si>
    <t>P:negative regulation of signaling receptor activity</t>
  </si>
  <si>
    <t>P:negative regulation of T cell receptor signaling pathway</t>
  </si>
  <si>
    <t>P:negative regulation of transforming growth factor beta receptor signaling pathway</t>
  </si>
  <si>
    <t>P:negative regulation of tumor necrosis factor-mediated signaling pathway</t>
  </si>
  <si>
    <t>P:negative regulation of vascular endothelial growth factor signaling pathway</t>
  </si>
  <si>
    <t>P:negative regulation of Wnt signaling pathway</t>
  </si>
  <si>
    <t>P:nerve growth factor signaling pathway</t>
  </si>
  <si>
    <t>P:Notch signaling pathway</t>
  </si>
  <si>
    <t>P:peroxisome proliferator activated receptor signaling pathway</t>
  </si>
  <si>
    <t>P:phosphatidylinositol-mediated signaling</t>
  </si>
  <si>
    <t>P:platelet-derived growth factor receptor signaling pathway</t>
  </si>
  <si>
    <t>P:positive regulation of apoptotic signaling pathway</t>
  </si>
  <si>
    <t>P:positive regulation of canonical Wnt signaling pathway</t>
  </si>
  <si>
    <t>P:positive regulation of endothelial cell chemotaxis by VEGF-activated vascular endothelial growth factor receptor signaling pathway</t>
  </si>
  <si>
    <t>P:positive regulation of epidermal growth factor receptor signaling pathway</t>
  </si>
  <si>
    <t>P:positive regulation of extrinsic apoptotic signaling pathway</t>
  </si>
  <si>
    <t>P:positive regulation of I-kappaB kinase/NF-kappaB signaling</t>
  </si>
  <si>
    <t>P:positive regulation of integrin-mediated signaling pathway</t>
  </si>
  <si>
    <t>P:positive regulation of interferon-gamma-mediated signaling pathway</t>
  </si>
  <si>
    <t>P:positive regulation of intrinsic apoptotic signaling pathway</t>
  </si>
  <si>
    <t>P:positive regulation of NIK/NF-kappaB signaling</t>
  </si>
  <si>
    <t>P:positive regulation of peroxisome proliferator activated receptor signaling pathway</t>
  </si>
  <si>
    <t>P:positive regulation of phosphatidylinositol 3-kinase signaling</t>
  </si>
  <si>
    <t>P:positive regulation of phospholipase C-activating G protein-coupled receptor signaling pathway</t>
  </si>
  <si>
    <t>P:positive regulation of Rho protein signal transduction</t>
  </si>
  <si>
    <t>P:positive regulation of TORC1 signaling</t>
  </si>
  <si>
    <t>P:protein kinase B signaling</t>
  </si>
  <si>
    <t>P:protein kinase C signaling</t>
  </si>
  <si>
    <t>P:Rab protein signal transduction</t>
  </si>
  <si>
    <t>P:Rap protein signal transduction</t>
  </si>
  <si>
    <t>P:Ras protein signal transduction</t>
  </si>
  <si>
    <t>P:regulation of ARF protein signal transduction</t>
  </si>
  <si>
    <t>P:regulation of Cdc42 protein signal transduction</t>
  </si>
  <si>
    <t>P:regulation of I-kappaB kinase/NF-kappaB signaling</t>
  </si>
  <si>
    <t>P:regulation of intrinsic apoptotic signaling pathway in response to DNA damage by p53 class mediator</t>
  </si>
  <si>
    <t>P:regulation of oxidative stress-induced intrinsic apoptotic signaling pathway</t>
  </si>
  <si>
    <t>P:regulation of retrograde trans-synaptic signaling by endocanabinoid</t>
  </si>
  <si>
    <t>P:regulation of Rho protein signal transduction</t>
  </si>
  <si>
    <t>P:regulation of signaling receptor activity</t>
  </si>
  <si>
    <t>P:retinoic acid receptor signaling pathway</t>
  </si>
  <si>
    <t>P:Rho protein signal transduction</t>
  </si>
  <si>
    <t>P:semaphorin-plexin signaling pathway</t>
  </si>
  <si>
    <t>P:SMAD protein signal transduction</t>
  </si>
  <si>
    <t>P:small GTPase mediated signal transduction</t>
  </si>
  <si>
    <t>P:stress-activated protein kinase signaling cascade</t>
  </si>
  <si>
    <t>P:transforming growth factor beta receptor signaling pathway</t>
  </si>
  <si>
    <t>P:nucleic acid bases metabolic process</t>
  </si>
  <si>
    <t>P:AMP biosynthetic process</t>
  </si>
  <si>
    <t>P:AMP metabolic process</t>
  </si>
  <si>
    <t>P:CMP salvage</t>
  </si>
  <si>
    <t>P:CTP biosynthetic process</t>
  </si>
  <si>
    <t>P:CTP salvage</t>
  </si>
  <si>
    <t>P:cyclic nucleotide catabolic process</t>
  </si>
  <si>
    <t>P:'de novo' AMP biosynthetic process</t>
  </si>
  <si>
    <t>P:'de novo' IMP biosynthetic process</t>
  </si>
  <si>
    <t>P:'de novo' pyrimidine nucleobase biosynthetic process</t>
  </si>
  <si>
    <t>P:'de novo' UMP biosynthetic process</t>
  </si>
  <si>
    <t>P:deoxyribonucleotide catabolic process</t>
  </si>
  <si>
    <t>P:dUTP metabolic process</t>
  </si>
  <si>
    <t>P:GMP biosynthetic process</t>
  </si>
  <si>
    <t>P:GTP biosynthetic process</t>
  </si>
  <si>
    <t>P:IMP salvage</t>
  </si>
  <si>
    <t>P:nucleic acid phosphodiester bond hydrolysis</t>
  </si>
  <si>
    <t>P:nucleobase-containing compound metabolic process</t>
  </si>
  <si>
    <t>P:nucleoside diphosphate phosphorylation</t>
  </si>
  <si>
    <t>P:nucleoside metabolic process</t>
  </si>
  <si>
    <t>P:nucleoside monophosphate phosphorylation</t>
  </si>
  <si>
    <t>P:nucleotide biosynthetic process</t>
  </si>
  <si>
    <t>P:pseudouridine synthesis</t>
  </si>
  <si>
    <t>P:purine nucleobase biosynthetic process</t>
  </si>
  <si>
    <t>P:purine nucleobase metabolic process</t>
  </si>
  <si>
    <t>P:purine nucleotide biosynthetic process</t>
  </si>
  <si>
    <t>P:purine nucleotide metabolic process</t>
  </si>
  <si>
    <t>P:purine ribonucleoside salvage</t>
  </si>
  <si>
    <t>P:pyridoxal 5'-phosphate salvage</t>
  </si>
  <si>
    <t>P:pyrimidine nucleotide biosynthetic process</t>
  </si>
  <si>
    <t>P:pyrimidine nucleotide-sugar transmembrane transport</t>
  </si>
  <si>
    <t>P:ribonucleoside monophosphate biosynthetic process</t>
  </si>
  <si>
    <t>P:UMP salvage</t>
  </si>
  <si>
    <t>P:UTP biosynthetic process</t>
  </si>
  <si>
    <t>P:cell redox homeostasis</t>
  </si>
  <si>
    <t>P:cellular oxidant detoxification</t>
  </si>
  <si>
    <t>P:ethanol oxidation</t>
  </si>
  <si>
    <t>P:glutathione biosynthetic process</t>
  </si>
  <si>
    <t>P:glutathione catabolic process</t>
  </si>
  <si>
    <t>P:hydrogen peroxide biosynthetic process</t>
  </si>
  <si>
    <t>P:hydrogen peroxide catabolic process</t>
  </si>
  <si>
    <t>P:negative regulation of reactive oxygen species metabolic process</t>
  </si>
  <si>
    <t>P:oxidation-reduction process</t>
  </si>
  <si>
    <t>P:peroxisome fission</t>
  </si>
  <si>
    <t>P:peroxisome organization</t>
  </si>
  <si>
    <t>P:positive regulation of reactive oxygen species metabolic process</t>
  </si>
  <si>
    <t>P:protoporphyrinogen IX biosynthetic process</t>
  </si>
  <si>
    <t>P:regulation of hydrogen peroxide metabolic process</t>
  </si>
  <si>
    <t>P:removal of superoxide radicals</t>
  </si>
  <si>
    <t>P:response to oxidative stress</t>
  </si>
  <si>
    <t>P:amino acid metabolism, processing and modification</t>
  </si>
  <si>
    <t>P:anthranilate metabolic process</t>
  </si>
  <si>
    <t>P:arginine catabolic process to ornithine</t>
  </si>
  <si>
    <t>P:arginine deiminase pathway</t>
  </si>
  <si>
    <t>P:aromatic amino acid family metabolic process</t>
  </si>
  <si>
    <t>P:beta-alanine biosynthetic process</t>
  </si>
  <si>
    <t>P:cellular amino acid metabolic process</t>
  </si>
  <si>
    <t>P:glutamine biosynthetic process</t>
  </si>
  <si>
    <t>P:glutamine metabolic process</t>
  </si>
  <si>
    <t>P:glycine biosynthetic process from serine</t>
  </si>
  <si>
    <t>P:L-methionine salvage from methylthioadenosine</t>
  </si>
  <si>
    <t>P:L-phenylalanine catabolic process</t>
  </si>
  <si>
    <t>P:L-proline biosynthetic process</t>
  </si>
  <si>
    <t>P:L-serine biosynthetic process</t>
  </si>
  <si>
    <t>P:proline catabolic process</t>
  </si>
  <si>
    <t>P:proline catabolic process to glutamate</t>
  </si>
  <si>
    <t>P:quinolinate biosynthetic process</t>
  </si>
  <si>
    <t>P:S-adenosylhomocysteine catabolic process</t>
  </si>
  <si>
    <t>P:S-adenosylmethionine biosynthetic process</t>
  </si>
  <si>
    <t>P:threonine catabolic process</t>
  </si>
  <si>
    <t>P:tryptophan catabolic process</t>
  </si>
  <si>
    <t>P:tryptophan catabolic process to kynurenine</t>
  </si>
  <si>
    <t>P:tyrosine metabolic process</t>
  </si>
  <si>
    <t>P:valine catabolic process</t>
  </si>
  <si>
    <t>P:caveola assembly</t>
  </si>
  <si>
    <t>P:clathrin-dependent endocytosis</t>
  </si>
  <si>
    <t>P:early endosome to recycling endosome transport</t>
  </si>
  <si>
    <t>P:endocytic recycling</t>
  </si>
  <si>
    <t>P:endocytosis</t>
  </si>
  <si>
    <t>P:exocytosis</t>
  </si>
  <si>
    <t>P:negative regulation of exocytosis</t>
  </si>
  <si>
    <t>P:negative regulation of phagocytosis</t>
  </si>
  <si>
    <t>P:phagocytosis</t>
  </si>
  <si>
    <t>P:phagocytosis, engulfment</t>
  </si>
  <si>
    <t>P:phagocytosis, recognition</t>
  </si>
  <si>
    <t>P:phagolysosome assembly</t>
  </si>
  <si>
    <t>P:phagolysosome assembly involved in apoptotic cell clearance</t>
  </si>
  <si>
    <t>P:positive regulation of phagocytosis</t>
  </si>
  <si>
    <t>P:positive regulation of receptor-mediated endocytosis</t>
  </si>
  <si>
    <t>P:receptor-mediated endocytosis</t>
  </si>
  <si>
    <t>P:acute inflammatory response to antigenic stimulus</t>
  </si>
  <si>
    <t>P:antibacterial humoral response</t>
  </si>
  <si>
    <t>P:antifungal humoral response</t>
  </si>
  <si>
    <t>P:antimicrobial humoral immune response mediated by antimicrobial peptide</t>
  </si>
  <si>
    <t>P:antimicrobial humoral response</t>
  </si>
  <si>
    <t>P:biosynthetic process of antibacterial peptides active against Gram-negative bacteria</t>
  </si>
  <si>
    <t>P:cell killing</t>
  </si>
  <si>
    <t>P:cellular response to interleukin-4</t>
  </si>
  <si>
    <t>P:cellular response to interleukin-7</t>
  </si>
  <si>
    <t>P:complement activation</t>
  </si>
  <si>
    <t>P:complement activation, alternative pathway</t>
  </si>
  <si>
    <t>P:complement activation, classical pathway</t>
  </si>
  <si>
    <t>P:complement activation, lectin pathway</t>
  </si>
  <si>
    <t>P:defense response</t>
  </si>
  <si>
    <t>P:defense response to bacterium</t>
  </si>
  <si>
    <t>P:defense response to fungus</t>
  </si>
  <si>
    <t>P:defense response to Gram-negative bacterium</t>
  </si>
  <si>
    <t>P:defense response to Gram-positive bacterium</t>
  </si>
  <si>
    <t>P:defense response to protozoan</t>
  </si>
  <si>
    <t>P:defense response to virus</t>
  </si>
  <si>
    <t>P:evasion or tolerance of host defense response</t>
  </si>
  <si>
    <t>P:granulocyte chemotaxis</t>
  </si>
  <si>
    <t>P:immunoglobulin production</t>
  </si>
  <si>
    <t>P:immunological synapse formation</t>
  </si>
  <si>
    <t>P:inflammatory response</t>
  </si>
  <si>
    <t>P:inflammatory response to antigenic stimulus</t>
  </si>
  <si>
    <t>P:innate immune response</t>
  </si>
  <si>
    <t>P:killing of cells of other organism</t>
  </si>
  <si>
    <t>P:leukocyte activation</t>
  </si>
  <si>
    <t>P:leukocyte chemotaxis</t>
  </si>
  <si>
    <t>P:leukocyte migration</t>
  </si>
  <si>
    <t>P:mast cell degranulation</t>
  </si>
  <si>
    <t>P:natural killer cell degranulation</t>
  </si>
  <si>
    <t>P:negative regulation of activated T cell proliferation</t>
  </si>
  <si>
    <t>P:negative regulation of chemokine biosynthetic process</t>
  </si>
  <si>
    <t>P:negative regulation of cytokine production involved in inflammatory response</t>
  </si>
  <si>
    <t>P:negative regulation of cytokine secretion involved in immune response</t>
  </si>
  <si>
    <t>P:negative regulation of immune response</t>
  </si>
  <si>
    <t>P:negative regulation of inflammatory response</t>
  </si>
  <si>
    <t>P:negative regulation of interleukin-1 beta secretion</t>
  </si>
  <si>
    <t>P:negative regulation of interleukin-8 biosynthetic process</t>
  </si>
  <si>
    <t>P:negative regulation of interleukin-8 secretion</t>
  </si>
  <si>
    <t>P:negative regulation of NF-kappaB transcription factor activity</t>
  </si>
  <si>
    <t>P:negative regulation of T cell differentiation</t>
  </si>
  <si>
    <t>P:negative regulation of T-helper 2 cell cytokine production</t>
  </si>
  <si>
    <t>P:negative regulation of T-helper 2 cell differentiation</t>
  </si>
  <si>
    <t>P:neutrophil clearance</t>
  </si>
  <si>
    <t>P:neutrophil extravasation</t>
  </si>
  <si>
    <t>P:neutrophil mediated killing of bacterium</t>
  </si>
  <si>
    <t>P:neutrophil mediated killing of fungus</t>
  </si>
  <si>
    <t>P:neutrophil mediated killing of gram-negative bacterium</t>
  </si>
  <si>
    <t>P:peptide antigen assembly with MHC class I protein complex</t>
  </si>
  <si>
    <t>P:positive regulation of B cell activation</t>
  </si>
  <si>
    <t>P:positive regulation of fractalkine biosynthetic process</t>
  </si>
  <si>
    <t>P:positive regulation of humoral immune response mediated by circulating immunoglobulin</t>
  </si>
  <si>
    <t>P:positive regulation of immune response</t>
  </si>
  <si>
    <t>P:positive regulation of immunoglobulin production</t>
  </si>
  <si>
    <t>P:positive regulation of inflammatory response</t>
  </si>
  <si>
    <t>P:positive regulation of innate immune response</t>
  </si>
  <si>
    <t>P:positive regulation of interleukin-1 beta biosynthetic process</t>
  </si>
  <si>
    <t>P:positive regulation of interleukin-1 beta production</t>
  </si>
  <si>
    <t>P:positive regulation of interleukin-2 production</t>
  </si>
  <si>
    <t>P:positive regulation of interleukin-8 biosynthetic process</t>
  </si>
  <si>
    <t>P:positive regulation of MHC class II biosynthetic process</t>
  </si>
  <si>
    <t>P:positive regulation of neutrophil mediated killing of fungus</t>
  </si>
  <si>
    <t>P:positive regulation of T cell activation</t>
  </si>
  <si>
    <t>P:positive regulation of T cell proliferation</t>
  </si>
  <si>
    <t>P:positive regulation of T-helper 1 cell differentiation</t>
  </si>
  <si>
    <t>P:positive regulation of tumor necrosis factor biosynthetic process</t>
  </si>
  <si>
    <t>P:regulation of cytokine production</t>
  </si>
  <si>
    <t>P:regulation of inflammatory response</t>
  </si>
  <si>
    <t>P:regulation of interleukin-1 production</t>
  </si>
  <si>
    <t>P:regulation of leukocyte migration</t>
  </si>
  <si>
    <t>P:regulation of lymphocyte migration</t>
  </si>
  <si>
    <t>P:respiratory burst involved in inflammatory response</t>
  </si>
  <si>
    <t>P:response to bacterium</t>
  </si>
  <si>
    <t>P:response to interleukin-1</t>
  </si>
  <si>
    <t>P:response to virus</t>
  </si>
  <si>
    <t>P:response to yeast</t>
  </si>
  <si>
    <t>P:T cell activation</t>
  </si>
  <si>
    <t>P:T cell aggregation</t>
  </si>
  <si>
    <t>P:T cell homeostasis</t>
  </si>
  <si>
    <t>P:T cell migration</t>
  </si>
  <si>
    <t>P:T cell proliferation</t>
  </si>
  <si>
    <t>P:uropod organization</t>
  </si>
  <si>
    <t>P:V(D)J recombination</t>
  </si>
  <si>
    <t xml:space="preserve"> P:chromosome organisation</t>
  </si>
  <si>
    <t>P:chromatin organization</t>
  </si>
  <si>
    <t>P:chromatin remodeling</t>
  </si>
  <si>
    <t>P:chromatin silencing at telomere</t>
  </si>
  <si>
    <t>P:chromosome condensation</t>
  </si>
  <si>
    <t>P:chromosome organization</t>
  </si>
  <si>
    <t>P:chromosome segregation</t>
  </si>
  <si>
    <t>P:negative regulation of chromatin silencing</t>
  </si>
  <si>
    <t>P:nucleosome assembly</t>
  </si>
  <si>
    <t>P:nucleosome positioning</t>
  </si>
  <si>
    <t>P:sister chromatid segregation</t>
  </si>
  <si>
    <t>P:synaptonemal complex disassembly</t>
  </si>
  <si>
    <t>P:cofactors</t>
  </si>
  <si>
    <t>P:'de novo' NAD biosynthetic process from tryptophan</t>
  </si>
  <si>
    <t>P:flavin adenine dinucleotide catabolic process</t>
  </si>
  <si>
    <t>P:NAD biosynthetic process</t>
  </si>
  <si>
    <t>P:NAD metabolic process</t>
  </si>
  <si>
    <t>P:NADH metabolic process</t>
  </si>
  <si>
    <t>P:NADP biosynthetic process</t>
  </si>
  <si>
    <t>P:tetrahydrobiopterin biosynthetic process</t>
  </si>
  <si>
    <t>P:tetrahydrofolate interconversion</t>
  </si>
  <si>
    <t>P:blood coagulation, fibrin clot formation</t>
  </si>
  <si>
    <t>P:blood vessel development</t>
  </si>
  <si>
    <t>P:collagen biosynthetic process</t>
  </si>
  <si>
    <t>P:collagen catabolic process</t>
  </si>
  <si>
    <t>P:collagen fibril organization</t>
  </si>
  <si>
    <t>P:collagen metabolic process</t>
  </si>
  <si>
    <t>P:detection of mechanical stimulus</t>
  </si>
  <si>
    <t>P:epithelial cell differentiation</t>
  </si>
  <si>
    <t>P:epithelial cell morphogenesis</t>
  </si>
  <si>
    <t>P:establishment of endothelial barrier</t>
  </si>
  <si>
    <t>P:establishment of epithelial cell apical/basal polarity</t>
  </si>
  <si>
    <t>P:establishment of skin barrier</t>
  </si>
  <si>
    <t>P:hair cycle</t>
  </si>
  <si>
    <t>P:hair follicle morphogenesis</t>
  </si>
  <si>
    <t>P:hyaluronan metabolic process</t>
  </si>
  <si>
    <t>P:keratinization</t>
  </si>
  <si>
    <t>P:keratinocyte activation</t>
  </si>
  <si>
    <t>P:keratinocyte development</t>
  </si>
  <si>
    <t>P:keratinocyte differentiation</t>
  </si>
  <si>
    <t>P:keratinocyte migration</t>
  </si>
  <si>
    <t>P:keratinocyte proliferation</t>
  </si>
  <si>
    <t>P:negative regulation of collagen fibril organization</t>
  </si>
  <si>
    <t>P:negative regulation of keratinocyte proliferation</t>
  </si>
  <si>
    <t>P:positive regulation of collagen biosynthetic process</t>
  </si>
  <si>
    <t>P:positive regulation of epidermis development</t>
  </si>
  <si>
    <t>P:positive regulation of keratinocyte migration</t>
  </si>
  <si>
    <t>P:positive regulation of muscle contraction</t>
  </si>
  <si>
    <t>P:positive regulation of wound healing</t>
  </si>
  <si>
    <t>P:regulation of blood pressure</t>
  </si>
  <si>
    <t>P:regulation of muscle contraction</t>
  </si>
  <si>
    <t>P:regulation of sensory perception of pain</t>
  </si>
  <si>
    <t>P:sarcomere organization</t>
  </si>
  <si>
    <t>P:skeletal muscle fiber development</t>
  </si>
  <si>
    <t>P:skin development</t>
  </si>
  <si>
    <t>P:wound healing</t>
  </si>
  <si>
    <t>P:wound healing, spreading of cells</t>
  </si>
  <si>
    <t>P:angiogenesis</t>
  </si>
  <si>
    <t>P:blood coagulation</t>
  </si>
  <si>
    <t>P:blood vessel endothelial cell migration</t>
  </si>
  <si>
    <t>P:hematopoietic progenitor cell differentiation</t>
  </si>
  <si>
    <t>P:negative regulation of angiogenesis</t>
  </si>
  <si>
    <t>P:negative regulation of blood coagulation</t>
  </si>
  <si>
    <t>P:negative regulation of blood vessel endothelial cell migration</t>
  </si>
  <si>
    <t>P:negative regulation of cardiac muscle hypertrophy in response to stress</t>
  </si>
  <si>
    <t>P:negative regulation of lymphangiogenesis</t>
  </si>
  <si>
    <t>P:negative regulation of platelet aggregation</t>
  </si>
  <si>
    <t>P:platelet activation</t>
  </si>
  <si>
    <t>P:platelet formation</t>
  </si>
  <si>
    <t>P:positive regulation of angiogenesis</t>
  </si>
  <si>
    <t>P:positive regulation of blood coagulation</t>
  </si>
  <si>
    <t>P:positive regulation of blood vessel endothelial cell migration</t>
  </si>
  <si>
    <t>P:positive regulation of vascular smooth muscle cell proliferation</t>
  </si>
  <si>
    <t>P:regulation of blood coagulation, intrinsic pathway</t>
  </si>
  <si>
    <t>P:regulation of heart rate by cardiac conduction</t>
  </si>
  <si>
    <t>P:regulation of ventricular cardiac muscle cell action potential</t>
  </si>
  <si>
    <t>P:ventricular cardiac muscle cell development</t>
  </si>
  <si>
    <t>P:ventricular compact myocardium morphogenesis</t>
  </si>
  <si>
    <t>P:nervous system</t>
  </si>
  <si>
    <t xml:space="preserve"> P:negative regulation of axonogenesis</t>
  </si>
  <si>
    <t xml:space="preserve"> P:negative regulation of neuron differentiation</t>
  </si>
  <si>
    <t xml:space="preserve"> P:negative regulation of neuron migration</t>
  </si>
  <si>
    <t xml:space="preserve"> P:negative regulation of neuron projection development</t>
  </si>
  <si>
    <t xml:space="preserve"> P:negative regulation of neuron projection regeneration</t>
  </si>
  <si>
    <t xml:space="preserve"> P:neural fold formation</t>
  </si>
  <si>
    <t xml:space="preserve"> P:neuron projection extension</t>
  </si>
  <si>
    <t xml:space="preserve"> P:oligodendrocyte differentiation</t>
  </si>
  <si>
    <t xml:space="preserve"> P:regulation of neurogenesis</t>
  </si>
  <si>
    <t xml:space="preserve"> P:regulation of neuron differentiation</t>
  </si>
  <si>
    <t xml:space="preserve"> P:regulation of synapse maturation</t>
  </si>
  <si>
    <t xml:space="preserve"> P:regulation of synapse organization</t>
  </si>
  <si>
    <t xml:space="preserve"> P:regulation of synaptic plasticity</t>
  </si>
  <si>
    <t xml:space="preserve"> P:slow axonal transport</t>
  </si>
  <si>
    <t xml:space="preserve"> P:adrenal gland development</t>
  </si>
  <si>
    <t xml:space="preserve"> P:endocrine pancreas development</t>
  </si>
  <si>
    <t xml:space="preserve"> P:glucocorticoid metabolic process</t>
  </si>
  <si>
    <t xml:space="preserve"> P:insulin secretion</t>
  </si>
  <si>
    <t xml:space="preserve"> P:negative regulation of prolactin secretion</t>
  </si>
  <si>
    <t xml:space="preserve"> P:prolactin secretion</t>
  </si>
  <si>
    <t xml:space="preserve"> P:regulation of hormone secretion</t>
  </si>
  <si>
    <t xml:space="preserve"> P:regulation of prostaglandin biosynthetic process</t>
  </si>
  <si>
    <t xml:space="preserve"> P:response to 11-deoxycorticosterone</t>
  </si>
  <si>
    <t xml:space="preserve"> P:response to dehydroepiandrosterone</t>
  </si>
  <si>
    <t xml:space="preserve"> P:response to estradiol</t>
  </si>
  <si>
    <t xml:space="preserve"> P:response to growth hormone</t>
  </si>
  <si>
    <t xml:space="preserve"> P:response to peptide hormone</t>
  </si>
  <si>
    <t xml:space="preserve"> P:response to progesterone</t>
  </si>
  <si>
    <t xml:space="preserve"> P:response to thyroid hormone</t>
  </si>
  <si>
    <t>Included GO P categories</t>
  </si>
  <si>
    <t>P goups</t>
  </si>
  <si>
    <t>Groups of biological processes (P) used for analysis in Figure 6</t>
  </si>
  <si>
    <t>P: Other</t>
  </si>
  <si>
    <t>P:Cellular process</t>
  </si>
  <si>
    <t>P:Hormone metabolism and response to hormone</t>
  </si>
  <si>
    <t>P:Other</t>
  </si>
  <si>
    <t xml:space="preserve">P: processes identified in GO analysis and not included in the other categories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</si>
</sst>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0000"/>
    <numFmt numFmtId="166" formatCode="_-* #,##0\ _€_-;\-* #,##0\ _€_-;_-* &quot;-&quot;??\ _€_-;_-@_-"/>
  </numFmts>
  <fonts count="31">
    <font>
      <sz val="12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8"/>
      <name val="Verdana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i/>
      <sz val="12"/>
      <color rgb="FF000000"/>
      <name val="Calibri"/>
      <family val="2"/>
    </font>
    <font>
      <sz val="12"/>
      <color theme="1"/>
      <name val="Calibri"/>
      <family val="2"/>
      <charset val="13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134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9" fontId="27" fillId="0" borderId="0" applyFont="0" applyFill="0" applyBorder="0" applyAlignment="0" applyProtection="0"/>
  </cellStyleXfs>
  <cellXfs count="135">
    <xf numFmtId="0" fontId="0" fillId="0" borderId="0" xfId="0"/>
    <xf numFmtId="0" fontId="24" fillId="0" borderId="1" xfId="0" applyFont="1" applyBorder="1"/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9" fillId="0" borderId="1" xfId="0" applyFont="1" applyBorder="1"/>
    <xf numFmtId="0" fontId="22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11" fontId="16" fillId="0" borderId="0" xfId="0" applyNumberFormat="1" applyFont="1" applyAlignment="1">
      <alignment horizontal="center"/>
    </xf>
    <xf numFmtId="0" fontId="16" fillId="2" borderId="1" xfId="0" applyFont="1" applyFill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11" fontId="16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11" fontId="6" fillId="0" borderId="1" xfId="0" applyNumberFormat="1" applyFont="1" applyBorder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horizontal="center"/>
    </xf>
    <xf numFmtId="0" fontId="8" fillId="0" borderId="0" xfId="1" applyAlignment="1">
      <alignment horizontal="center"/>
    </xf>
    <xf numFmtId="0" fontId="8" fillId="0" borderId="0" xfId="1"/>
    <xf numFmtId="0" fontId="9" fillId="0" borderId="1" xfId="1" applyFont="1" applyBorder="1" applyAlignment="1">
      <alignment horizontal="center"/>
    </xf>
    <xf numFmtId="11" fontId="6" fillId="0" borderId="1" xfId="1" applyNumberFormat="1" applyFont="1" applyBorder="1" applyAlignment="1">
      <alignment horizontal="center"/>
    </xf>
    <xf numFmtId="11" fontId="6" fillId="0" borderId="4" xfId="0" applyNumberFormat="1" applyFont="1" applyBorder="1" applyAlignment="1">
      <alignment horizontal="center"/>
    </xf>
    <xf numFmtId="11" fontId="9" fillId="0" borderId="1" xfId="1" applyNumberFormat="1" applyFont="1" applyBorder="1" applyAlignment="1">
      <alignment horizontal="center"/>
    </xf>
    <xf numFmtId="11" fontId="0" fillId="0" borderId="0" xfId="0" applyNumberFormat="1"/>
    <xf numFmtId="11" fontId="6" fillId="0" borderId="0" xfId="0" applyNumberFormat="1" applyFont="1" applyAlignment="1">
      <alignment horizontal="center"/>
    </xf>
    <xf numFmtId="11" fontId="7" fillId="0" borderId="1" xfId="0" applyNumberFormat="1" applyFont="1" applyBorder="1" applyAlignment="1">
      <alignment horizontal="center"/>
    </xf>
    <xf numFmtId="11" fontId="4" fillId="0" borderId="1" xfId="0" applyNumberFormat="1" applyFont="1" applyBorder="1"/>
    <xf numFmtId="11" fontId="4" fillId="0" borderId="1" xfId="0" applyNumberFormat="1" applyFont="1" applyBorder="1" applyAlignment="1">
      <alignment horizontal="center"/>
    </xf>
    <xf numFmtId="11" fontId="4" fillId="0" borderId="1" xfId="1" applyNumberFormat="1" applyFont="1" applyBorder="1"/>
    <xf numFmtId="11" fontId="4" fillId="0" borderId="0" xfId="0" applyNumberFormat="1" applyFont="1" applyAlignment="1">
      <alignment horizontal="center"/>
    </xf>
    <xf numFmtId="11" fontId="4" fillId="0" borderId="0" xfId="0" applyNumberFormat="1" applyFont="1"/>
    <xf numFmtId="11" fontId="9" fillId="0" borderId="1" xfId="0" applyNumberFormat="1" applyFont="1" applyBorder="1" applyAlignment="1">
      <alignment horizontal="center"/>
    </xf>
    <xf numFmtId="11" fontId="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/>
    </xf>
    <xf numFmtId="11" fontId="7" fillId="0" borderId="1" xfId="1" applyNumberFormat="1" applyFont="1" applyBorder="1" applyAlignment="1">
      <alignment horizontal="center"/>
    </xf>
    <xf numFmtId="11" fontId="9" fillId="0" borderId="1" xfId="0" applyNumberFormat="1" applyFont="1" applyBorder="1"/>
    <xf numFmtId="11" fontId="4" fillId="0" borderId="4" xfId="0" applyNumberFormat="1" applyFont="1" applyBorder="1" applyAlignment="1">
      <alignment horizontal="center"/>
    </xf>
    <xf numFmtId="11" fontId="9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1" fontId="6" fillId="0" borderId="0" xfId="1" applyNumberFormat="1" applyFont="1" applyAlignment="1">
      <alignment horizontal="center"/>
    </xf>
    <xf numFmtId="11" fontId="4" fillId="0" borderId="0" xfId="1" applyNumberFormat="1" applyFont="1"/>
    <xf numFmtId="11" fontId="9" fillId="0" borderId="0" xfId="1" applyNumberFormat="1" applyFont="1" applyAlignment="1">
      <alignment horizontal="center"/>
    </xf>
    <xf numFmtId="11" fontId="6" fillId="0" borderId="2" xfId="1" applyNumberFormat="1" applyFont="1" applyBorder="1" applyAlignment="1">
      <alignment horizontal="center"/>
    </xf>
    <xf numFmtId="11" fontId="6" fillId="0" borderId="5" xfId="1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/>
    </xf>
    <xf numFmtId="11" fontId="2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0" fillId="0" borderId="0" xfId="0" applyNumberFormat="1"/>
    <xf numFmtId="1" fontId="4" fillId="0" borderId="0" xfId="0" applyNumberFormat="1" applyFont="1"/>
    <xf numFmtId="0" fontId="23" fillId="0" borderId="1" xfId="2" applyFont="1" applyBorder="1" applyAlignment="1">
      <alignment horizontal="center"/>
    </xf>
    <xf numFmtId="0" fontId="23" fillId="0" borderId="0" xfId="0" applyFont="1"/>
    <xf numFmtId="11" fontId="16" fillId="0" borderId="0" xfId="0" applyNumberFormat="1" applyFont="1"/>
    <xf numFmtId="11" fontId="23" fillId="0" borderId="0" xfId="0" applyNumberFormat="1" applyFont="1"/>
    <xf numFmtId="1" fontId="0" fillId="0" borderId="0" xfId="0" applyNumberFormat="1"/>
    <xf numFmtId="1" fontId="0" fillId="0" borderId="1" xfId="0" applyNumberFormat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0" fillId="0" borderId="1" xfId="0" applyBorder="1"/>
    <xf numFmtId="0" fontId="23" fillId="0" borderId="1" xfId="0" applyFont="1" applyBorder="1"/>
    <xf numFmtId="11" fontId="16" fillId="0" borderId="0" xfId="2" applyNumberFormat="1" applyFont="1" applyAlignment="1">
      <alignment horizontal="center" vertical="center"/>
    </xf>
    <xf numFmtId="1" fontId="4" fillId="0" borderId="0" xfId="5" applyNumberFormat="1" applyFont="1" applyAlignment="1">
      <alignment horizontal="center" vertical="center"/>
    </xf>
    <xf numFmtId="11" fontId="6" fillId="0" borderId="6" xfId="1" applyNumberFormat="1" applyFont="1" applyBorder="1" applyAlignment="1">
      <alignment horizontal="center"/>
    </xf>
    <xf numFmtId="11" fontId="7" fillId="0" borderId="0" xfId="1" applyNumberFormat="1" applyFont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6" fillId="0" borderId="0" xfId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1" xfId="1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1" fontId="9" fillId="0" borderId="6" xfId="0" applyNumberFormat="1" applyFont="1" applyBorder="1" applyAlignment="1">
      <alignment horizontal="center"/>
    </xf>
    <xf numFmtId="11" fontId="16" fillId="0" borderId="11" xfId="0" applyNumberFormat="1" applyFont="1" applyBorder="1" applyAlignment="1">
      <alignment horizontal="center"/>
    </xf>
    <xf numFmtId="11" fontId="4" fillId="0" borderId="9" xfId="1" applyNumberFormat="1" applyFont="1" applyBorder="1"/>
    <xf numFmtId="1" fontId="4" fillId="0" borderId="4" xfId="0" applyNumberFormat="1" applyFont="1" applyBorder="1"/>
    <xf numFmtId="11" fontId="16" fillId="0" borderId="12" xfId="0" applyNumberFormat="1" applyFont="1" applyBorder="1" applyAlignment="1">
      <alignment horizontal="center"/>
    </xf>
    <xf numFmtId="1" fontId="4" fillId="0" borderId="3" xfId="0" applyNumberFormat="1" applyFont="1" applyBorder="1"/>
    <xf numFmtId="0" fontId="2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5" fillId="0" borderId="0" xfId="0" applyFont="1" applyFill="1"/>
    <xf numFmtId="0" fontId="0" fillId="0" borderId="0" xfId="0" applyFill="1"/>
    <xf numFmtId="0" fontId="16" fillId="0" borderId="6" xfId="0" applyFont="1" applyFill="1" applyBorder="1" applyAlignment="1">
      <alignment horizontal="center"/>
    </xf>
    <xf numFmtId="0" fontId="0" fillId="3" borderId="0" xfId="0" applyFill="1"/>
    <xf numFmtId="0" fontId="0" fillId="0" borderId="0" xfId="8" applyFont="1"/>
    <xf numFmtId="0" fontId="0" fillId="0" borderId="0" xfId="0" applyAlignment="1">
      <alignment wrapText="1"/>
    </xf>
    <xf numFmtId="0" fontId="28" fillId="3" borderId="0" xfId="0" applyFont="1" applyFill="1"/>
    <xf numFmtId="0" fontId="28" fillId="0" borderId="0" xfId="0" applyFont="1"/>
    <xf numFmtId="0" fontId="29" fillId="0" borderId="0" xfId="0" applyFont="1"/>
    <xf numFmtId="0" fontId="1" fillId="0" borderId="0" xfId="8"/>
    <xf numFmtId="0" fontId="30" fillId="0" borderId="0" xfId="0" applyFont="1"/>
    <xf numFmtId="9" fontId="0" fillId="0" borderId="0" xfId="9" applyFont="1" applyFill="1" applyBorder="1"/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1" fontId="16" fillId="0" borderId="2" xfId="2" applyNumberFormat="1" applyFont="1" applyBorder="1" applyAlignment="1">
      <alignment horizontal="center" vertical="center"/>
    </xf>
    <xf numFmtId="11" fontId="16" fillId="0" borderId="3" xfId="2" applyNumberFormat="1" applyFont="1" applyBorder="1" applyAlignment="1">
      <alignment horizontal="center" vertical="center"/>
    </xf>
    <xf numFmtId="11" fontId="16" fillId="0" borderId="4" xfId="2" applyNumberFormat="1" applyFont="1" applyBorder="1" applyAlignment="1">
      <alignment horizontal="center" vertical="center"/>
    </xf>
    <xf numFmtId="1" fontId="4" fillId="0" borderId="2" xfId="5" applyNumberFormat="1" applyFont="1" applyBorder="1" applyAlignment="1">
      <alignment horizontal="center" vertical="center"/>
    </xf>
    <xf numFmtId="1" fontId="4" fillId="0" borderId="3" xfId="5" applyNumberFormat="1" applyFont="1" applyBorder="1" applyAlignment="1">
      <alignment horizontal="center" vertical="center"/>
    </xf>
    <xf numFmtId="1" fontId="4" fillId="0" borderId="4" xfId="5" applyNumberFormat="1" applyFont="1" applyBorder="1" applyAlignment="1">
      <alignment horizontal="center" vertical="center"/>
    </xf>
    <xf numFmtId="11" fontId="16" fillId="0" borderId="2" xfId="0" applyNumberFormat="1" applyFont="1" applyBorder="1" applyAlignment="1">
      <alignment horizontal="center" vertical="center"/>
    </xf>
    <xf numFmtId="11" fontId="16" fillId="0" borderId="3" xfId="0" applyNumberFormat="1" applyFont="1" applyBorder="1" applyAlignment="1">
      <alignment horizontal="center" vertical="center"/>
    </xf>
    <xf numFmtId="11" fontId="16" fillId="0" borderId="4" xfId="0" applyNumberFormat="1" applyFont="1" applyBorder="1" applyAlignment="1">
      <alignment horizontal="center" vertical="center"/>
    </xf>
    <xf numFmtId="11" fontId="16" fillId="0" borderId="1" xfId="2" applyNumberFormat="1" applyFont="1" applyBorder="1" applyAlignment="1">
      <alignment horizontal="center" vertical="center"/>
    </xf>
    <xf numFmtId="1" fontId="4" fillId="0" borderId="1" xfId="5" applyNumberFormat="1" applyFont="1" applyBorder="1" applyAlignment="1">
      <alignment horizontal="center" vertical="center"/>
    </xf>
  </cellXfs>
  <cellStyles count="10">
    <cellStyle name="Comma" xfId="5" builtinId="3"/>
    <cellStyle name="Explanatory Text" xfId="2" builtinId="53"/>
    <cellStyle name="Followed Hyperlink" xfId="4" builtinId="9" hidden="1"/>
    <cellStyle name="Hyperlink" xfId="3" builtinId="8" hidden="1"/>
    <cellStyle name="Normal" xfId="0" builtinId="0"/>
    <cellStyle name="Normal 2" xfId="1" xr:uid="{00000000-0005-0000-0000-000005000000}"/>
    <cellStyle name="Normal 2 2" xfId="7" xr:uid="{00000000-0005-0000-0000-000006000000}"/>
    <cellStyle name="Normal 2 3" xfId="8" xr:uid="{00000000-0005-0000-0000-000007000000}"/>
    <cellStyle name="Normal 3" xfId="6" xr:uid="{00000000-0005-0000-0000-000008000000}"/>
    <cellStyle name="Per cent" xfId="9" builtinId="5"/>
  </cellStyles>
  <dxfs count="10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365914</xdr:colOff>
      <xdr:row>1105</xdr:row>
      <xdr:rowOff>152399</xdr:rowOff>
    </xdr:from>
    <xdr:to>
      <xdr:col>26</xdr:col>
      <xdr:colOff>800100</xdr:colOff>
      <xdr:row>1191</xdr:row>
      <xdr:rowOff>163852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FAFF4D-A97A-7A4F-B267-D28EE9C21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914" y="224701099"/>
          <a:ext cx="35765586" cy="17486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bi.ac.uk/QuickGO/term/GO:000519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0"/>
  <sheetViews>
    <sheetView zoomScaleNormal="70" zoomScalePageLayoutView="70" workbookViewId="0">
      <selection activeCell="D1" sqref="D1:D1048576"/>
    </sheetView>
  </sheetViews>
  <sheetFormatPr baseColWidth="10" defaultColWidth="11" defaultRowHeight="16"/>
  <cols>
    <col min="3" max="3" width="54.6640625" customWidth="1"/>
    <col min="4" max="4" width="11" style="105"/>
    <col min="5" max="6" width="10.83203125" bestFit="1" customWidth="1"/>
    <col min="7" max="7" width="11" bestFit="1" customWidth="1"/>
    <col min="18" max="18" width="23.33203125" style="66" bestFit="1" customWidth="1"/>
    <col min="20" max="20" width="194" customWidth="1"/>
  </cols>
  <sheetData>
    <row r="1" spans="1:22">
      <c r="A1" s="104" t="s">
        <v>5496</v>
      </c>
      <c r="B1" s="12"/>
      <c r="C1" s="12"/>
      <c r="D1" s="103"/>
      <c r="E1" s="8"/>
      <c r="F1" s="8"/>
      <c r="G1" s="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22">
      <c r="A2" s="13" t="s">
        <v>5497</v>
      </c>
      <c r="B2" s="13" t="s">
        <v>5430</v>
      </c>
      <c r="C2" s="13" t="s">
        <v>5498</v>
      </c>
      <c r="D2" s="101" t="s">
        <v>5346</v>
      </c>
      <c r="E2" s="13" t="s">
        <v>5345</v>
      </c>
      <c r="F2" s="13" t="s">
        <v>5344</v>
      </c>
      <c r="G2" s="13" t="s">
        <v>5343</v>
      </c>
      <c r="H2" s="7" t="s">
        <v>4556</v>
      </c>
      <c r="I2" s="13" t="s">
        <v>5425</v>
      </c>
      <c r="J2" s="13" t="s">
        <v>5424</v>
      </c>
      <c r="K2" s="7" t="s">
        <v>4557</v>
      </c>
      <c r="L2" s="13" t="s">
        <v>5425</v>
      </c>
      <c r="M2" s="13" t="s">
        <v>5424</v>
      </c>
      <c r="N2" s="7" t="s">
        <v>4618</v>
      </c>
      <c r="O2" s="13" t="s">
        <v>5425</v>
      </c>
      <c r="P2" s="13" t="s">
        <v>5424</v>
      </c>
      <c r="Q2" s="13" t="s">
        <v>5423</v>
      </c>
      <c r="R2" s="16" t="s">
        <v>5360</v>
      </c>
      <c r="S2" s="6" t="s">
        <v>4620</v>
      </c>
      <c r="T2" s="58" t="s">
        <v>1193</v>
      </c>
      <c r="U2" s="8"/>
      <c r="V2" s="8"/>
    </row>
    <row r="3" spans="1:22">
      <c r="A3" s="4" t="s">
        <v>5280</v>
      </c>
      <c r="B3" s="4" t="s">
        <v>5433</v>
      </c>
      <c r="C3" s="4" t="s">
        <v>5216</v>
      </c>
      <c r="D3" s="102">
        <v>-2.6367031053421601</v>
      </c>
      <c r="E3" s="78">
        <v>13010.9300085206</v>
      </c>
      <c r="F3" s="78">
        <v>217754.37158177799</v>
      </c>
      <c r="G3" s="78">
        <v>110549.31366239001</v>
      </c>
      <c r="H3" s="15">
        <f>F3/E3</f>
        <v>16.736264927962488</v>
      </c>
      <c r="I3" s="15">
        <f>LOG(H3,2)</f>
        <v>4.064905689015097</v>
      </c>
      <c r="J3" s="4">
        <v>2.487E-2</v>
      </c>
      <c r="K3" s="15">
        <f>G3/E3</f>
        <v>8.4966496315016258</v>
      </c>
      <c r="L3" s="15">
        <f>LOG(K3,2)</f>
        <v>3.0868940750305072</v>
      </c>
      <c r="M3" s="14">
        <v>2.6875000000000002E-7</v>
      </c>
      <c r="N3" s="4">
        <f>G3/F3</f>
        <v>0.50767896350073061</v>
      </c>
      <c r="O3" s="4">
        <f>LOG(N3,2)</f>
        <v>-0.97801161398459002</v>
      </c>
      <c r="P3" s="4">
        <v>0.19950000000000001</v>
      </c>
      <c r="Q3" s="5" t="s">
        <v>5173</v>
      </c>
      <c r="R3" s="116" t="s">
        <v>4800</v>
      </c>
      <c r="S3" s="119">
        <v>29</v>
      </c>
      <c r="T3" s="72" t="s">
        <v>119</v>
      </c>
    </row>
    <row r="4" spans="1:22">
      <c r="A4" s="4" t="s">
        <v>5298</v>
      </c>
      <c r="B4" s="4" t="s">
        <v>5433</v>
      </c>
      <c r="C4" s="4" t="s">
        <v>5368</v>
      </c>
      <c r="D4" s="102">
        <v>-4.1421604222493</v>
      </c>
      <c r="E4" s="78">
        <v>12474.6824766184</v>
      </c>
      <c r="F4" s="78">
        <v>71260.8039284103</v>
      </c>
      <c r="G4" s="78">
        <v>60794.235811937098</v>
      </c>
      <c r="H4" s="15">
        <f>F4/E4</f>
        <v>5.7124342893677778</v>
      </c>
      <c r="I4" s="15">
        <f>LOG(H4,2)</f>
        <v>2.5141056648186746</v>
      </c>
      <c r="J4" s="4">
        <v>2E-3</v>
      </c>
      <c r="K4" s="15">
        <f t="shared" ref="K4:K64" si="0">G4/E4</f>
        <v>4.8734094776268018</v>
      </c>
      <c r="L4" s="15">
        <f t="shared" ref="L4:L64" si="1">LOG(K4,2)</f>
        <v>2.2849314469346096</v>
      </c>
      <c r="M4" s="4">
        <v>1.1900000000000001E-3</v>
      </c>
      <c r="N4" s="4">
        <f t="shared" ref="N4:N64" si="2">G4/F4</f>
        <v>0.85312306991388875</v>
      </c>
      <c r="O4" s="4">
        <f t="shared" ref="O4:O64" si="3">LOG(N4,2)</f>
        <v>-0.22917421788406492</v>
      </c>
      <c r="P4" s="4">
        <v>0.56603999999999999</v>
      </c>
      <c r="Q4" s="13" t="s">
        <v>5173</v>
      </c>
      <c r="R4" s="117"/>
      <c r="S4" s="120"/>
      <c r="T4" s="72" t="s">
        <v>1144</v>
      </c>
    </row>
    <row r="5" spans="1:22">
      <c r="A5" s="4" t="s">
        <v>5273</v>
      </c>
      <c r="B5" s="4" t="s">
        <v>5433</v>
      </c>
      <c r="C5" s="4" t="s">
        <v>5275</v>
      </c>
      <c r="D5" s="102">
        <v>-2.6821038190874602</v>
      </c>
      <c r="E5" s="78">
        <v>7374.0996870934496</v>
      </c>
      <c r="F5" s="78">
        <v>28477.727328564899</v>
      </c>
      <c r="G5" s="78">
        <v>60644.983269250202</v>
      </c>
      <c r="H5" s="15">
        <f t="shared" ref="H5:H65" si="4">F5/E5</f>
        <v>3.861858197877114</v>
      </c>
      <c r="I5" s="15">
        <f t="shared" ref="I5:I65" si="5">LOG(H5,2)</f>
        <v>1.9492951914829377</v>
      </c>
      <c r="J5" s="4">
        <v>2.3009999999999999E-2</v>
      </c>
      <c r="K5" s="15">
        <f t="shared" si="0"/>
        <v>8.224052541002985</v>
      </c>
      <c r="L5" s="15">
        <f t="shared" si="1"/>
        <v>3.0398494815067809</v>
      </c>
      <c r="M5" s="4">
        <v>4.64E-3</v>
      </c>
      <c r="N5" s="4">
        <f t="shared" si="2"/>
        <v>2.129558393812542</v>
      </c>
      <c r="O5" s="4">
        <f t="shared" si="3"/>
        <v>1.0905542900238432</v>
      </c>
      <c r="P5" s="4">
        <v>8.158E-2</v>
      </c>
      <c r="Q5" s="13" t="s">
        <v>5173</v>
      </c>
      <c r="R5" s="117"/>
      <c r="S5" s="120"/>
      <c r="T5" s="72"/>
    </row>
    <row r="6" spans="1:22">
      <c r="A6" s="4" t="s">
        <v>5300</v>
      </c>
      <c r="B6" s="4" t="s">
        <v>5433</v>
      </c>
      <c r="C6" s="4" t="s">
        <v>5301</v>
      </c>
      <c r="D6" s="102">
        <v>-2.7327771201111699</v>
      </c>
      <c r="E6" s="78">
        <v>33025.802407667798</v>
      </c>
      <c r="F6" s="78">
        <v>364121.28133728501</v>
      </c>
      <c r="G6" s="78">
        <v>273441.80782531801</v>
      </c>
      <c r="H6" s="15">
        <f t="shared" si="4"/>
        <v>11.025357592908774</v>
      </c>
      <c r="I6" s="15">
        <f t="shared" si="5"/>
        <v>3.4627535433368095</v>
      </c>
      <c r="J6" s="4">
        <v>2.1090000000000001E-2</v>
      </c>
      <c r="K6" s="15">
        <f t="shared" si="0"/>
        <v>8.2796416102166042</v>
      </c>
      <c r="L6" s="15">
        <f t="shared" si="1"/>
        <v>3.04956832106356</v>
      </c>
      <c r="M6" s="14">
        <v>6.8772E-6</v>
      </c>
      <c r="N6" s="4">
        <f t="shared" si="2"/>
        <v>0.75096354385293196</v>
      </c>
      <c r="O6" s="4">
        <f t="shared" si="3"/>
        <v>-0.413185222273249</v>
      </c>
      <c r="P6" s="4">
        <v>0.48208000000000001</v>
      </c>
      <c r="Q6" s="13" t="s">
        <v>5173</v>
      </c>
      <c r="R6" s="117"/>
      <c r="S6" s="120"/>
      <c r="T6" s="72" t="s">
        <v>120</v>
      </c>
    </row>
    <row r="7" spans="1:22">
      <c r="A7" s="4" t="s">
        <v>5306</v>
      </c>
      <c r="B7" s="4" t="s">
        <v>5433</v>
      </c>
      <c r="C7" s="4" t="s">
        <v>5307</v>
      </c>
      <c r="D7" s="102">
        <v>-2.8509434994282601</v>
      </c>
      <c r="E7" s="78">
        <v>8129.4275343254403</v>
      </c>
      <c r="F7" s="78">
        <v>134472.97445365399</v>
      </c>
      <c r="G7" s="78">
        <v>79128.056473044504</v>
      </c>
      <c r="H7" s="15">
        <f t="shared" si="4"/>
        <v>16.541506014520643</v>
      </c>
      <c r="I7" s="15">
        <f t="shared" si="5"/>
        <v>4.0480186849449327</v>
      </c>
      <c r="J7" s="4">
        <v>1.7219999999999999E-2</v>
      </c>
      <c r="K7" s="15">
        <f t="shared" si="0"/>
        <v>9.7335336515316335</v>
      </c>
      <c r="L7" s="15">
        <f t="shared" si="1"/>
        <v>3.282963654548634</v>
      </c>
      <c r="M7" s="14">
        <v>2.8515000000000001E-5</v>
      </c>
      <c r="N7" s="4">
        <f t="shared" si="2"/>
        <v>0.58843092297564914</v>
      </c>
      <c r="O7" s="4">
        <f t="shared" si="3"/>
        <v>-0.76505503039629963</v>
      </c>
      <c r="P7" s="4">
        <v>0.25036999999999998</v>
      </c>
      <c r="Q7" s="13" t="s">
        <v>5173</v>
      </c>
      <c r="R7" s="117"/>
      <c r="S7" s="120"/>
      <c r="T7" s="72" t="s">
        <v>84</v>
      </c>
    </row>
    <row r="8" spans="1:22">
      <c r="A8" s="4" t="s">
        <v>4707</v>
      </c>
      <c r="B8" s="4" t="s">
        <v>5433</v>
      </c>
      <c r="C8" s="4" t="s">
        <v>4708</v>
      </c>
      <c r="D8" s="102">
        <v>-4.0458789305033402</v>
      </c>
      <c r="E8" s="78">
        <v>13400.4531277689</v>
      </c>
      <c r="F8" s="78">
        <v>108119.81742087701</v>
      </c>
      <c r="G8" s="78">
        <v>139161.48067810701</v>
      </c>
      <c r="H8" s="15">
        <f t="shared" si="4"/>
        <v>8.0683702550943774</v>
      </c>
      <c r="I8" s="15">
        <f t="shared" si="5"/>
        <v>3.0122772903132935</v>
      </c>
      <c r="J8" s="4">
        <v>2.3400000000000001E-3</v>
      </c>
      <c r="K8" s="15">
        <f t="shared" si="0"/>
        <v>10.384833956825803</v>
      </c>
      <c r="L8" s="15">
        <f t="shared" si="1"/>
        <v>3.3764062439944236</v>
      </c>
      <c r="M8" s="4">
        <v>3.3400000000000001E-3</v>
      </c>
      <c r="N8" s="4">
        <f t="shared" si="2"/>
        <v>1.2871042885356938</v>
      </c>
      <c r="O8" s="4">
        <f t="shared" si="3"/>
        <v>0.36412895368113074</v>
      </c>
      <c r="P8" s="4">
        <v>0.45791999999999999</v>
      </c>
      <c r="Q8" s="13" t="s">
        <v>5173</v>
      </c>
      <c r="R8" s="117"/>
      <c r="S8" s="120"/>
      <c r="T8" s="72" t="s">
        <v>1033</v>
      </c>
    </row>
    <row r="9" spans="1:22">
      <c r="A9" s="4" t="s">
        <v>5238</v>
      </c>
      <c r="B9" s="4" t="s">
        <v>5433</v>
      </c>
      <c r="C9" s="4" t="s">
        <v>5240</v>
      </c>
      <c r="D9" s="102">
        <v>-2.9097240556620401</v>
      </c>
      <c r="E9" s="78">
        <v>24764.70926449</v>
      </c>
      <c r="F9" s="78">
        <v>182859.90481626999</v>
      </c>
      <c r="G9" s="78">
        <v>139683.486791829</v>
      </c>
      <c r="H9" s="15">
        <f t="shared" si="4"/>
        <v>7.3838906349880693</v>
      </c>
      <c r="I9" s="15">
        <f t="shared" si="5"/>
        <v>2.8843811849543237</v>
      </c>
      <c r="J9" s="4">
        <v>1.5570000000000001E-2</v>
      </c>
      <c r="K9" s="15">
        <f t="shared" si="0"/>
        <v>5.6404250621314782</v>
      </c>
      <c r="L9" s="15">
        <f t="shared" si="1"/>
        <v>2.4958038881421349</v>
      </c>
      <c r="M9" s="4">
        <v>8.5199999999999998E-3</v>
      </c>
      <c r="N9" s="4">
        <f t="shared" si="2"/>
        <v>0.76388253035665277</v>
      </c>
      <c r="O9" s="4">
        <f t="shared" si="3"/>
        <v>-0.38857729681218883</v>
      </c>
      <c r="P9" s="4">
        <v>0.51907000000000003</v>
      </c>
      <c r="Q9" s="13" t="s">
        <v>5173</v>
      </c>
      <c r="R9" s="117"/>
      <c r="S9" s="120"/>
      <c r="T9" s="72" t="s">
        <v>1098</v>
      </c>
    </row>
    <row r="10" spans="1:22">
      <c r="A10" s="4" t="s">
        <v>4932</v>
      </c>
      <c r="B10" s="4" t="s">
        <v>5433</v>
      </c>
      <c r="C10" s="4" t="s">
        <v>4933</v>
      </c>
      <c r="D10" s="102">
        <v>-3.1530002221463098</v>
      </c>
      <c r="E10" s="78">
        <v>37896.354848998897</v>
      </c>
      <c r="F10" s="78">
        <v>350209.888546239</v>
      </c>
      <c r="G10" s="78">
        <v>254950.75251652001</v>
      </c>
      <c r="H10" s="15">
        <f t="shared" si="4"/>
        <v>9.2412552590263299</v>
      </c>
      <c r="I10" s="15">
        <f t="shared" si="5"/>
        <v>3.2080888292358978</v>
      </c>
      <c r="J10" s="4">
        <v>1.0279999999999999E-2</v>
      </c>
      <c r="K10" s="15">
        <f t="shared" si="0"/>
        <v>6.7275798301021821</v>
      </c>
      <c r="L10" s="15">
        <f t="shared" si="1"/>
        <v>2.7500876051238445</v>
      </c>
      <c r="M10" s="14">
        <v>9.0294999999999997E-7</v>
      </c>
      <c r="N10" s="4">
        <f t="shared" si="2"/>
        <v>0.72799415680365143</v>
      </c>
      <c r="O10" s="4">
        <f t="shared" si="3"/>
        <v>-0.45800122411205313</v>
      </c>
      <c r="P10" s="4">
        <v>0.36797999999999997</v>
      </c>
      <c r="Q10" s="13" t="s">
        <v>5173</v>
      </c>
      <c r="R10" s="117"/>
      <c r="S10" s="120"/>
      <c r="T10" s="72" t="s">
        <v>1041</v>
      </c>
    </row>
    <row r="11" spans="1:22">
      <c r="A11" s="4" t="s">
        <v>5172</v>
      </c>
      <c r="B11" s="4" t="s">
        <v>5433</v>
      </c>
      <c r="C11" s="4" t="s">
        <v>5169</v>
      </c>
      <c r="D11" s="102">
        <v>-3.5041123303485602</v>
      </c>
      <c r="E11" s="78">
        <v>418893.05187775701</v>
      </c>
      <c r="F11" s="78">
        <v>8693880.2123833597</v>
      </c>
      <c r="G11" s="78">
        <v>4789776.94462441</v>
      </c>
      <c r="H11" s="15">
        <f t="shared" si="4"/>
        <v>20.754414935773251</v>
      </c>
      <c r="I11" s="15">
        <f t="shared" si="5"/>
        <v>4.3753463580186915</v>
      </c>
      <c r="J11" s="4">
        <v>5.6899999999999997E-3</v>
      </c>
      <c r="K11" s="15">
        <f t="shared" si="0"/>
        <v>11.434367132979283</v>
      </c>
      <c r="L11" s="15">
        <f t="shared" si="1"/>
        <v>3.5153046128556555</v>
      </c>
      <c r="M11" s="14">
        <v>8.6912000000000008E-9</v>
      </c>
      <c r="N11" s="4">
        <f t="shared" si="2"/>
        <v>0.55093661605803634</v>
      </c>
      <c r="O11" s="4">
        <f t="shared" si="3"/>
        <v>-0.86004174516303622</v>
      </c>
      <c r="P11" s="4">
        <v>0.13105</v>
      </c>
      <c r="Q11" s="13" t="s">
        <v>5173</v>
      </c>
      <c r="R11" s="117"/>
      <c r="S11" s="120"/>
      <c r="T11" s="72" t="s">
        <v>1083</v>
      </c>
    </row>
    <row r="12" spans="1:22">
      <c r="A12" s="4" t="s">
        <v>4934</v>
      </c>
      <c r="B12" s="4" t="s">
        <v>5433</v>
      </c>
      <c r="C12" s="4" t="s">
        <v>5007</v>
      </c>
      <c r="D12" s="102">
        <v>-2.7231634940483498</v>
      </c>
      <c r="E12" s="78">
        <v>2861.5062695757101</v>
      </c>
      <c r="F12" s="78">
        <v>23802.9324426889</v>
      </c>
      <c r="G12" s="78">
        <v>14375.723494222901</v>
      </c>
      <c r="H12" s="15">
        <f t="shared" si="4"/>
        <v>8.3183226595614901</v>
      </c>
      <c r="I12" s="15">
        <f t="shared" si="5"/>
        <v>3.0562926467925178</v>
      </c>
      <c r="J12" s="4">
        <v>2.1440000000000001E-2</v>
      </c>
      <c r="K12" s="15">
        <f t="shared" si="0"/>
        <v>5.0238308568705188</v>
      </c>
      <c r="L12" s="15">
        <f t="shared" si="1"/>
        <v>2.3287878921630707</v>
      </c>
      <c r="M12" s="4">
        <v>2.9E-4</v>
      </c>
      <c r="N12" s="4">
        <f t="shared" si="2"/>
        <v>0.60394758203997767</v>
      </c>
      <c r="O12" s="4">
        <f t="shared" si="3"/>
        <v>-0.72750475462944697</v>
      </c>
      <c r="P12" s="4">
        <v>0.26388</v>
      </c>
      <c r="Q12" s="13" t="s">
        <v>5173</v>
      </c>
      <c r="R12" s="117"/>
      <c r="S12" s="120"/>
      <c r="T12" s="72" t="s">
        <v>1037</v>
      </c>
    </row>
    <row r="13" spans="1:22">
      <c r="A13" s="4" t="s">
        <v>5135</v>
      </c>
      <c r="B13" s="4" t="s">
        <v>5433</v>
      </c>
      <c r="C13" s="4" t="s">
        <v>5064</v>
      </c>
      <c r="D13" s="102">
        <v>-2.6921370553556399</v>
      </c>
      <c r="E13" s="78">
        <v>840.316106884242</v>
      </c>
      <c r="F13" s="78">
        <v>6148.6531378701002</v>
      </c>
      <c r="G13" s="78">
        <v>5644.1472327986403</v>
      </c>
      <c r="H13" s="15">
        <f t="shared" si="4"/>
        <v>7.3170716204266562</v>
      </c>
      <c r="I13" s="15">
        <f t="shared" si="5"/>
        <v>2.8712663802067193</v>
      </c>
      <c r="J13" s="4">
        <v>2.2620000000000001E-2</v>
      </c>
      <c r="K13" s="15">
        <f t="shared" si="0"/>
        <v>6.7166952847378321</v>
      </c>
      <c r="L13" s="15">
        <f t="shared" si="1"/>
        <v>2.7477515798764802</v>
      </c>
      <c r="M13" s="4">
        <v>1.1999999999999999E-3</v>
      </c>
      <c r="N13" s="4">
        <f t="shared" si="2"/>
        <v>0.91794855007120779</v>
      </c>
      <c r="O13" s="4">
        <f t="shared" si="3"/>
        <v>-0.12351480033023884</v>
      </c>
      <c r="P13" s="4">
        <v>0.82593000000000005</v>
      </c>
      <c r="Q13" s="13" t="s">
        <v>5173</v>
      </c>
      <c r="R13" s="117"/>
      <c r="S13" s="120"/>
      <c r="T13" s="72" t="s">
        <v>1194</v>
      </c>
    </row>
    <row r="14" spans="1:22">
      <c r="A14" s="4" t="s">
        <v>1181</v>
      </c>
      <c r="B14" s="4" t="s">
        <v>5433</v>
      </c>
      <c r="C14" s="4" t="s">
        <v>1182</v>
      </c>
      <c r="D14" s="102">
        <v>-2.8271490347584201</v>
      </c>
      <c r="E14" s="78">
        <v>50609.7080886322</v>
      </c>
      <c r="F14" s="78">
        <v>713350.15002496506</v>
      </c>
      <c r="G14" s="78">
        <v>430022.73741392</v>
      </c>
      <c r="H14" s="15">
        <f t="shared" si="4"/>
        <v>14.095124768862194</v>
      </c>
      <c r="I14" s="15">
        <f t="shared" si="5"/>
        <v>3.8171243434677122</v>
      </c>
      <c r="J14" s="4">
        <v>1.7940000000000001E-2</v>
      </c>
      <c r="K14" s="15">
        <f t="shared" si="0"/>
        <v>8.4968428717436204</v>
      </c>
      <c r="L14" s="15">
        <f t="shared" si="1"/>
        <v>3.0869268860302226</v>
      </c>
      <c r="M14" s="14">
        <v>1.3332E-5</v>
      </c>
      <c r="N14" s="4">
        <f t="shared" si="2"/>
        <v>0.60282140180228538</v>
      </c>
      <c r="O14" s="4">
        <f t="shared" si="3"/>
        <v>-0.73019745743749009</v>
      </c>
      <c r="P14" s="4">
        <v>0.26366000000000001</v>
      </c>
      <c r="Q14" s="13" t="s">
        <v>5173</v>
      </c>
      <c r="R14" s="117"/>
      <c r="S14" s="120"/>
      <c r="T14" s="72" t="s">
        <v>979</v>
      </c>
    </row>
    <row r="15" spans="1:22">
      <c r="A15" s="4" t="s">
        <v>5008</v>
      </c>
      <c r="B15" s="4" t="s">
        <v>5433</v>
      </c>
      <c r="C15" s="4" t="s">
        <v>5013</v>
      </c>
      <c r="D15" s="102">
        <v>-6.0036889587338402</v>
      </c>
      <c r="E15" s="78">
        <v>138118.019632724</v>
      </c>
      <c r="F15" s="78">
        <v>2103761.1007915698</v>
      </c>
      <c r="G15" s="78">
        <v>1510357.35433533</v>
      </c>
      <c r="H15" s="15">
        <f t="shared" si="4"/>
        <v>15.231619352679528</v>
      </c>
      <c r="I15" s="15">
        <f t="shared" si="5"/>
        <v>3.9289974252803495</v>
      </c>
      <c r="J15" s="4">
        <v>1.2999999999999999E-4</v>
      </c>
      <c r="K15" s="15">
        <f t="shared" si="0"/>
        <v>10.93526650868287</v>
      </c>
      <c r="L15" s="15">
        <f t="shared" si="1"/>
        <v>3.4509164763222748</v>
      </c>
      <c r="M15" s="14">
        <v>3.9016000000000003E-11</v>
      </c>
      <c r="N15" s="4">
        <f t="shared" si="2"/>
        <v>0.71793197134742948</v>
      </c>
      <c r="O15" s="4">
        <f t="shared" si="3"/>
        <v>-0.47808094895807429</v>
      </c>
      <c r="P15" s="4">
        <v>0.10029</v>
      </c>
      <c r="Q15" s="13" t="s">
        <v>5173</v>
      </c>
      <c r="R15" s="117"/>
      <c r="S15" s="120"/>
      <c r="T15" s="72" t="s">
        <v>1135</v>
      </c>
    </row>
    <row r="16" spans="1:22">
      <c r="A16" s="4" t="s">
        <v>5151</v>
      </c>
      <c r="B16" s="4" t="s">
        <v>5433</v>
      </c>
      <c r="C16" s="4" t="s">
        <v>5152</v>
      </c>
      <c r="D16" s="102">
        <v>-3.19166909979133</v>
      </c>
      <c r="E16" s="78">
        <v>138221.10497639401</v>
      </c>
      <c r="F16" s="78">
        <v>3282385.1470722901</v>
      </c>
      <c r="G16" s="78">
        <v>1396155.91448991</v>
      </c>
      <c r="H16" s="15">
        <f t="shared" si="4"/>
        <v>23.747351373242672</v>
      </c>
      <c r="I16" s="15">
        <f t="shared" si="5"/>
        <v>4.5696947083825741</v>
      </c>
      <c r="J16" s="4">
        <v>9.6299999999999997E-3</v>
      </c>
      <c r="K16" s="15">
        <f t="shared" si="0"/>
        <v>10.100888100470268</v>
      </c>
      <c r="L16" s="15">
        <f t="shared" si="1"/>
        <v>3.3364102395294406</v>
      </c>
      <c r="M16" s="14">
        <v>3.5742999999999997E-10</v>
      </c>
      <c r="N16" s="4">
        <f t="shared" si="2"/>
        <v>0.42534798688545294</v>
      </c>
      <c r="O16" s="4">
        <f t="shared" si="3"/>
        <v>-1.2332844688531337</v>
      </c>
      <c r="P16" s="4">
        <v>8.4900000000000003E-2</v>
      </c>
      <c r="Q16" s="13" t="s">
        <v>5173</v>
      </c>
      <c r="R16" s="117"/>
      <c r="S16" s="120"/>
      <c r="T16" s="72" t="s">
        <v>1135</v>
      </c>
    </row>
    <row r="17" spans="1:20">
      <c r="A17" s="4" t="s">
        <v>5227</v>
      </c>
      <c r="B17" s="4" t="s">
        <v>5433</v>
      </c>
      <c r="C17" s="4" t="s">
        <v>5228</v>
      </c>
      <c r="D17" s="102">
        <v>-2.8104441461885701</v>
      </c>
      <c r="E17" s="78">
        <v>4107.3919144401798</v>
      </c>
      <c r="F17" s="78">
        <v>18418.053699874901</v>
      </c>
      <c r="G17" s="78">
        <v>11139.3699665108</v>
      </c>
      <c r="H17" s="15">
        <f t="shared" si="4"/>
        <v>4.4841237660139877</v>
      </c>
      <c r="I17" s="15">
        <f t="shared" si="5"/>
        <v>2.1648260984266634</v>
      </c>
      <c r="J17" s="4">
        <v>1.8460000000000001E-2</v>
      </c>
      <c r="K17" s="15">
        <f t="shared" si="0"/>
        <v>2.7120299690293979</v>
      </c>
      <c r="L17" s="15">
        <f t="shared" si="1"/>
        <v>1.4393731209267655</v>
      </c>
      <c r="M17" s="4">
        <v>4.2000000000000002E-4</v>
      </c>
      <c r="N17" s="4">
        <f t="shared" si="2"/>
        <v>0.60480711740928739</v>
      </c>
      <c r="O17" s="4">
        <f t="shared" si="3"/>
        <v>-0.72545297749989801</v>
      </c>
      <c r="P17" s="4">
        <v>0.19527</v>
      </c>
      <c r="Q17" s="13" t="s">
        <v>5173</v>
      </c>
      <c r="R17" s="117"/>
      <c r="S17" s="120"/>
      <c r="T17" s="72" t="s">
        <v>1097</v>
      </c>
    </row>
    <row r="18" spans="1:20">
      <c r="A18" s="4" t="s">
        <v>5014</v>
      </c>
      <c r="B18" s="4" t="s">
        <v>5433</v>
      </c>
      <c r="C18" s="4" t="s">
        <v>5015</v>
      </c>
      <c r="D18" s="102">
        <v>-2.9807042888116002</v>
      </c>
      <c r="E18" s="78">
        <v>22065.5975230656</v>
      </c>
      <c r="F18" s="78">
        <v>235516.26203056399</v>
      </c>
      <c r="G18" s="78">
        <v>183317.05239424101</v>
      </c>
      <c r="H18" s="15">
        <f t="shared" si="4"/>
        <v>10.673459523784672</v>
      </c>
      <c r="I18" s="15">
        <f t="shared" si="5"/>
        <v>3.415955958853182</v>
      </c>
      <c r="J18" s="4">
        <v>1.379E-2</v>
      </c>
      <c r="K18" s="15">
        <f t="shared" si="0"/>
        <v>8.307821811877794</v>
      </c>
      <c r="L18" s="15">
        <f t="shared" si="1"/>
        <v>3.0544702732507969</v>
      </c>
      <c r="M18" s="14">
        <v>1.8461999999999999E-7</v>
      </c>
      <c r="N18" s="4">
        <f t="shared" si="2"/>
        <v>0.77836260992649053</v>
      </c>
      <c r="O18" s="4">
        <f t="shared" si="3"/>
        <v>-0.36148568560238536</v>
      </c>
      <c r="P18" s="4">
        <v>0.48892000000000002</v>
      </c>
      <c r="Q18" s="13" t="s">
        <v>5173</v>
      </c>
      <c r="R18" s="117"/>
      <c r="S18" s="120"/>
      <c r="T18" s="72" t="s">
        <v>1037</v>
      </c>
    </row>
    <row r="19" spans="1:20">
      <c r="A19" s="4" t="s">
        <v>5003</v>
      </c>
      <c r="B19" s="4" t="s">
        <v>5433</v>
      </c>
      <c r="C19" s="4" t="s">
        <v>5066</v>
      </c>
      <c r="D19" s="102">
        <v>-2.2489908483914598</v>
      </c>
      <c r="E19" s="78">
        <v>5657.2674942393496</v>
      </c>
      <c r="F19" s="78">
        <v>26066.5216793492</v>
      </c>
      <c r="G19" s="78">
        <v>18263.2740826687</v>
      </c>
      <c r="H19" s="15">
        <f t="shared" si="4"/>
        <v>4.6076169645313874</v>
      </c>
      <c r="I19" s="15">
        <f t="shared" si="5"/>
        <v>2.2040207891891597</v>
      </c>
      <c r="J19" s="4">
        <v>4.8259999999999997E-2</v>
      </c>
      <c r="K19" s="15">
        <f t="shared" si="0"/>
        <v>3.2282854047940499</v>
      </c>
      <c r="L19" s="15">
        <f t="shared" si="1"/>
        <v>1.6907681293838126</v>
      </c>
      <c r="M19" s="4">
        <v>2.9999999999999997E-4</v>
      </c>
      <c r="N19" s="4">
        <f t="shared" si="2"/>
        <v>0.70064101023258107</v>
      </c>
      <c r="O19" s="4">
        <f t="shared" si="3"/>
        <v>-0.51325265980534684</v>
      </c>
      <c r="P19" s="4">
        <v>0.42159999999999997</v>
      </c>
      <c r="Q19" s="13" t="s">
        <v>5173</v>
      </c>
      <c r="R19" s="117"/>
      <c r="S19" s="120"/>
      <c r="T19" s="72" t="s">
        <v>1093</v>
      </c>
    </row>
    <row r="20" spans="1:20">
      <c r="A20" s="4" t="s">
        <v>5153</v>
      </c>
      <c r="B20" s="4" t="s">
        <v>5433</v>
      </c>
      <c r="C20" s="4" t="s">
        <v>5154</v>
      </c>
      <c r="D20" s="102">
        <v>-2.4358882881269701</v>
      </c>
      <c r="E20" s="78">
        <v>981.84181444138198</v>
      </c>
      <c r="F20" s="78">
        <v>3215.3963886699898</v>
      </c>
      <c r="G20" s="78">
        <v>4698.9699053152399</v>
      </c>
      <c r="H20" s="15">
        <f t="shared" si="4"/>
        <v>3.2748619394452931</v>
      </c>
      <c r="I20" s="15">
        <f t="shared" si="5"/>
        <v>1.7114340872680951</v>
      </c>
      <c r="J20" s="4">
        <v>3.5090000000000003E-2</v>
      </c>
      <c r="K20" s="15">
        <f t="shared" si="0"/>
        <v>4.7858726693043874</v>
      </c>
      <c r="L20" s="15">
        <f t="shared" si="1"/>
        <v>2.2587820137157766</v>
      </c>
      <c r="M20" s="4">
        <v>1.5200000000000001E-3</v>
      </c>
      <c r="N20" s="4">
        <f t="shared" si="2"/>
        <v>1.461396772688083</v>
      </c>
      <c r="O20" s="4">
        <f t="shared" si="3"/>
        <v>0.54734792644768138</v>
      </c>
      <c r="P20" s="4">
        <v>0.25101000000000001</v>
      </c>
      <c r="Q20" s="13" t="s">
        <v>5173</v>
      </c>
      <c r="R20" s="117"/>
      <c r="S20" s="120"/>
      <c r="T20" s="72" t="s">
        <v>1079</v>
      </c>
    </row>
    <row r="21" spans="1:20">
      <c r="A21" s="4" t="s">
        <v>5039</v>
      </c>
      <c r="B21" s="4" t="s">
        <v>5433</v>
      </c>
      <c r="C21" s="4" t="s">
        <v>5040</v>
      </c>
      <c r="D21" s="102">
        <v>-3.2230587926616101</v>
      </c>
      <c r="E21" s="78">
        <v>50412.631090069299</v>
      </c>
      <c r="F21" s="78">
        <v>546327.70814806502</v>
      </c>
      <c r="G21" s="78">
        <v>277246.994586994</v>
      </c>
      <c r="H21" s="15">
        <f t="shared" si="4"/>
        <v>10.837119514194235</v>
      </c>
      <c r="I21" s="15">
        <f t="shared" si="5"/>
        <v>3.4379094369276695</v>
      </c>
      <c r="J21" s="4">
        <v>9.1299999999999992E-3</v>
      </c>
      <c r="K21" s="15">
        <f t="shared" si="0"/>
        <v>5.4995541512533439</v>
      </c>
      <c r="L21" s="15">
        <f t="shared" si="1"/>
        <v>2.4593146641194514</v>
      </c>
      <c r="M21" s="14">
        <v>3.1600000000000002E-5</v>
      </c>
      <c r="N21" s="4">
        <f t="shared" si="2"/>
        <v>0.50747379357126599</v>
      </c>
      <c r="O21" s="4">
        <f t="shared" si="3"/>
        <v>-0.97859477280821794</v>
      </c>
      <c r="P21" s="4">
        <v>0.11666</v>
      </c>
      <c r="Q21" s="13" t="s">
        <v>5173</v>
      </c>
      <c r="R21" s="117"/>
      <c r="S21" s="120"/>
      <c r="T21" s="72" t="s">
        <v>1112</v>
      </c>
    </row>
    <row r="22" spans="1:20">
      <c r="A22" s="4" t="s">
        <v>4920</v>
      </c>
      <c r="B22" s="4" t="s">
        <v>5433</v>
      </c>
      <c r="C22" s="4" t="s">
        <v>4852</v>
      </c>
      <c r="D22" s="102">
        <v>-3.5124278017096802</v>
      </c>
      <c r="E22" s="78">
        <v>45650.228798249998</v>
      </c>
      <c r="F22" s="78">
        <v>509737.70011759002</v>
      </c>
      <c r="G22" s="78">
        <v>284994.35293204698</v>
      </c>
      <c r="H22" s="15">
        <f t="shared" si="4"/>
        <v>11.166158714567731</v>
      </c>
      <c r="I22" s="15">
        <f t="shared" si="5"/>
        <v>3.4810610625746468</v>
      </c>
      <c r="J22" s="4">
        <v>5.6100000000000004E-3</v>
      </c>
      <c r="K22" s="15">
        <f t="shared" si="0"/>
        <v>6.2429994423811568</v>
      </c>
      <c r="L22" s="15">
        <f t="shared" si="1"/>
        <v>2.6422393369342445</v>
      </c>
      <c r="M22" s="4">
        <v>1.1999999999999999E-3</v>
      </c>
      <c r="N22" s="4">
        <f t="shared" si="2"/>
        <v>0.55910000940935389</v>
      </c>
      <c r="O22" s="4">
        <f t="shared" si="3"/>
        <v>-0.83882172564040192</v>
      </c>
      <c r="P22" s="4">
        <v>0.14513000000000001</v>
      </c>
      <c r="Q22" s="13" t="s">
        <v>5173</v>
      </c>
      <c r="R22" s="117"/>
      <c r="S22" s="120"/>
      <c r="T22" s="72" t="s">
        <v>986</v>
      </c>
    </row>
    <row r="23" spans="1:20">
      <c r="A23" s="10" t="s">
        <v>5198</v>
      </c>
      <c r="B23" s="10" t="s">
        <v>5433</v>
      </c>
      <c r="C23" s="10" t="s">
        <v>5040</v>
      </c>
      <c r="D23" s="102">
        <v>-2.87628783388692</v>
      </c>
      <c r="E23" s="79">
        <v>1711.32087269302</v>
      </c>
      <c r="F23" s="79">
        <v>20992.788535802902</v>
      </c>
      <c r="G23" s="78">
        <v>9886.3659863816792</v>
      </c>
      <c r="H23" s="15">
        <f t="shared" si="4"/>
        <v>12.267008993332501</v>
      </c>
      <c r="I23" s="15">
        <f t="shared" si="5"/>
        <v>3.6167116212712132</v>
      </c>
      <c r="J23" s="10">
        <v>1.6490000000000001E-2</v>
      </c>
      <c r="K23" s="15">
        <f t="shared" si="0"/>
        <v>5.7770381604847723</v>
      </c>
      <c r="L23" s="15">
        <f t="shared" si="1"/>
        <v>2.5303300244963367</v>
      </c>
      <c r="M23" s="4">
        <v>6.6899999999999998E-3</v>
      </c>
      <c r="N23" s="4">
        <f t="shared" si="2"/>
        <v>0.47094105528289504</v>
      </c>
      <c r="O23" s="4">
        <f t="shared" si="3"/>
        <v>-1.0863815967748769</v>
      </c>
      <c r="P23" s="4">
        <v>0.14926</v>
      </c>
      <c r="Q23" s="13" t="s">
        <v>5173</v>
      </c>
      <c r="R23" s="117"/>
      <c r="S23" s="120"/>
      <c r="T23" s="72" t="s">
        <v>1112</v>
      </c>
    </row>
    <row r="24" spans="1:20">
      <c r="A24" s="4" t="s">
        <v>5058</v>
      </c>
      <c r="B24" s="4" t="s">
        <v>5433</v>
      </c>
      <c r="C24" s="4" t="s">
        <v>5040</v>
      </c>
      <c r="D24" s="102">
        <v>-3.0515523874426198</v>
      </c>
      <c r="E24" s="78">
        <v>640.07439186932004</v>
      </c>
      <c r="F24" s="78">
        <v>15650.2021410372</v>
      </c>
      <c r="G24" s="78">
        <v>10047.208897513499</v>
      </c>
      <c r="H24" s="15">
        <f t="shared" si="4"/>
        <v>24.450598773888149</v>
      </c>
      <c r="I24" s="15">
        <f t="shared" si="5"/>
        <v>4.6117978908436656</v>
      </c>
      <c r="J24" s="4">
        <v>1.222E-2</v>
      </c>
      <c r="K24" s="15">
        <f t="shared" si="0"/>
        <v>15.696939332584289</v>
      </c>
      <c r="L24" s="15">
        <f t="shared" si="1"/>
        <v>3.972411377560745</v>
      </c>
      <c r="M24" s="14">
        <v>8.3697999999999997E-5</v>
      </c>
      <c r="N24" s="4">
        <f t="shared" si="2"/>
        <v>0.64198588663389822</v>
      </c>
      <c r="O24" s="4">
        <f t="shared" si="3"/>
        <v>-0.63938651328292118</v>
      </c>
      <c r="P24" s="4">
        <v>0.3004</v>
      </c>
      <c r="Q24" s="13" t="s">
        <v>5173</v>
      </c>
      <c r="R24" s="117"/>
      <c r="S24" s="120"/>
      <c r="T24" s="72" t="s">
        <v>1099</v>
      </c>
    </row>
    <row r="25" spans="1:20">
      <c r="A25" s="4" t="s">
        <v>4995</v>
      </c>
      <c r="B25" s="4" t="s">
        <v>5433</v>
      </c>
      <c r="C25" s="4" t="s">
        <v>4853</v>
      </c>
      <c r="D25" s="102">
        <v>-3.9188803515782502</v>
      </c>
      <c r="E25" s="78">
        <v>2836.7297955556301</v>
      </c>
      <c r="F25" s="78">
        <v>19249.377488443301</v>
      </c>
      <c r="G25" s="78">
        <v>11172.6197921529</v>
      </c>
      <c r="H25" s="15">
        <f t="shared" si="4"/>
        <v>6.7857634937954767</v>
      </c>
      <c r="I25" s="15">
        <f t="shared" si="5"/>
        <v>2.7625111482518934</v>
      </c>
      <c r="J25" s="4">
        <v>2.8700000000000002E-3</v>
      </c>
      <c r="K25" s="15">
        <f t="shared" si="0"/>
        <v>3.9385562240215126</v>
      </c>
      <c r="L25" s="15">
        <f t="shared" si="1"/>
        <v>1.9776668707546585</v>
      </c>
      <c r="M25" s="4">
        <v>3.6209999999999999E-2</v>
      </c>
      <c r="N25" s="4">
        <f t="shared" si="2"/>
        <v>0.58041460295848935</v>
      </c>
      <c r="O25" s="4">
        <f t="shared" si="3"/>
        <v>-0.78484427749723462</v>
      </c>
      <c r="P25" s="4">
        <v>0.16299</v>
      </c>
      <c r="Q25" s="13" t="s">
        <v>5173</v>
      </c>
      <c r="R25" s="117"/>
      <c r="S25" s="120"/>
      <c r="T25" s="72" t="s">
        <v>1144</v>
      </c>
    </row>
    <row r="26" spans="1:20">
      <c r="A26" s="4" t="s">
        <v>1183</v>
      </c>
      <c r="B26" s="4" t="s">
        <v>5433</v>
      </c>
      <c r="C26" s="4" t="s">
        <v>1184</v>
      </c>
      <c r="D26" s="102">
        <v>-6.3308012823836801</v>
      </c>
      <c r="E26" s="78">
        <v>45032.517809844299</v>
      </c>
      <c r="F26" s="78">
        <v>68373.343192000102</v>
      </c>
      <c r="G26" s="78">
        <v>87644.682946577203</v>
      </c>
      <c r="H26" s="15">
        <f t="shared" si="4"/>
        <v>1.5183104680203645</v>
      </c>
      <c r="I26" s="15">
        <f t="shared" si="5"/>
        <v>0.6024668269030834</v>
      </c>
      <c r="J26" s="14">
        <v>8.5610000000000002E-5</v>
      </c>
      <c r="K26" s="15">
        <f t="shared" si="0"/>
        <v>1.9462532234299745</v>
      </c>
      <c r="L26" s="15">
        <f t="shared" si="1"/>
        <v>0.96069942873146075</v>
      </c>
      <c r="M26" s="4">
        <v>3.0079999999999999E-2</v>
      </c>
      <c r="N26" s="4">
        <f t="shared" si="2"/>
        <v>1.2818545774551493</v>
      </c>
      <c r="O26" s="4">
        <f t="shared" si="3"/>
        <v>0.3582326018283773</v>
      </c>
      <c r="P26" s="4">
        <v>0.28933999999999999</v>
      </c>
      <c r="Q26" s="13" t="s">
        <v>5173</v>
      </c>
      <c r="R26" s="117"/>
      <c r="S26" s="120"/>
      <c r="T26" s="72" t="s">
        <v>978</v>
      </c>
    </row>
    <row r="27" spans="1:20">
      <c r="A27" s="4" t="s">
        <v>4958</v>
      </c>
      <c r="B27" s="4" t="s">
        <v>5433</v>
      </c>
      <c r="C27" s="4" t="s">
        <v>4959</v>
      </c>
      <c r="D27" s="102">
        <v>-3.01760555374717</v>
      </c>
      <c r="E27" s="78">
        <v>17955.633538612699</v>
      </c>
      <c r="F27" s="78">
        <v>359713.63581884903</v>
      </c>
      <c r="G27" s="78">
        <v>196898.38625067601</v>
      </c>
      <c r="H27" s="15">
        <f t="shared" si="4"/>
        <v>20.033469442629396</v>
      </c>
      <c r="I27" s="15">
        <f t="shared" si="5"/>
        <v>4.3243403869432351</v>
      </c>
      <c r="J27" s="4">
        <v>1.295E-2</v>
      </c>
      <c r="K27" s="15">
        <f t="shared" si="0"/>
        <v>10.965827846021462</v>
      </c>
      <c r="L27" s="15">
        <f t="shared" si="1"/>
        <v>3.4549428247526528</v>
      </c>
      <c r="M27" s="14">
        <v>1.0134E-5</v>
      </c>
      <c r="N27" s="4">
        <f t="shared" si="2"/>
        <v>0.54737537486578236</v>
      </c>
      <c r="O27" s="4">
        <f t="shared" si="3"/>
        <v>-0.8693975621905824</v>
      </c>
      <c r="P27" s="4">
        <v>0.1885</v>
      </c>
      <c r="Q27" s="13" t="s">
        <v>5173</v>
      </c>
      <c r="R27" s="117"/>
      <c r="S27" s="120"/>
      <c r="T27" s="72" t="s">
        <v>1037</v>
      </c>
    </row>
    <row r="28" spans="1:20">
      <c r="A28" s="4" t="s">
        <v>4893</v>
      </c>
      <c r="B28" s="4" t="s">
        <v>5433</v>
      </c>
      <c r="C28" s="4" t="s">
        <v>4970</v>
      </c>
      <c r="D28" s="102">
        <v>-2.54318554292185</v>
      </c>
      <c r="E28" s="78">
        <v>3241.3011331518101</v>
      </c>
      <c r="F28" s="78">
        <v>31562.763234220802</v>
      </c>
      <c r="G28" s="78">
        <v>46576.520980113797</v>
      </c>
      <c r="H28" s="15">
        <f t="shared" si="4"/>
        <v>9.7376830901019904</v>
      </c>
      <c r="I28" s="15">
        <f t="shared" si="5"/>
        <v>3.2835785493051333</v>
      </c>
      <c r="J28" s="4">
        <v>2.92E-2</v>
      </c>
      <c r="K28" s="15">
        <f t="shared" si="0"/>
        <v>14.369698792787956</v>
      </c>
      <c r="L28" s="15">
        <f t="shared" si="1"/>
        <v>3.8449579162716567</v>
      </c>
      <c r="M28" s="4">
        <v>0.13808000000000001</v>
      </c>
      <c r="N28" s="4">
        <f t="shared" si="2"/>
        <v>1.4756794465199061</v>
      </c>
      <c r="O28" s="4">
        <f t="shared" si="3"/>
        <v>0.56137936696652302</v>
      </c>
      <c r="P28" s="4">
        <v>0.61704000000000003</v>
      </c>
      <c r="Q28" s="13" t="s">
        <v>5173</v>
      </c>
      <c r="R28" s="117"/>
      <c r="S28" s="120"/>
      <c r="T28" s="72" t="s">
        <v>1107</v>
      </c>
    </row>
    <row r="29" spans="1:20">
      <c r="A29" s="4" t="s">
        <v>4971</v>
      </c>
      <c r="B29" s="4" t="s">
        <v>5433</v>
      </c>
      <c r="C29" s="4" t="s">
        <v>4972</v>
      </c>
      <c r="D29" s="102">
        <v>-3.68085609808004</v>
      </c>
      <c r="E29" s="78">
        <v>15661.556565459699</v>
      </c>
      <c r="F29" s="78">
        <v>102121.42308602799</v>
      </c>
      <c r="G29" s="78">
        <v>68252.217077611698</v>
      </c>
      <c r="H29" s="15">
        <f t="shared" si="4"/>
        <v>6.5205155476849956</v>
      </c>
      <c r="I29" s="15">
        <f t="shared" si="5"/>
        <v>2.7049860363404212</v>
      </c>
      <c r="J29" s="4">
        <v>4.2399999999999998E-3</v>
      </c>
      <c r="K29" s="15">
        <f t="shared" si="0"/>
        <v>4.3579459546272981</v>
      </c>
      <c r="L29" s="15">
        <f t="shared" si="1"/>
        <v>2.1236483048809287</v>
      </c>
      <c r="M29" s="4">
        <v>2.7699999999999999E-3</v>
      </c>
      <c r="N29" s="4">
        <f t="shared" si="2"/>
        <v>0.6683437717090509</v>
      </c>
      <c r="O29" s="4">
        <f t="shared" si="3"/>
        <v>-0.58133773145949252</v>
      </c>
      <c r="P29" s="4">
        <v>0.23476</v>
      </c>
      <c r="Q29" s="13" t="s">
        <v>5173</v>
      </c>
      <c r="R29" s="117"/>
      <c r="S29" s="120"/>
      <c r="T29" s="72" t="s">
        <v>1130</v>
      </c>
    </row>
    <row r="30" spans="1:20">
      <c r="A30" s="4" t="s">
        <v>1185</v>
      </c>
      <c r="B30" s="4" t="s">
        <v>5433</v>
      </c>
      <c r="C30" s="4" t="s">
        <v>1186</v>
      </c>
      <c r="D30" s="102">
        <v>-3.0887192087036799</v>
      </c>
      <c r="E30" s="78">
        <v>16482.308425558698</v>
      </c>
      <c r="F30" s="78">
        <v>88552.628790483403</v>
      </c>
      <c r="G30" s="78">
        <v>135101.981472079</v>
      </c>
      <c r="H30" s="15">
        <f t="shared" si="4"/>
        <v>5.3725865639771113</v>
      </c>
      <c r="I30" s="15">
        <f t="shared" si="5"/>
        <v>2.4256168227743999</v>
      </c>
      <c r="J30" s="4">
        <v>1.1469999999999999E-2</v>
      </c>
      <c r="K30" s="15">
        <f t="shared" si="0"/>
        <v>8.1967876091057601</v>
      </c>
      <c r="L30" s="15">
        <f t="shared" si="1"/>
        <v>3.0350586160180386</v>
      </c>
      <c r="M30" s="4">
        <v>1.4109999999999999E-2</v>
      </c>
      <c r="N30" s="4">
        <f t="shared" si="2"/>
        <v>1.5256687838339835</v>
      </c>
      <c r="O30" s="4">
        <f t="shared" si="3"/>
        <v>0.60944179324363845</v>
      </c>
      <c r="P30" s="4">
        <v>0.33756999999999998</v>
      </c>
      <c r="Q30" s="13" t="s">
        <v>5173</v>
      </c>
      <c r="R30" s="117"/>
      <c r="S30" s="120"/>
      <c r="T30" s="72" t="s">
        <v>977</v>
      </c>
    </row>
    <row r="31" spans="1:20">
      <c r="A31" s="4" t="s">
        <v>4985</v>
      </c>
      <c r="B31" s="4" t="s">
        <v>5433</v>
      </c>
      <c r="C31" s="4" t="s">
        <v>4986</v>
      </c>
      <c r="D31" s="102">
        <v>-3.4098608890236801</v>
      </c>
      <c r="E31" s="78">
        <v>9243.8303803991803</v>
      </c>
      <c r="F31" s="78">
        <v>64738.6829534676</v>
      </c>
      <c r="G31" s="78">
        <v>97751.774357303599</v>
      </c>
      <c r="H31" s="15">
        <f t="shared" si="4"/>
        <v>7.0034477364211396</v>
      </c>
      <c r="I31" s="15">
        <f t="shared" si="5"/>
        <v>2.8080653231575616</v>
      </c>
      <c r="J31" s="4">
        <v>6.6600000000000001E-3</v>
      </c>
      <c r="K31" s="15">
        <f t="shared" si="0"/>
        <v>10.57481264093493</v>
      </c>
      <c r="L31" s="15">
        <f t="shared" si="1"/>
        <v>3.4025601975339055</v>
      </c>
      <c r="M31" s="4">
        <v>0.11905</v>
      </c>
      <c r="N31" s="4">
        <f t="shared" si="2"/>
        <v>1.5099438218038033</v>
      </c>
      <c r="O31" s="4">
        <f t="shared" si="3"/>
        <v>0.59449487437634385</v>
      </c>
      <c r="P31" s="4">
        <v>0.55745</v>
      </c>
      <c r="Q31" s="13" t="s">
        <v>5173</v>
      </c>
      <c r="R31" s="118"/>
      <c r="S31" s="121"/>
      <c r="T31" s="72" t="s">
        <v>1090</v>
      </c>
    </row>
    <row r="32" spans="1:20">
      <c r="A32" s="4" t="s">
        <v>4840</v>
      </c>
      <c r="B32" s="4" t="s">
        <v>5433</v>
      </c>
      <c r="C32" s="4" t="s">
        <v>4841</v>
      </c>
      <c r="D32" s="102">
        <v>-2.4193549284909501</v>
      </c>
      <c r="E32" s="78">
        <v>6025.4456501732702</v>
      </c>
      <c r="F32" s="78">
        <v>7303.3489158784696</v>
      </c>
      <c r="G32" s="78">
        <v>326122.66780138499</v>
      </c>
      <c r="H32" s="15">
        <f t="shared" si="4"/>
        <v>1.2120844398734973</v>
      </c>
      <c r="I32" s="15">
        <f t="shared" si="5"/>
        <v>0.27749020767498872</v>
      </c>
      <c r="J32" s="4">
        <v>0.44524999999999998</v>
      </c>
      <c r="K32" s="15">
        <f t="shared" si="0"/>
        <v>54.124240219809614</v>
      </c>
      <c r="L32" s="15">
        <f t="shared" si="1"/>
        <v>5.7582029627395404</v>
      </c>
      <c r="M32" s="4">
        <v>3.61E-2</v>
      </c>
      <c r="N32" s="4">
        <f t="shared" si="2"/>
        <v>44.653852849937124</v>
      </c>
      <c r="O32" s="4">
        <f t="shared" si="3"/>
        <v>5.4807127550645509</v>
      </c>
      <c r="P32" s="4">
        <v>3.671E-2</v>
      </c>
      <c r="Q32" s="5" t="s">
        <v>5054</v>
      </c>
      <c r="R32" s="116" t="s">
        <v>4805</v>
      </c>
      <c r="S32" s="119">
        <v>5</v>
      </c>
      <c r="T32" s="72" t="s">
        <v>1104</v>
      </c>
    </row>
    <row r="33" spans="1:20">
      <c r="A33" s="4" t="s">
        <v>4775</v>
      </c>
      <c r="B33" s="4" t="s">
        <v>5433</v>
      </c>
      <c r="C33" s="4" t="s">
        <v>4776</v>
      </c>
      <c r="D33" s="102">
        <v>-5.1918929960488098</v>
      </c>
      <c r="E33" s="78">
        <v>15036.826737936301</v>
      </c>
      <c r="F33" s="78">
        <v>9190.2880693347506</v>
      </c>
      <c r="G33" s="78">
        <v>62426.772421456197</v>
      </c>
      <c r="H33" s="15">
        <f t="shared" si="4"/>
        <v>0.61118534046472983</v>
      </c>
      <c r="I33" s="15">
        <f t="shared" si="5"/>
        <v>-0.71031815474091053</v>
      </c>
      <c r="J33" s="4">
        <v>0.17208000000000001</v>
      </c>
      <c r="K33" s="15">
        <f t="shared" si="0"/>
        <v>4.1515921882613798</v>
      </c>
      <c r="L33" s="15">
        <f t="shared" si="1"/>
        <v>2.0536647344306811</v>
      </c>
      <c r="M33" s="4">
        <v>4.0999999999999999E-4</v>
      </c>
      <c r="N33" s="4">
        <f t="shared" si="2"/>
        <v>6.7926894076101609</v>
      </c>
      <c r="O33" s="4">
        <f t="shared" si="3"/>
        <v>2.7639828891715919</v>
      </c>
      <c r="P33" s="14">
        <v>8.0291999999999996E-5</v>
      </c>
      <c r="Q33" s="13" t="s">
        <v>5054</v>
      </c>
      <c r="R33" s="117"/>
      <c r="S33" s="120"/>
      <c r="T33" s="72" t="s">
        <v>85</v>
      </c>
    </row>
    <row r="34" spans="1:20">
      <c r="A34" s="4" t="s">
        <v>5334</v>
      </c>
      <c r="B34" s="4" t="s">
        <v>5433</v>
      </c>
      <c r="C34" s="4" t="s">
        <v>5335</v>
      </c>
      <c r="D34" s="102">
        <v>-3.3108279290873002</v>
      </c>
      <c r="E34" s="78">
        <v>9590.6077323701393</v>
      </c>
      <c r="F34" s="78">
        <v>82944.329407418802</v>
      </c>
      <c r="G34" s="78">
        <v>25706.4383625214</v>
      </c>
      <c r="H34" s="15">
        <f t="shared" si="4"/>
        <v>8.6484956659697172</v>
      </c>
      <c r="I34" s="15">
        <f t="shared" si="5"/>
        <v>3.1124492097451069</v>
      </c>
      <c r="J34" s="14">
        <v>3.9187000000000003E-12</v>
      </c>
      <c r="K34" s="15">
        <f t="shared" si="0"/>
        <v>2.6803763723707772</v>
      </c>
      <c r="L34" s="15">
        <f t="shared" si="1"/>
        <v>1.4224355948727165</v>
      </c>
      <c r="M34" s="4">
        <v>7.8700000000000003E-3</v>
      </c>
      <c r="N34" s="4">
        <f t="shared" si="2"/>
        <v>0.30992400018393707</v>
      </c>
      <c r="O34" s="4">
        <f t="shared" si="3"/>
        <v>-1.6900136148723903</v>
      </c>
      <c r="P34" s="14">
        <v>3.0069999999999999E-7</v>
      </c>
      <c r="Q34" s="13" t="s">
        <v>5054</v>
      </c>
      <c r="R34" s="117"/>
      <c r="S34" s="120"/>
      <c r="T34" s="72" t="s">
        <v>86</v>
      </c>
    </row>
    <row r="35" spans="1:20">
      <c r="A35" s="4" t="s">
        <v>1187</v>
      </c>
      <c r="B35" s="4" t="s">
        <v>5433</v>
      </c>
      <c r="C35" s="4" t="s">
        <v>1248</v>
      </c>
      <c r="D35" s="102">
        <v>-54.965077258101097</v>
      </c>
      <c r="E35" s="78">
        <v>148249.13577523801</v>
      </c>
      <c r="F35" s="78">
        <v>144078.38968894799</v>
      </c>
      <c r="G35" s="78">
        <v>1912549.6376720499</v>
      </c>
      <c r="H35" s="15">
        <f t="shared" si="4"/>
        <v>0.97186664148509216</v>
      </c>
      <c r="I35" s="15">
        <f t="shared" si="5"/>
        <v>-4.1169732566264355E-2</v>
      </c>
      <c r="J35" s="4">
        <v>0.87280000000000002</v>
      </c>
      <c r="K35" s="15">
        <f t="shared" si="0"/>
        <v>12.90091593229714</v>
      </c>
      <c r="L35" s="15">
        <f t="shared" si="1"/>
        <v>3.6894015918594074</v>
      </c>
      <c r="M35" s="14">
        <v>9.6305999999999996E-14</v>
      </c>
      <c r="N35" s="4">
        <f t="shared" si="2"/>
        <v>13.274368500377252</v>
      </c>
      <c r="O35" s="4">
        <f t="shared" si="3"/>
        <v>3.730571324425672</v>
      </c>
      <c r="P35" s="14">
        <v>7.4533000000000002E-13</v>
      </c>
      <c r="Q35" s="13" t="s">
        <v>5054</v>
      </c>
      <c r="R35" s="117"/>
      <c r="S35" s="120"/>
      <c r="T35" s="72" t="s">
        <v>980</v>
      </c>
    </row>
    <row r="36" spans="1:20">
      <c r="A36" s="4" t="s">
        <v>5057</v>
      </c>
      <c r="B36" s="4" t="s">
        <v>5433</v>
      </c>
      <c r="C36" s="4" t="s">
        <v>5040</v>
      </c>
      <c r="D36" s="102">
        <v>-5.0051852032494599</v>
      </c>
      <c r="E36" s="78">
        <v>9672.1706590349295</v>
      </c>
      <c r="F36" s="78">
        <v>69637.179009979707</v>
      </c>
      <c r="G36" s="78">
        <v>149055.76773863399</v>
      </c>
      <c r="H36" s="15">
        <f t="shared" si="4"/>
        <v>7.1997467233407946</v>
      </c>
      <c r="I36" s="15">
        <f t="shared" si="5"/>
        <v>2.8479461555261625</v>
      </c>
      <c r="J36" s="4">
        <v>6.7000000000000002E-3</v>
      </c>
      <c r="K36" s="15">
        <f t="shared" si="0"/>
        <v>15.410787608405009</v>
      </c>
      <c r="L36" s="15">
        <f t="shared" si="1"/>
        <v>3.9458686913087391</v>
      </c>
      <c r="M36" s="4">
        <v>5.2999999999999998E-4</v>
      </c>
      <c r="N36" s="4">
        <f t="shared" si="2"/>
        <v>2.1404624635537406</v>
      </c>
      <c r="O36" s="4">
        <f t="shared" si="3"/>
        <v>1.0979225357825768</v>
      </c>
      <c r="P36" s="4">
        <v>3.6569999999999998E-2</v>
      </c>
      <c r="Q36" s="13" t="s">
        <v>5054</v>
      </c>
      <c r="R36" s="118"/>
      <c r="S36" s="121"/>
      <c r="T36" s="72" t="s">
        <v>995</v>
      </c>
    </row>
    <row r="37" spans="1:20">
      <c r="A37" s="4" t="s">
        <v>4990</v>
      </c>
      <c r="B37" s="4" t="s">
        <v>5433</v>
      </c>
      <c r="C37" s="4" t="s">
        <v>4991</v>
      </c>
      <c r="D37" s="102">
        <v>-3.0541183750189398</v>
      </c>
      <c r="E37" s="78">
        <v>66502.610690000001</v>
      </c>
      <c r="F37" s="78">
        <v>76482.9161828535</v>
      </c>
      <c r="G37" s="78">
        <v>1886006.5344094499</v>
      </c>
      <c r="H37" s="15">
        <f t="shared" si="4"/>
        <v>1.1500738901721679</v>
      </c>
      <c r="I37" s="15">
        <f t="shared" si="5"/>
        <v>0.20172655470045334</v>
      </c>
      <c r="J37" s="4">
        <v>0.31802000000000002</v>
      </c>
      <c r="K37" s="15">
        <f t="shared" si="0"/>
        <v>28.35988715091224</v>
      </c>
      <c r="L37" s="15">
        <f t="shared" si="1"/>
        <v>4.8257798867333674</v>
      </c>
      <c r="M37" s="4">
        <v>1.217E-2</v>
      </c>
      <c r="N37" s="4">
        <f t="shared" si="2"/>
        <v>24.659187025510786</v>
      </c>
      <c r="O37" s="4">
        <f t="shared" si="3"/>
        <v>4.624053332032914</v>
      </c>
      <c r="P37" s="4">
        <v>1.252E-2</v>
      </c>
      <c r="Q37" s="5" t="s">
        <v>5411</v>
      </c>
      <c r="R37" s="116" t="s">
        <v>20</v>
      </c>
      <c r="S37" s="119">
        <v>27</v>
      </c>
      <c r="T37" s="72" t="s">
        <v>1040</v>
      </c>
    </row>
    <row r="38" spans="1:20">
      <c r="A38" s="4" t="s">
        <v>4855</v>
      </c>
      <c r="B38" s="4" t="s">
        <v>5433</v>
      </c>
      <c r="C38" s="4" t="s">
        <v>4856</v>
      </c>
      <c r="D38" s="102">
        <v>-2.9637552602203399</v>
      </c>
      <c r="E38" s="78">
        <v>13636.379150000001</v>
      </c>
      <c r="F38" s="78">
        <v>17538.707559104401</v>
      </c>
      <c r="G38" s="78">
        <v>537248.21256147104</v>
      </c>
      <c r="H38" s="15">
        <f t="shared" si="4"/>
        <v>1.2861704244344365</v>
      </c>
      <c r="I38" s="15">
        <f t="shared" si="5"/>
        <v>0.36308182011229384</v>
      </c>
      <c r="J38" s="4">
        <v>0.24381</v>
      </c>
      <c r="K38" s="15">
        <f t="shared" si="0"/>
        <v>39.398157432537438</v>
      </c>
      <c r="L38" s="15">
        <f t="shared" si="1"/>
        <v>5.3000562543888003</v>
      </c>
      <c r="M38" s="4">
        <v>1.4200000000000001E-2</v>
      </c>
      <c r="N38" s="4">
        <f t="shared" si="2"/>
        <v>30.632143831064891</v>
      </c>
      <c r="O38" s="4">
        <f t="shared" si="3"/>
        <v>4.9369744342765065</v>
      </c>
      <c r="P38" s="4">
        <v>1.474E-2</v>
      </c>
      <c r="Q38" s="13" t="s">
        <v>5411</v>
      </c>
      <c r="R38" s="117"/>
      <c r="S38" s="120"/>
      <c r="T38" s="72" t="s">
        <v>106</v>
      </c>
    </row>
    <row r="39" spans="1:20">
      <c r="A39" s="4" t="s">
        <v>5253</v>
      </c>
      <c r="B39" s="4" t="s">
        <v>5433</v>
      </c>
      <c r="C39" s="4" t="s">
        <v>5184</v>
      </c>
      <c r="D39" s="102">
        <v>-14.6418326086497</v>
      </c>
      <c r="E39" s="78">
        <v>53638.601770000001</v>
      </c>
      <c r="F39" s="78">
        <v>48114.957153308198</v>
      </c>
      <c r="G39" s="78">
        <v>627037.95480294805</v>
      </c>
      <c r="H39" s="15">
        <f t="shared" si="4"/>
        <v>0.89702109237714744</v>
      </c>
      <c r="I39" s="15">
        <f t="shared" si="5"/>
        <v>-0.15678618609717654</v>
      </c>
      <c r="J39" s="4">
        <v>0.66041000000000005</v>
      </c>
      <c r="K39" s="15">
        <f t="shared" si="0"/>
        <v>11.690050338964085</v>
      </c>
      <c r="L39" s="15">
        <f t="shared" si="1"/>
        <v>3.5472092372135173</v>
      </c>
      <c r="M39" s="14">
        <v>4.4093000000000003E-8</v>
      </c>
      <c r="N39" s="4">
        <f t="shared" si="2"/>
        <v>13.032079667140167</v>
      </c>
      <c r="O39" s="4">
        <f t="shared" si="3"/>
        <v>3.703995423310694</v>
      </c>
      <c r="P39" s="14">
        <v>4.3649000000000003E-8</v>
      </c>
      <c r="Q39" s="13" t="s">
        <v>5411</v>
      </c>
      <c r="R39" s="117"/>
      <c r="S39" s="120"/>
      <c r="T39" s="72" t="s">
        <v>107</v>
      </c>
    </row>
    <row r="40" spans="1:20">
      <c r="A40" s="4" t="s">
        <v>4857</v>
      </c>
      <c r="B40" s="4" t="s">
        <v>5433</v>
      </c>
      <c r="C40" s="4" t="s">
        <v>4858</v>
      </c>
      <c r="D40" s="102">
        <v>-13.518537394263801</v>
      </c>
      <c r="E40" s="78">
        <v>1366.14987</v>
      </c>
      <c r="F40" s="78">
        <v>2926.0223679706601</v>
      </c>
      <c r="G40" s="78">
        <v>43276.488983985902</v>
      </c>
      <c r="H40" s="15">
        <f t="shared" si="4"/>
        <v>2.1418018858872783</v>
      </c>
      <c r="I40" s="15">
        <f t="shared" si="5"/>
        <v>1.0988250386939256</v>
      </c>
      <c r="J40" s="4">
        <v>0.10002</v>
      </c>
      <c r="K40" s="15">
        <f t="shared" si="0"/>
        <v>31.677702376816026</v>
      </c>
      <c r="L40" s="15">
        <f t="shared" si="1"/>
        <v>4.9853957936324536</v>
      </c>
      <c r="M40" s="14">
        <v>9.4563999999999999E-8</v>
      </c>
      <c r="N40" s="4">
        <f t="shared" si="2"/>
        <v>14.790211263490876</v>
      </c>
      <c r="O40" s="4">
        <f t="shared" si="3"/>
        <v>3.886570754938528</v>
      </c>
      <c r="P40" s="14">
        <v>1.9004E-7</v>
      </c>
      <c r="Q40" s="13" t="s">
        <v>5411</v>
      </c>
      <c r="R40" s="117"/>
      <c r="S40" s="120"/>
      <c r="T40" s="72" t="s">
        <v>108</v>
      </c>
    </row>
    <row r="41" spans="1:20">
      <c r="A41" s="4" t="s">
        <v>4911</v>
      </c>
      <c r="B41" s="4" t="s">
        <v>5433</v>
      </c>
      <c r="C41" s="4" t="s">
        <v>4907</v>
      </c>
      <c r="D41" s="102">
        <v>-8.2847655805111096</v>
      </c>
      <c r="E41" s="78">
        <v>16338.755999999999</v>
      </c>
      <c r="F41" s="78">
        <v>159415.64232507101</v>
      </c>
      <c r="G41" s="78">
        <v>65014.461489024899</v>
      </c>
      <c r="H41" s="15">
        <f t="shared" si="4"/>
        <v>9.7569020753520661</v>
      </c>
      <c r="I41" s="15">
        <f t="shared" si="5"/>
        <v>3.2864231488140518</v>
      </c>
      <c r="J41" s="4">
        <v>5.8799999999999998E-3</v>
      </c>
      <c r="K41" s="15">
        <f t="shared" si="0"/>
        <v>3.9791561541787455</v>
      </c>
      <c r="L41" s="15">
        <f t="shared" si="1"/>
        <v>1.9924625158798135</v>
      </c>
      <c r="M41" s="14">
        <v>8.6565999999999994E-6</v>
      </c>
      <c r="N41" s="4">
        <f t="shared" si="2"/>
        <v>0.40782987504106549</v>
      </c>
      <c r="O41" s="4">
        <f t="shared" si="3"/>
        <v>-1.2939606329342384</v>
      </c>
      <c r="P41" s="4">
        <v>4.5740000000000003E-2</v>
      </c>
      <c r="Q41" s="13" t="s">
        <v>5411</v>
      </c>
      <c r="R41" s="117"/>
      <c r="S41" s="120"/>
      <c r="T41" s="72" t="s">
        <v>76</v>
      </c>
    </row>
    <row r="42" spans="1:20">
      <c r="A42" s="4" t="s">
        <v>5302</v>
      </c>
      <c r="B42" s="4" t="s">
        <v>5433</v>
      </c>
      <c r="C42" s="4" t="s">
        <v>5371</v>
      </c>
      <c r="D42" s="102">
        <v>-2.77741797957749</v>
      </c>
      <c r="E42" s="78">
        <v>8359.0579479999997</v>
      </c>
      <c r="F42" s="78">
        <v>9581.9584130971998</v>
      </c>
      <c r="G42" s="78">
        <v>262365.65983743803</v>
      </c>
      <c r="H42" s="15">
        <f t="shared" si="4"/>
        <v>1.1462964454493096</v>
      </c>
      <c r="I42" s="15">
        <f t="shared" si="5"/>
        <v>0.19698018988304813</v>
      </c>
      <c r="J42" s="4">
        <v>0.59648999999999996</v>
      </c>
      <c r="K42" s="15">
        <f t="shared" si="0"/>
        <v>31.386988996793832</v>
      </c>
      <c r="L42" s="15">
        <f t="shared" si="1"/>
        <v>4.9720947304417198</v>
      </c>
      <c r="M42" s="4">
        <v>1.9539999999999998E-2</v>
      </c>
      <c r="N42" s="4">
        <f t="shared" si="2"/>
        <v>27.381214625062533</v>
      </c>
      <c r="O42" s="4">
        <f t="shared" si="3"/>
        <v>4.7751145405586719</v>
      </c>
      <c r="P42" s="4">
        <v>0.02</v>
      </c>
      <c r="Q42" s="13" t="s">
        <v>5411</v>
      </c>
      <c r="R42" s="117"/>
      <c r="S42" s="120"/>
      <c r="T42" s="72" t="s">
        <v>77</v>
      </c>
    </row>
    <row r="43" spans="1:20">
      <c r="A43" s="4" t="s">
        <v>1249</v>
      </c>
      <c r="B43" s="4" t="s">
        <v>5433</v>
      </c>
      <c r="C43" s="4" t="s">
        <v>1250</v>
      </c>
      <c r="D43" s="102">
        <v>-5.6809860875145004</v>
      </c>
      <c r="E43" s="78">
        <v>37528.448530000001</v>
      </c>
      <c r="F43" s="78">
        <v>92993.588175109806</v>
      </c>
      <c r="G43" s="78">
        <v>636867.43449709797</v>
      </c>
      <c r="H43" s="15">
        <f t="shared" si="4"/>
        <v>2.4779491776957241</v>
      </c>
      <c r="I43" s="15">
        <f t="shared" si="5"/>
        <v>1.3091465983589659</v>
      </c>
      <c r="J43" s="4">
        <v>7.1959999999999996E-2</v>
      </c>
      <c r="K43" s="15">
        <f t="shared" si="0"/>
        <v>16.97025748314616</v>
      </c>
      <c r="L43" s="15">
        <f t="shared" si="1"/>
        <v>4.0849365493872662</v>
      </c>
      <c r="M43" s="4">
        <v>2.0000000000000001E-4</v>
      </c>
      <c r="N43" s="4">
        <f t="shared" si="2"/>
        <v>6.8485090961094741</v>
      </c>
      <c r="O43" s="4">
        <f t="shared" si="3"/>
        <v>2.7757899510283002</v>
      </c>
      <c r="P43" s="4">
        <v>5.4000000000000001E-4</v>
      </c>
      <c r="Q43" s="13" t="s">
        <v>5411</v>
      </c>
      <c r="R43" s="117"/>
      <c r="S43" s="120"/>
      <c r="T43" s="72" t="s">
        <v>969</v>
      </c>
    </row>
    <row r="44" spans="1:20">
      <c r="A44" s="4" t="s">
        <v>5055</v>
      </c>
      <c r="B44" s="4" t="s">
        <v>5433</v>
      </c>
      <c r="C44" s="4" t="s">
        <v>4912</v>
      </c>
      <c r="D44" s="102">
        <v>-19.9704835054008</v>
      </c>
      <c r="E44" s="78">
        <v>972317.19660000002</v>
      </c>
      <c r="F44" s="78">
        <v>1298281.7770924401</v>
      </c>
      <c r="G44" s="78">
        <v>14373795.933622001</v>
      </c>
      <c r="H44" s="15">
        <f t="shared" si="4"/>
        <v>1.335245104819984</v>
      </c>
      <c r="I44" s="15">
        <f t="shared" si="5"/>
        <v>0.41710459513446335</v>
      </c>
      <c r="J44" s="4">
        <v>0.31667000000000001</v>
      </c>
      <c r="K44" s="15">
        <f t="shared" si="0"/>
        <v>14.783031693653376</v>
      </c>
      <c r="L44" s="15">
        <f t="shared" si="1"/>
        <v>3.8858702615892673</v>
      </c>
      <c r="M44" s="14">
        <v>2.1772999999999999E-9</v>
      </c>
      <c r="N44" s="4">
        <f t="shared" si="2"/>
        <v>11.071399281142771</v>
      </c>
      <c r="O44" s="4">
        <f t="shared" si="3"/>
        <v>3.4687656664548041</v>
      </c>
      <c r="P44" s="14">
        <v>6.5206999999999996E-9</v>
      </c>
      <c r="Q44" s="13" t="s">
        <v>5411</v>
      </c>
      <c r="R44" s="117"/>
      <c r="S44" s="120"/>
      <c r="T44" s="72" t="s">
        <v>1078</v>
      </c>
    </row>
    <row r="45" spans="1:20">
      <c r="A45" s="4" t="s">
        <v>5140</v>
      </c>
      <c r="B45" s="4" t="s">
        <v>5141</v>
      </c>
      <c r="C45" s="4" t="s">
        <v>5142</v>
      </c>
      <c r="D45" s="102">
        <v>-4.3134150436854499</v>
      </c>
      <c r="E45" s="78">
        <v>23931.065920000001</v>
      </c>
      <c r="F45" s="78">
        <v>128824.686481196</v>
      </c>
      <c r="G45" s="78">
        <v>63314.794355469698</v>
      </c>
      <c r="H45" s="15">
        <f t="shared" si="4"/>
        <v>5.3831570608617501</v>
      </c>
      <c r="I45" s="15">
        <f t="shared" si="5"/>
        <v>2.4284525185434451</v>
      </c>
      <c r="J45" s="4">
        <v>5.0000000000000001E-4</v>
      </c>
      <c r="K45" s="15">
        <f t="shared" si="0"/>
        <v>2.6457155969202102</v>
      </c>
      <c r="L45" s="15">
        <f t="shared" si="1"/>
        <v>1.4036579864218985</v>
      </c>
      <c r="M45" s="4">
        <v>1.5299999999999999E-3</v>
      </c>
      <c r="N45" s="4">
        <f t="shared" si="2"/>
        <v>0.49148029065618176</v>
      </c>
      <c r="O45" s="4">
        <f t="shared" si="3"/>
        <v>-1.0247945321215468</v>
      </c>
      <c r="P45" s="4">
        <v>1.6160000000000001E-2</v>
      </c>
      <c r="Q45" s="13" t="s">
        <v>5411</v>
      </c>
      <c r="R45" s="117"/>
      <c r="S45" s="120"/>
      <c r="T45" s="72" t="s">
        <v>1115</v>
      </c>
    </row>
    <row r="46" spans="1:20">
      <c r="A46" s="4" t="s">
        <v>5107</v>
      </c>
      <c r="B46" s="4" t="s">
        <v>5433</v>
      </c>
      <c r="C46" s="4" t="s">
        <v>5108</v>
      </c>
      <c r="D46" s="102">
        <v>-4.3205206779302898</v>
      </c>
      <c r="E46" s="78">
        <v>4828.5855469999997</v>
      </c>
      <c r="F46" s="78">
        <v>6528.6835107365696</v>
      </c>
      <c r="G46" s="78">
        <v>63717.769238975197</v>
      </c>
      <c r="H46" s="15">
        <f t="shared" si="4"/>
        <v>1.352090264775953</v>
      </c>
      <c r="I46" s="15">
        <f t="shared" si="5"/>
        <v>0.43519146833435712</v>
      </c>
      <c r="J46" s="4">
        <v>0.44596000000000002</v>
      </c>
      <c r="K46" s="15">
        <f t="shared" si="0"/>
        <v>13.195949128117457</v>
      </c>
      <c r="L46" s="15">
        <f t="shared" si="1"/>
        <v>3.7220232161603359</v>
      </c>
      <c r="M46" s="4">
        <v>1.5100000000000001E-3</v>
      </c>
      <c r="N46" s="4">
        <f t="shared" si="2"/>
        <v>9.7596658092232325</v>
      </c>
      <c r="O46" s="4">
        <f t="shared" si="3"/>
        <v>3.2868317478259788</v>
      </c>
      <c r="P46" s="4">
        <v>1.8500000000000001E-3</v>
      </c>
      <c r="Q46" s="13" t="s">
        <v>5411</v>
      </c>
      <c r="R46" s="117"/>
      <c r="S46" s="120"/>
      <c r="T46" s="72" t="s">
        <v>1077</v>
      </c>
    </row>
    <row r="47" spans="1:20">
      <c r="A47" s="4" t="s">
        <v>5116</v>
      </c>
      <c r="B47" s="4" t="s">
        <v>5433</v>
      </c>
      <c r="C47" s="4" t="s">
        <v>5191</v>
      </c>
      <c r="D47" s="102">
        <v>-19.302227810865102</v>
      </c>
      <c r="E47" s="78">
        <v>106898.3432</v>
      </c>
      <c r="F47" s="78">
        <v>127368.749825426</v>
      </c>
      <c r="G47" s="78">
        <v>1657439.6353832199</v>
      </c>
      <c r="H47" s="15">
        <f t="shared" si="4"/>
        <v>1.191494143058206</v>
      </c>
      <c r="I47" s="15">
        <f t="shared" si="5"/>
        <v>0.25277185979369049</v>
      </c>
      <c r="J47" s="4">
        <v>0.43402000000000002</v>
      </c>
      <c r="K47" s="15">
        <f t="shared" si="0"/>
        <v>15.504820615248038</v>
      </c>
      <c r="L47" s="15">
        <f t="shared" si="1"/>
        <v>3.9546449295132184</v>
      </c>
      <c r="M47" s="14">
        <v>3.0359999999999999E-9</v>
      </c>
      <c r="N47" s="4">
        <f t="shared" si="2"/>
        <v>13.012922225074345</v>
      </c>
      <c r="O47" s="4">
        <f t="shared" si="3"/>
        <v>3.7018730697195279</v>
      </c>
      <c r="P47" s="14">
        <v>4.4954E-9</v>
      </c>
      <c r="Q47" s="13" t="s">
        <v>5411</v>
      </c>
      <c r="R47" s="117"/>
      <c r="S47" s="120"/>
      <c r="T47" s="72" t="s">
        <v>1111</v>
      </c>
    </row>
    <row r="48" spans="1:20">
      <c r="A48" s="4" t="s">
        <v>1251</v>
      </c>
      <c r="B48" s="4" t="s">
        <v>5433</v>
      </c>
      <c r="C48" s="4" t="s">
        <v>5434</v>
      </c>
      <c r="D48" s="102">
        <v>-4.3668351059912096</v>
      </c>
      <c r="E48" s="78">
        <v>5834.3587600000001</v>
      </c>
      <c r="F48" s="78">
        <v>44231.756523652803</v>
      </c>
      <c r="G48" s="78">
        <v>188878.26431627301</v>
      </c>
      <c r="H48" s="15">
        <f t="shared" si="4"/>
        <v>7.5812541434549701</v>
      </c>
      <c r="I48" s="15">
        <f t="shared" si="5"/>
        <v>2.922436528723213</v>
      </c>
      <c r="J48" s="4">
        <v>5.96E-3</v>
      </c>
      <c r="K48" s="15">
        <f t="shared" si="0"/>
        <v>32.373440181843222</v>
      </c>
      <c r="L48" s="15">
        <f t="shared" si="1"/>
        <v>5.0167387773813301</v>
      </c>
      <c r="M48" s="4">
        <v>1.41E-3</v>
      </c>
      <c r="N48" s="4">
        <f t="shared" si="2"/>
        <v>4.2701958764687742</v>
      </c>
      <c r="O48" s="4">
        <f t="shared" si="3"/>
        <v>2.0943022486581175</v>
      </c>
      <c r="P48" s="4">
        <v>7.5100000000000002E-3</v>
      </c>
      <c r="Q48" s="13" t="s">
        <v>5411</v>
      </c>
      <c r="R48" s="117"/>
      <c r="S48" s="120"/>
      <c r="T48" s="72" t="s">
        <v>1099</v>
      </c>
    </row>
    <row r="49" spans="1:20">
      <c r="A49" s="4" t="s">
        <v>1252</v>
      </c>
      <c r="B49" s="4" t="s">
        <v>5433</v>
      </c>
      <c r="C49" s="4" t="s">
        <v>1201</v>
      </c>
      <c r="D49" s="102">
        <v>-2.5972482171953701</v>
      </c>
      <c r="E49" s="78">
        <v>8896.0325720000001</v>
      </c>
      <c r="F49" s="78">
        <v>11408.031089109099</v>
      </c>
      <c r="G49" s="78">
        <v>55333.0908426881</v>
      </c>
      <c r="H49" s="15">
        <f t="shared" si="4"/>
        <v>1.2823729001415238</v>
      </c>
      <c r="I49" s="15">
        <f t="shared" si="5"/>
        <v>0.35881584304697478</v>
      </c>
      <c r="J49" s="4">
        <v>0.41641</v>
      </c>
      <c r="K49" s="15">
        <f t="shared" si="0"/>
        <v>6.2199739484820871</v>
      </c>
      <c r="L49" s="15">
        <f t="shared" si="1"/>
        <v>2.6369085378358763</v>
      </c>
      <c r="M49" s="4">
        <v>2.6620000000000001E-2</v>
      </c>
      <c r="N49" s="4">
        <f t="shared" si="2"/>
        <v>4.8503629075408918</v>
      </c>
      <c r="O49" s="4">
        <f t="shared" si="3"/>
        <v>2.2780926947889015</v>
      </c>
      <c r="P49" s="4">
        <v>3.4259999999999999E-2</v>
      </c>
      <c r="Q49" s="13" t="s">
        <v>5411</v>
      </c>
      <c r="R49" s="117"/>
      <c r="S49" s="120"/>
      <c r="T49" s="72" t="s">
        <v>981</v>
      </c>
    </row>
    <row r="50" spans="1:20">
      <c r="A50" s="4" t="s">
        <v>4794</v>
      </c>
      <c r="B50" s="4" t="s">
        <v>5433</v>
      </c>
      <c r="C50" s="4" t="s">
        <v>4795</v>
      </c>
      <c r="D50" s="102">
        <v>-2.5542696466139501</v>
      </c>
      <c r="E50" s="78">
        <v>28478.938890000001</v>
      </c>
      <c r="F50" s="78">
        <v>116656.123685432</v>
      </c>
      <c r="G50" s="78">
        <v>46985.188064162699</v>
      </c>
      <c r="H50" s="15">
        <f t="shared" si="4"/>
        <v>4.0962243760561687</v>
      </c>
      <c r="I50" s="15">
        <f t="shared" si="5"/>
        <v>2.0342947430131209</v>
      </c>
      <c r="J50" s="14">
        <v>5.3670000000000002E-10</v>
      </c>
      <c r="K50" s="15">
        <f t="shared" si="0"/>
        <v>1.6498222860635063</v>
      </c>
      <c r="L50" s="15">
        <f t="shared" si="1"/>
        <v>0.72231063003290763</v>
      </c>
      <c r="M50" s="4">
        <v>2.8649999999999998E-2</v>
      </c>
      <c r="N50" s="4">
        <f t="shared" si="2"/>
        <v>0.4027665807828501</v>
      </c>
      <c r="O50" s="4">
        <f t="shared" si="3"/>
        <v>-1.3119841129802128</v>
      </c>
      <c r="P50" s="14">
        <v>1.4681E-6</v>
      </c>
      <c r="Q50" s="13" t="s">
        <v>5411</v>
      </c>
      <c r="R50" s="117"/>
      <c r="S50" s="120"/>
      <c r="T50" s="72" t="s">
        <v>1130</v>
      </c>
    </row>
    <row r="51" spans="1:20">
      <c r="A51" s="4" t="s">
        <v>1202</v>
      </c>
      <c r="B51" s="4" t="s">
        <v>5433</v>
      </c>
      <c r="C51" s="4" t="s">
        <v>1203</v>
      </c>
      <c r="D51" s="102">
        <v>-3.5203520815132601</v>
      </c>
      <c r="E51" s="78">
        <v>16998.995419999999</v>
      </c>
      <c r="F51" s="78">
        <v>13058.1657428496</v>
      </c>
      <c r="G51" s="78">
        <v>97985.985734997899</v>
      </c>
      <c r="H51" s="15">
        <f t="shared" si="4"/>
        <v>0.76817279022771812</v>
      </c>
      <c r="I51" s="15">
        <f t="shared" si="5"/>
        <v>-0.38049723242266403</v>
      </c>
      <c r="J51" s="4">
        <v>0.50858000000000003</v>
      </c>
      <c r="K51" s="15">
        <f t="shared" si="0"/>
        <v>5.7642221386631745</v>
      </c>
      <c r="L51" s="15">
        <f t="shared" si="1"/>
        <v>2.5271259344322403</v>
      </c>
      <c r="M51" s="4">
        <v>5.5399999999999998E-3</v>
      </c>
      <c r="N51" s="4">
        <f t="shared" si="2"/>
        <v>7.5038093147694296</v>
      </c>
      <c r="O51" s="4">
        <f t="shared" si="3"/>
        <v>2.9076231668549042</v>
      </c>
      <c r="P51" s="4">
        <v>4.5799999999999999E-3</v>
      </c>
      <c r="Q51" s="13" t="s">
        <v>5411</v>
      </c>
      <c r="R51" s="117"/>
      <c r="S51" s="120"/>
      <c r="T51" s="72" t="s">
        <v>968</v>
      </c>
    </row>
    <row r="52" spans="1:20">
      <c r="A52" s="4" t="s">
        <v>4764</v>
      </c>
      <c r="B52" s="4" t="s">
        <v>5433</v>
      </c>
      <c r="C52" s="4" t="s">
        <v>4765</v>
      </c>
      <c r="D52" s="102">
        <v>-6.1200179373568897</v>
      </c>
      <c r="E52" s="78">
        <v>3449.753471</v>
      </c>
      <c r="F52" s="78">
        <v>4278.56970431231</v>
      </c>
      <c r="G52" s="78">
        <v>59968.838930971797</v>
      </c>
      <c r="H52" s="15">
        <f t="shared" si="4"/>
        <v>1.2402537573422765</v>
      </c>
      <c r="I52" s="15">
        <f t="shared" si="5"/>
        <v>0.31063532787429865</v>
      </c>
      <c r="J52" s="4">
        <v>0.66857</v>
      </c>
      <c r="K52" s="15">
        <f t="shared" si="0"/>
        <v>17.383514339529974</v>
      </c>
      <c r="L52" s="15">
        <f t="shared" si="1"/>
        <v>4.1196478690809144</v>
      </c>
      <c r="M52" s="4">
        <v>1.1E-4</v>
      </c>
      <c r="N52" s="4">
        <f t="shared" si="2"/>
        <v>14.016094881083754</v>
      </c>
      <c r="O52" s="4">
        <f t="shared" si="3"/>
        <v>3.809012541206616</v>
      </c>
      <c r="P52" s="4">
        <v>1.3999999999999999E-4</v>
      </c>
      <c r="Q52" s="13" t="s">
        <v>5411</v>
      </c>
      <c r="R52" s="117"/>
      <c r="S52" s="120"/>
      <c r="T52" s="72" t="s">
        <v>1104</v>
      </c>
    </row>
    <row r="53" spans="1:20">
      <c r="A53" s="4" t="s">
        <v>4950</v>
      </c>
      <c r="B53" s="4" t="s">
        <v>5433</v>
      </c>
      <c r="C53" s="4" t="s">
        <v>4951</v>
      </c>
      <c r="D53" s="102">
        <v>-4.4758054564812104</v>
      </c>
      <c r="E53" s="78">
        <v>347502.0588</v>
      </c>
      <c r="F53" s="78">
        <v>118911.184663658</v>
      </c>
      <c r="G53" s="78">
        <v>14919205.916304501</v>
      </c>
      <c r="H53" s="15">
        <f t="shared" si="4"/>
        <v>0.34218843213270195</v>
      </c>
      <c r="I53" s="15">
        <f t="shared" si="5"/>
        <v>-1.5471371053314276</v>
      </c>
      <c r="J53" s="4">
        <v>0.25988</v>
      </c>
      <c r="K53" s="15">
        <f t="shared" si="0"/>
        <v>42.932712306291812</v>
      </c>
      <c r="L53" s="15">
        <f t="shared" si="1"/>
        <v>5.4240054138932168</v>
      </c>
      <c r="M53" s="4">
        <v>1.1900000000000001E-3</v>
      </c>
      <c r="N53" s="4">
        <f t="shared" si="2"/>
        <v>125.46511884902745</v>
      </c>
      <c r="O53" s="4">
        <f t="shared" si="3"/>
        <v>6.9711425192246441</v>
      </c>
      <c r="P53" s="4">
        <v>1.06E-3</v>
      </c>
      <c r="Q53" s="13" t="s">
        <v>5411</v>
      </c>
      <c r="R53" s="117"/>
      <c r="S53" s="120"/>
      <c r="T53" s="72" t="s">
        <v>1043</v>
      </c>
    </row>
    <row r="54" spans="1:20">
      <c r="A54" s="4" t="s">
        <v>5041</v>
      </c>
      <c r="B54" s="4" t="s">
        <v>5433</v>
      </c>
      <c r="C54" s="4" t="s">
        <v>5043</v>
      </c>
      <c r="D54" s="102">
        <v>-11.5146912543022</v>
      </c>
      <c r="E54" s="78">
        <v>988792.55149999994</v>
      </c>
      <c r="F54" s="78">
        <v>909016.12596432003</v>
      </c>
      <c r="G54" s="78">
        <v>11719170.1449883</v>
      </c>
      <c r="H54" s="15">
        <f t="shared" si="4"/>
        <v>0.9193193502371565</v>
      </c>
      <c r="I54" s="15">
        <f t="shared" si="5"/>
        <v>-0.12136198748448855</v>
      </c>
      <c r="J54" s="4">
        <v>0.75419999999999998</v>
      </c>
      <c r="K54" s="15">
        <f t="shared" si="0"/>
        <v>11.852000833956829</v>
      </c>
      <c r="L54" s="15">
        <f t="shared" si="1"/>
        <v>3.5670587278133143</v>
      </c>
      <c r="M54" s="14">
        <v>4.3030999999999999E-7</v>
      </c>
      <c r="N54" s="4">
        <f t="shared" si="2"/>
        <v>12.892147686110787</v>
      </c>
      <c r="O54" s="4">
        <f t="shared" si="3"/>
        <v>3.688420715297803</v>
      </c>
      <c r="P54" s="14">
        <v>4.0494000000000002E-7</v>
      </c>
      <c r="Q54" s="13" t="s">
        <v>5411</v>
      </c>
      <c r="R54" s="117"/>
      <c r="S54" s="120"/>
      <c r="T54" s="72" t="s">
        <v>1110</v>
      </c>
    </row>
    <row r="55" spans="1:20">
      <c r="A55" s="4" t="s">
        <v>4913</v>
      </c>
      <c r="B55" s="4" t="s">
        <v>5433</v>
      </c>
      <c r="C55" s="4" t="s">
        <v>4914</v>
      </c>
      <c r="D55" s="102">
        <v>-2.7624639111677598</v>
      </c>
      <c r="E55" s="78">
        <v>6412.0870990000003</v>
      </c>
      <c r="F55" s="78">
        <v>6992.1271862739404</v>
      </c>
      <c r="G55" s="78">
        <v>159724.507710965</v>
      </c>
      <c r="H55" s="15">
        <f t="shared" si="4"/>
        <v>1.0904604192548164</v>
      </c>
      <c r="I55" s="15">
        <f t="shared" si="5"/>
        <v>0.12493740502578018</v>
      </c>
      <c r="J55" s="4">
        <v>0.54637999999999998</v>
      </c>
      <c r="K55" s="15">
        <f t="shared" si="0"/>
        <v>24.909909245598815</v>
      </c>
      <c r="L55" s="15">
        <f t="shared" si="1"/>
        <v>4.6386478602973833</v>
      </c>
      <c r="M55" s="4">
        <v>2.0039999999999999E-2</v>
      </c>
      <c r="N55" s="4">
        <f t="shared" si="2"/>
        <v>22.84347859468517</v>
      </c>
      <c r="O55" s="4">
        <f t="shared" si="3"/>
        <v>4.5137104552716032</v>
      </c>
      <c r="P55" s="4">
        <v>2.0400000000000001E-2</v>
      </c>
      <c r="Q55" s="13" t="s">
        <v>5411</v>
      </c>
      <c r="R55" s="117"/>
      <c r="S55" s="120"/>
      <c r="T55" s="72" t="s">
        <v>1081</v>
      </c>
    </row>
    <row r="56" spans="1:20">
      <c r="A56" s="4" t="s">
        <v>1204</v>
      </c>
      <c r="B56" s="4" t="s">
        <v>5433</v>
      </c>
      <c r="C56" s="4" t="s">
        <v>1205</v>
      </c>
      <c r="D56" s="102">
        <v>-3.4910441178604001</v>
      </c>
      <c r="E56" s="78">
        <v>20081.712039999999</v>
      </c>
      <c r="F56" s="78">
        <v>72059.784972320893</v>
      </c>
      <c r="G56" s="78">
        <v>223652.55829181301</v>
      </c>
      <c r="H56" s="15">
        <f t="shared" si="4"/>
        <v>3.5883287654353246</v>
      </c>
      <c r="I56" s="15">
        <f t="shared" si="5"/>
        <v>1.8433120771396301</v>
      </c>
      <c r="J56" s="14">
        <v>1.8703E-5</v>
      </c>
      <c r="K56" s="15">
        <f t="shared" si="0"/>
        <v>11.137126050126005</v>
      </c>
      <c r="L56" s="15">
        <f t="shared" si="1"/>
        <v>3.4773050862587174</v>
      </c>
      <c r="M56" s="4">
        <v>5.8100000000000001E-3</v>
      </c>
      <c r="N56" s="4">
        <f t="shared" si="2"/>
        <v>3.1037083773941441</v>
      </c>
      <c r="O56" s="4">
        <f t="shared" si="3"/>
        <v>1.6339930091190877</v>
      </c>
      <c r="P56" s="4">
        <v>2.683E-2</v>
      </c>
      <c r="Q56" s="13" t="s">
        <v>5411</v>
      </c>
      <c r="R56" s="117"/>
      <c r="S56" s="120"/>
      <c r="T56" s="72" t="s">
        <v>970</v>
      </c>
    </row>
    <row r="57" spans="1:20">
      <c r="A57" s="4" t="s">
        <v>5005</v>
      </c>
      <c r="B57" s="4" t="s">
        <v>5433</v>
      </c>
      <c r="C57" s="4" t="s">
        <v>5006</v>
      </c>
      <c r="D57" s="102">
        <v>-11.124105409365599</v>
      </c>
      <c r="E57" s="78">
        <v>303637.64370000002</v>
      </c>
      <c r="F57" s="78">
        <v>300882.61272184103</v>
      </c>
      <c r="G57" s="78">
        <v>3120435.71520701</v>
      </c>
      <c r="H57" s="15">
        <f t="shared" si="4"/>
        <v>0.99092658293422597</v>
      </c>
      <c r="I57" s="15">
        <f t="shared" si="5"/>
        <v>-1.3149921794795436E-2</v>
      </c>
      <c r="J57" s="4">
        <v>0.96780999999999995</v>
      </c>
      <c r="K57" s="15">
        <f t="shared" si="0"/>
        <v>10.276840767115365</v>
      </c>
      <c r="L57" s="15">
        <f t="shared" si="1"/>
        <v>3.3613249245836947</v>
      </c>
      <c r="M57" s="14">
        <v>5.9386999999999996E-7</v>
      </c>
      <c r="N57" s="4">
        <f t="shared" si="2"/>
        <v>10.370940636878144</v>
      </c>
      <c r="O57" s="4">
        <f t="shared" si="3"/>
        <v>3.3744748463784902</v>
      </c>
      <c r="P57" s="14">
        <v>7.0103000000000002E-7</v>
      </c>
      <c r="Q57" s="13" t="s">
        <v>5411</v>
      </c>
      <c r="R57" s="117"/>
      <c r="S57" s="120"/>
      <c r="T57" s="72" t="s">
        <v>1104</v>
      </c>
    </row>
    <row r="58" spans="1:20">
      <c r="A58" s="4" t="s">
        <v>1206</v>
      </c>
      <c r="B58" s="4" t="s">
        <v>5433</v>
      </c>
      <c r="C58" s="4" t="s">
        <v>1149</v>
      </c>
      <c r="D58" s="102">
        <v>-10.3609046497973</v>
      </c>
      <c r="E58" s="78">
        <v>167218.375</v>
      </c>
      <c r="F58" s="78">
        <v>163583.888102172</v>
      </c>
      <c r="G58" s="78">
        <v>2028148.1537760999</v>
      </c>
      <c r="H58" s="15">
        <f t="shared" si="4"/>
        <v>0.97826502680804073</v>
      </c>
      <c r="I58" s="15">
        <f t="shared" si="5"/>
        <v>-3.1702728826013396E-2</v>
      </c>
      <c r="J58" s="4">
        <v>0.93135999999999997</v>
      </c>
      <c r="K58" s="15">
        <f t="shared" si="0"/>
        <v>12.128739761859903</v>
      </c>
      <c r="L58" s="15">
        <f t="shared" si="1"/>
        <v>3.6003577497341799</v>
      </c>
      <c r="M58" s="14">
        <v>1.1475E-6</v>
      </c>
      <c r="N58" s="4">
        <f t="shared" si="2"/>
        <v>12.39821462434827</v>
      </c>
      <c r="O58" s="4">
        <f t="shared" si="3"/>
        <v>3.6320604785601933</v>
      </c>
      <c r="P58" s="14">
        <v>1.1558E-6</v>
      </c>
      <c r="Q58" s="13" t="s">
        <v>5411</v>
      </c>
      <c r="R58" s="117"/>
      <c r="S58" s="120"/>
      <c r="T58" s="72" t="s">
        <v>1104</v>
      </c>
    </row>
    <row r="59" spans="1:20">
      <c r="A59" s="4" t="s">
        <v>1150</v>
      </c>
      <c r="B59" s="4" t="s">
        <v>5433</v>
      </c>
      <c r="C59" s="4" t="s">
        <v>1163</v>
      </c>
      <c r="D59" s="102">
        <v>-2.4043522961760599</v>
      </c>
      <c r="E59" s="78">
        <v>9639.3958220000004</v>
      </c>
      <c r="F59" s="78">
        <v>14278.6665466462</v>
      </c>
      <c r="G59" s="78">
        <v>317957.94816548401</v>
      </c>
      <c r="H59" s="15">
        <f t="shared" si="4"/>
        <v>1.4812823137792503</v>
      </c>
      <c r="I59" s="15">
        <f t="shared" si="5"/>
        <v>0.56684662636234551</v>
      </c>
      <c r="J59" s="4">
        <v>2.4889999999999999E-2</v>
      </c>
      <c r="K59" s="15">
        <f t="shared" si="0"/>
        <v>32.985256963907254</v>
      </c>
      <c r="L59" s="15">
        <f t="shared" si="1"/>
        <v>5.0437494388224904</v>
      </c>
      <c r="M59" s="4">
        <v>3.7039999999999997E-2</v>
      </c>
      <c r="N59" s="4">
        <f t="shared" si="2"/>
        <v>22.268042126116221</v>
      </c>
      <c r="O59" s="4">
        <f t="shared" si="3"/>
        <v>4.4769028124601444</v>
      </c>
      <c r="P59" s="4">
        <v>3.9410000000000001E-2</v>
      </c>
      <c r="Q59" s="13" t="s">
        <v>5411</v>
      </c>
      <c r="R59" s="117"/>
      <c r="S59" s="120"/>
      <c r="T59" s="72" t="s">
        <v>1104</v>
      </c>
    </row>
    <row r="60" spans="1:20">
      <c r="A60" s="4" t="s">
        <v>4846</v>
      </c>
      <c r="B60" s="4" t="s">
        <v>5433</v>
      </c>
      <c r="C60" s="4" t="s">
        <v>4768</v>
      </c>
      <c r="D60" s="102">
        <v>-2.4577139894307001</v>
      </c>
      <c r="E60" s="78">
        <v>19506.111199999999</v>
      </c>
      <c r="F60" s="78">
        <v>35877.465737100203</v>
      </c>
      <c r="G60" s="78">
        <v>1094989.1154155401</v>
      </c>
      <c r="H60" s="15">
        <f t="shared" si="4"/>
        <v>1.8392936126140922</v>
      </c>
      <c r="I60" s="15">
        <f t="shared" si="5"/>
        <v>0.87915180038643082</v>
      </c>
      <c r="J60" s="4">
        <v>1.499E-2</v>
      </c>
      <c r="K60" s="15">
        <f t="shared" si="0"/>
        <v>56.13569533098633</v>
      </c>
      <c r="L60" s="15">
        <f t="shared" si="1"/>
        <v>5.810846532397461</v>
      </c>
      <c r="M60" s="4">
        <v>3.381E-2</v>
      </c>
      <c r="N60" s="4">
        <f t="shared" si="2"/>
        <v>30.52024698286403</v>
      </c>
      <c r="O60" s="4">
        <f t="shared" si="3"/>
        <v>4.9316947320110307</v>
      </c>
      <c r="P60" s="4">
        <v>3.6049999999999999E-2</v>
      </c>
      <c r="Q60" s="13" t="s">
        <v>5411</v>
      </c>
      <c r="R60" s="117"/>
      <c r="S60" s="120"/>
      <c r="T60" s="72" t="s">
        <v>1078</v>
      </c>
    </row>
    <row r="61" spans="1:20">
      <c r="A61" s="4" t="s">
        <v>5087</v>
      </c>
      <c r="B61" s="4" t="s">
        <v>5433</v>
      </c>
      <c r="C61" s="4" t="s">
        <v>5018</v>
      </c>
      <c r="D61" s="102">
        <v>-3.2561689462438399</v>
      </c>
      <c r="E61" s="78">
        <v>582.78074749999996</v>
      </c>
      <c r="F61" s="78">
        <v>15973.0931370454</v>
      </c>
      <c r="G61" s="78">
        <v>4585.9281071231599</v>
      </c>
      <c r="H61" s="15">
        <f t="shared" si="4"/>
        <v>27.408409089638639</v>
      </c>
      <c r="I61" s="15">
        <f t="shared" si="5"/>
        <v>4.7765466848131997</v>
      </c>
      <c r="J61" s="4">
        <v>9.5099999999999994E-3</v>
      </c>
      <c r="K61" s="15">
        <f t="shared" si="0"/>
        <v>7.8690453087130514</v>
      </c>
      <c r="L61" s="15">
        <f t="shared" si="1"/>
        <v>2.9761886151568708</v>
      </c>
      <c r="M61" s="4">
        <v>8.6300000000000005E-3</v>
      </c>
      <c r="N61" s="4">
        <f t="shared" si="2"/>
        <v>0.2871033223043884</v>
      </c>
      <c r="O61" s="4">
        <f t="shared" si="3"/>
        <v>-1.8003580696563286</v>
      </c>
      <c r="P61" s="4">
        <v>4.4690000000000001E-2</v>
      </c>
      <c r="Q61" s="13" t="s">
        <v>5411</v>
      </c>
      <c r="R61" s="117"/>
      <c r="S61" s="120"/>
      <c r="T61" s="1"/>
    </row>
    <row r="62" spans="1:20">
      <c r="A62" s="4" t="s">
        <v>1164</v>
      </c>
      <c r="B62" s="4" t="s">
        <v>5433</v>
      </c>
      <c r="C62" s="4" t="s">
        <v>1165</v>
      </c>
      <c r="D62" s="102">
        <v>-3.4175574059269</v>
      </c>
      <c r="E62" s="78">
        <v>17929.142080000001</v>
      </c>
      <c r="F62" s="78">
        <v>14478.9155284183</v>
      </c>
      <c r="G62" s="78">
        <v>208399.83980069001</v>
      </c>
      <c r="H62" s="15">
        <f t="shared" si="4"/>
        <v>0.80756320987436214</v>
      </c>
      <c r="I62" s="15">
        <f t="shared" si="5"/>
        <v>-0.30835290752258848</v>
      </c>
      <c r="J62" s="4">
        <v>6.0179999999999997E-2</v>
      </c>
      <c r="K62" s="15">
        <f t="shared" si="0"/>
        <v>11.623525479959273</v>
      </c>
      <c r="L62" s="15">
        <f t="shared" si="1"/>
        <v>3.5389758074370987</v>
      </c>
      <c r="M62" s="4">
        <v>6.5700000000000003E-3</v>
      </c>
      <c r="N62" s="4">
        <f t="shared" si="2"/>
        <v>14.393332110520017</v>
      </c>
      <c r="O62" s="4">
        <f t="shared" si="3"/>
        <v>3.8473287149596871</v>
      </c>
      <c r="P62" s="4">
        <v>5.9199999999999999E-3</v>
      </c>
      <c r="Q62" s="13" t="s">
        <v>5411</v>
      </c>
      <c r="R62" s="117"/>
      <c r="S62" s="120"/>
      <c r="T62" s="72" t="s">
        <v>966</v>
      </c>
    </row>
    <row r="63" spans="1:20">
      <c r="A63" s="4" t="s">
        <v>1166</v>
      </c>
      <c r="B63" s="4" t="s">
        <v>5433</v>
      </c>
      <c r="C63" s="4" t="s">
        <v>1167</v>
      </c>
      <c r="D63" s="102">
        <v>-4.5761356465225402</v>
      </c>
      <c r="E63" s="78">
        <v>20723.151959999999</v>
      </c>
      <c r="F63" s="78">
        <v>25640.9429294281</v>
      </c>
      <c r="G63" s="78">
        <v>50334.068136051399</v>
      </c>
      <c r="H63" s="15">
        <f t="shared" si="4"/>
        <v>1.2373090241735649</v>
      </c>
      <c r="I63" s="15">
        <f t="shared" si="5"/>
        <v>0.30720586568552716</v>
      </c>
      <c r="J63" s="4">
        <v>0.16650000000000001</v>
      </c>
      <c r="K63" s="15">
        <f t="shared" si="0"/>
        <v>2.4288809073642192</v>
      </c>
      <c r="L63" s="15">
        <f t="shared" si="1"/>
        <v>1.2802917536348852</v>
      </c>
      <c r="M63" s="4">
        <v>1.0200000000000001E-3</v>
      </c>
      <c r="N63" s="4">
        <f t="shared" si="2"/>
        <v>1.9630349895706452</v>
      </c>
      <c r="O63" s="4">
        <f t="shared" si="3"/>
        <v>0.97308588794935802</v>
      </c>
      <c r="P63" s="4">
        <v>6.3899999999999998E-3</v>
      </c>
      <c r="Q63" s="13" t="s">
        <v>5411</v>
      </c>
      <c r="R63" s="118"/>
      <c r="S63" s="121"/>
      <c r="T63" s="72" t="s">
        <v>967</v>
      </c>
    </row>
    <row r="64" spans="1:20">
      <c r="A64" s="4" t="s">
        <v>1168</v>
      </c>
      <c r="B64" s="4" t="s">
        <v>5433</v>
      </c>
      <c r="C64" s="4" t="s">
        <v>1169</v>
      </c>
      <c r="D64" s="106">
        <v>4.6695631972911897</v>
      </c>
      <c r="E64" s="78">
        <v>70106.727516764106</v>
      </c>
      <c r="F64" s="78">
        <v>49555.509799619897</v>
      </c>
      <c r="G64" s="78">
        <v>11533.524006294399</v>
      </c>
      <c r="H64" s="15">
        <f t="shared" si="4"/>
        <v>0.70685812267831294</v>
      </c>
      <c r="I64" s="15">
        <f t="shared" si="5"/>
        <v>-0.50050742193023678</v>
      </c>
      <c r="J64" s="4">
        <v>8.8000000000000003E-4</v>
      </c>
      <c r="K64" s="15">
        <f t="shared" si="0"/>
        <v>0.16451379795949644</v>
      </c>
      <c r="L64" s="15">
        <f t="shared" si="1"/>
        <v>-2.6037195053770783</v>
      </c>
      <c r="M64" s="14">
        <v>1.0733E-7</v>
      </c>
      <c r="N64" s="4">
        <f t="shared" si="2"/>
        <v>0.23273948856405197</v>
      </c>
      <c r="O64" s="4">
        <f t="shared" si="3"/>
        <v>-2.1032120834468415</v>
      </c>
      <c r="P64" s="14">
        <v>3.2826000000000001E-6</v>
      </c>
      <c r="Q64" s="3" t="s">
        <v>5316</v>
      </c>
      <c r="R64" s="116" t="s">
        <v>4807</v>
      </c>
      <c r="S64" s="119">
        <v>4</v>
      </c>
      <c r="T64" s="72" t="s">
        <v>78</v>
      </c>
    </row>
    <row r="65" spans="1:20">
      <c r="A65" s="4" t="s">
        <v>1170</v>
      </c>
      <c r="B65" s="4" t="s">
        <v>5433</v>
      </c>
      <c r="C65" s="4" t="s">
        <v>1216</v>
      </c>
      <c r="D65" s="106">
        <v>2.4068470970968701</v>
      </c>
      <c r="E65" s="78">
        <v>3423.7436072200799</v>
      </c>
      <c r="F65" s="78">
        <v>2195.8152973483802</v>
      </c>
      <c r="G65" s="78">
        <v>399.67618959782101</v>
      </c>
      <c r="H65" s="15">
        <f t="shared" si="4"/>
        <v>0.64134922157073548</v>
      </c>
      <c r="I65" s="15">
        <f t="shared" si="5"/>
        <v>-0.64081796107674183</v>
      </c>
      <c r="J65" s="4">
        <v>3.6880000000000003E-2</v>
      </c>
      <c r="K65" s="15">
        <f t="shared" ref="K65:K68" si="6">G65/E65</f>
        <v>0.11673660047293653</v>
      </c>
      <c r="L65" s="15">
        <f t="shared" ref="L65:L68" si="7">LOG(K65,2)</f>
        <v>-3.0986711341659112</v>
      </c>
      <c r="M65" s="14">
        <v>8.3620000000000002E-5</v>
      </c>
      <c r="N65" s="4">
        <f t="shared" ref="N65:N68" si="8">G65/F65</f>
        <v>0.18201721705849369</v>
      </c>
      <c r="O65" s="4">
        <f t="shared" ref="O65:O68" si="9">LOG(N65,2)</f>
        <v>-2.4578531730891697</v>
      </c>
      <c r="P65" s="4">
        <v>1.282E-2</v>
      </c>
      <c r="Q65" s="2" t="s">
        <v>5316</v>
      </c>
      <c r="R65" s="117"/>
      <c r="S65" s="120"/>
      <c r="T65" s="72" t="s">
        <v>94</v>
      </c>
    </row>
    <row r="66" spans="1:20">
      <c r="A66" s="4" t="s">
        <v>1217</v>
      </c>
      <c r="B66" s="4" t="s">
        <v>5433</v>
      </c>
      <c r="C66" s="4" t="s">
        <v>1218</v>
      </c>
      <c r="D66" s="106">
        <v>2.8543288848691599</v>
      </c>
      <c r="E66" s="78">
        <v>14251.6417976908</v>
      </c>
      <c r="F66" s="78">
        <v>7491.69850691397</v>
      </c>
      <c r="G66" s="78">
        <v>14319.228453313101</v>
      </c>
      <c r="H66" s="15">
        <f t="shared" ref="H66:H68" si="10">F66/E66</f>
        <v>0.52567266377182265</v>
      </c>
      <c r="I66" s="15">
        <f t="shared" ref="I66:I68" si="11">LOG(H66,2)</f>
        <v>-0.92776338159872829</v>
      </c>
      <c r="J66" s="4">
        <v>1.712E-2</v>
      </c>
      <c r="K66" s="15">
        <f t="shared" si="6"/>
        <v>1.0047423768139647</v>
      </c>
      <c r="L66" s="15">
        <f t="shared" si="7"/>
        <v>6.8256314156573432E-3</v>
      </c>
      <c r="M66" s="4">
        <v>0.98965000000000003</v>
      </c>
      <c r="N66" s="4">
        <f t="shared" si="8"/>
        <v>1.9113460639263729</v>
      </c>
      <c r="O66" s="4">
        <f t="shared" si="9"/>
        <v>0.93458901301438579</v>
      </c>
      <c r="P66" s="4">
        <v>0.24621999999999999</v>
      </c>
      <c r="Q66" s="2" t="s">
        <v>5316</v>
      </c>
      <c r="R66" s="117"/>
      <c r="S66" s="120"/>
      <c r="T66" s="72" t="s">
        <v>948</v>
      </c>
    </row>
    <row r="67" spans="1:20">
      <c r="A67" s="4" t="s">
        <v>1219</v>
      </c>
      <c r="B67" s="4" t="s">
        <v>5433</v>
      </c>
      <c r="C67" s="4" t="s">
        <v>1173</v>
      </c>
      <c r="D67" s="106">
        <v>4.0508875900036401</v>
      </c>
      <c r="E67" s="78">
        <v>77910.070497790002</v>
      </c>
      <c r="F67" s="78">
        <v>58853.583760438501</v>
      </c>
      <c r="G67" s="78">
        <v>26804.919495386199</v>
      </c>
      <c r="H67" s="15">
        <f t="shared" si="10"/>
        <v>0.75540406245824077</v>
      </c>
      <c r="I67" s="15">
        <f t="shared" si="11"/>
        <v>-0.40467955247464837</v>
      </c>
      <c r="J67" s="4">
        <v>2.32E-3</v>
      </c>
      <c r="K67" s="15">
        <f t="shared" si="6"/>
        <v>0.34404948325834911</v>
      </c>
      <c r="L67" s="15">
        <f t="shared" si="7"/>
        <v>-1.5393120179909014</v>
      </c>
      <c r="M67" s="14">
        <v>5.913E-6</v>
      </c>
      <c r="N67" s="4">
        <f t="shared" si="8"/>
        <v>0.45545093064331826</v>
      </c>
      <c r="O67" s="4">
        <f t="shared" si="9"/>
        <v>-1.1346324655162532</v>
      </c>
      <c r="P67" s="14">
        <v>1.2756E-5</v>
      </c>
      <c r="Q67" s="2" t="s">
        <v>5316</v>
      </c>
      <c r="R67" s="118"/>
      <c r="S67" s="121"/>
      <c r="T67" s="72" t="s">
        <v>971</v>
      </c>
    </row>
    <row r="68" spans="1:20">
      <c r="A68" s="4" t="s">
        <v>5380</v>
      </c>
      <c r="B68" s="4" t="s">
        <v>5433</v>
      </c>
      <c r="C68" s="4" t="s">
        <v>5311</v>
      </c>
      <c r="D68" s="106">
        <v>4.67253416524545</v>
      </c>
      <c r="E68" s="78">
        <v>404186.399342241</v>
      </c>
      <c r="F68" s="78">
        <v>252699.15780681101</v>
      </c>
      <c r="G68" s="78">
        <v>147798.170228834</v>
      </c>
      <c r="H68" s="15">
        <f t="shared" si="10"/>
        <v>0.62520450519375437</v>
      </c>
      <c r="I68" s="15">
        <f t="shared" si="11"/>
        <v>-0.67759992052088291</v>
      </c>
      <c r="J68" s="4">
        <v>8.8000000000000003E-4</v>
      </c>
      <c r="K68" s="15">
        <f t="shared" si="6"/>
        <v>0.36566834131320508</v>
      </c>
      <c r="L68" s="15">
        <f t="shared" si="7"/>
        <v>-1.4513923678732392</v>
      </c>
      <c r="M68" s="14">
        <v>2.1627000000000001E-6</v>
      </c>
      <c r="N68" s="4">
        <f t="shared" si="8"/>
        <v>0.58487796916927592</v>
      </c>
      <c r="O68" s="4">
        <f t="shared" si="9"/>
        <v>-0.77379244735235642</v>
      </c>
      <c r="P68" s="4">
        <v>1.789E-2</v>
      </c>
      <c r="Q68" s="2" t="s">
        <v>5412</v>
      </c>
      <c r="R68" s="65" t="s">
        <v>21</v>
      </c>
      <c r="S68" s="70">
        <v>1</v>
      </c>
      <c r="T68" s="1"/>
    </row>
    <row r="69" spans="1:20">
      <c r="A69" s="12"/>
      <c r="B69" s="12"/>
      <c r="C69" s="12"/>
      <c r="D69" s="10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69"/>
    </row>
    <row r="70" spans="1:20">
      <c r="S70" s="69"/>
    </row>
  </sheetData>
  <mergeCells count="8">
    <mergeCell ref="R64:R67"/>
    <mergeCell ref="S64:S67"/>
    <mergeCell ref="R3:R31"/>
    <mergeCell ref="S3:S31"/>
    <mergeCell ref="R32:R36"/>
    <mergeCell ref="S32:S36"/>
    <mergeCell ref="R37:R63"/>
    <mergeCell ref="S37:S63"/>
  </mergeCells>
  <phoneticPr fontId="1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46"/>
  <sheetViews>
    <sheetView zoomScaleNormal="70" zoomScalePageLayoutView="70" workbookViewId="0">
      <selection activeCell="F6" sqref="F6"/>
    </sheetView>
  </sheetViews>
  <sheetFormatPr baseColWidth="10" defaultColWidth="11" defaultRowHeight="16"/>
  <cols>
    <col min="1" max="1" width="19.33203125" customWidth="1"/>
    <col min="2" max="2" width="6.5" bestFit="1" customWidth="1"/>
    <col min="3" max="3" width="30.1640625" customWidth="1"/>
    <col min="5" max="7" width="11.83203125" bestFit="1" customWidth="1"/>
    <col min="8" max="8" width="15.5" bestFit="1" customWidth="1"/>
    <col min="9" max="9" width="17" bestFit="1" customWidth="1"/>
    <col min="11" max="11" width="15.5" bestFit="1" customWidth="1"/>
    <col min="14" max="14" width="15.5" bestFit="1" customWidth="1"/>
    <col min="18" max="18" width="22.83203125" style="66" bestFit="1" customWidth="1"/>
    <col min="20" max="20" width="179" customWidth="1"/>
  </cols>
  <sheetData>
    <row r="1" spans="1:20">
      <c r="A1" s="60"/>
      <c r="B1" s="60"/>
      <c r="C1" s="60"/>
      <c r="D1" s="60"/>
      <c r="E1" s="20"/>
      <c r="F1" s="20"/>
      <c r="G1" s="20"/>
      <c r="H1" s="60"/>
      <c r="I1" s="60"/>
      <c r="J1" s="60"/>
    </row>
    <row r="2" spans="1:20">
      <c r="A2" s="19" t="s">
        <v>5499</v>
      </c>
      <c r="B2" s="18" t="s">
        <v>5430</v>
      </c>
      <c r="C2" s="19" t="s">
        <v>5498</v>
      </c>
      <c r="D2" s="18" t="s">
        <v>5346</v>
      </c>
      <c r="E2" s="18" t="s">
        <v>12</v>
      </c>
      <c r="F2" s="18" t="s">
        <v>13</v>
      </c>
      <c r="G2" s="18" t="s">
        <v>14</v>
      </c>
      <c r="H2" s="17" t="s">
        <v>4556</v>
      </c>
      <c r="I2" s="19" t="s">
        <v>5425</v>
      </c>
      <c r="J2" s="19" t="s">
        <v>5424</v>
      </c>
      <c r="K2" s="17" t="s">
        <v>4557</v>
      </c>
      <c r="L2" s="19" t="s">
        <v>5425</v>
      </c>
      <c r="M2" s="19" t="s">
        <v>5424</v>
      </c>
      <c r="N2" s="17" t="s">
        <v>4618</v>
      </c>
      <c r="O2" s="19" t="s">
        <v>5425</v>
      </c>
      <c r="P2" s="19" t="s">
        <v>5424</v>
      </c>
      <c r="Q2" s="19" t="s">
        <v>5423</v>
      </c>
      <c r="R2" s="16" t="s">
        <v>4619</v>
      </c>
      <c r="S2" s="19" t="s">
        <v>4620</v>
      </c>
      <c r="T2" s="19" t="s">
        <v>1193</v>
      </c>
    </row>
    <row r="3" spans="1:20">
      <c r="A3" s="4" t="s">
        <v>4621</v>
      </c>
      <c r="B3" s="4" t="s">
        <v>5480</v>
      </c>
      <c r="C3" s="4" t="s">
        <v>4677</v>
      </c>
      <c r="D3" s="4">
        <v>-2.64651526052769</v>
      </c>
      <c r="E3" s="80">
        <v>638.61538029964402</v>
      </c>
      <c r="F3" s="80">
        <v>21455.545470422599</v>
      </c>
      <c r="G3" s="80">
        <v>18285.4090944493</v>
      </c>
      <c r="H3" s="15">
        <f>F3/E3</f>
        <v>33.596975789019467</v>
      </c>
      <c r="I3" s="15">
        <f>LOG(H3,2)</f>
        <v>5.0702594704346922</v>
      </c>
      <c r="J3" s="4">
        <v>2.4459999999999999E-2</v>
      </c>
      <c r="K3" s="4">
        <f>G3/E3</f>
        <v>28.632898076882558</v>
      </c>
      <c r="L3" s="4">
        <f>LOG(K3,2)</f>
        <v>4.8396017948979617</v>
      </c>
      <c r="M3" s="14">
        <v>5.5362999999999998E-5</v>
      </c>
      <c r="N3" s="4">
        <f>G3/F3</f>
        <v>0.85224629313929723</v>
      </c>
      <c r="O3" s="4">
        <f>LOG(N3,2)</f>
        <v>-0.23065767553672978</v>
      </c>
      <c r="P3" s="4">
        <v>0.71038999999999997</v>
      </c>
      <c r="Q3" s="13" t="s">
        <v>5173</v>
      </c>
      <c r="R3" s="122" t="s">
        <v>4800</v>
      </c>
      <c r="S3" s="123">
        <v>250</v>
      </c>
      <c r="T3" s="72"/>
    </row>
    <row r="4" spans="1:20">
      <c r="A4" s="4" t="s">
        <v>4678</v>
      </c>
      <c r="B4" s="4" t="s">
        <v>5486</v>
      </c>
      <c r="C4" s="4" t="s">
        <v>4679</v>
      </c>
      <c r="D4" s="4">
        <v>-4.8590502982286798</v>
      </c>
      <c r="E4" s="80">
        <v>2254.1012147820302</v>
      </c>
      <c r="F4" s="80">
        <v>51579.143394214698</v>
      </c>
      <c r="G4" s="80">
        <v>36157.9390648103</v>
      </c>
      <c r="H4" s="15">
        <f t="shared" ref="H4:H65" si="0">F4/E4</f>
        <v>22.882354641383021</v>
      </c>
      <c r="I4" s="15">
        <f t="shared" ref="I4:I65" si="1">LOG(H4,2)</f>
        <v>4.5161636109310992</v>
      </c>
      <c r="J4" s="4">
        <v>6.6E-4</v>
      </c>
      <c r="K4" s="4">
        <f t="shared" ref="K4:K65" si="2">G4/E4</f>
        <v>16.040956292331686</v>
      </c>
      <c r="L4" s="4">
        <f t="shared" ref="L4:L65" si="3">LOG(K4,2)</f>
        <v>4.003688246473196</v>
      </c>
      <c r="M4" s="4">
        <v>1.4E-3</v>
      </c>
      <c r="N4" s="4">
        <f t="shared" ref="N4:N65" si="4">G4/F4</f>
        <v>0.70101860336179811</v>
      </c>
      <c r="O4" s="4">
        <f t="shared" ref="O4:O65" si="5">LOG(N4,2)</f>
        <v>-0.51247536445790376</v>
      </c>
      <c r="P4" s="4">
        <v>0.25478000000000001</v>
      </c>
      <c r="Q4" s="13" t="s">
        <v>5173</v>
      </c>
      <c r="R4" s="122"/>
      <c r="S4" s="123"/>
      <c r="T4" s="72" t="s">
        <v>878</v>
      </c>
    </row>
    <row r="5" spans="1:20">
      <c r="A5" s="4" t="s">
        <v>5478</v>
      </c>
      <c r="B5" s="4" t="s">
        <v>5480</v>
      </c>
      <c r="C5" s="4" t="s">
        <v>5477</v>
      </c>
      <c r="D5" s="4">
        <v>-3.0771731776911699</v>
      </c>
      <c r="E5" s="80">
        <v>367977.90400355402</v>
      </c>
      <c r="F5" s="80">
        <v>7545576.87977017</v>
      </c>
      <c r="G5" s="80">
        <v>7771628.4942328203</v>
      </c>
      <c r="H5" s="15">
        <f t="shared" si="0"/>
        <v>20.505516221694911</v>
      </c>
      <c r="I5" s="15">
        <f t="shared" si="1"/>
        <v>4.3579401585283373</v>
      </c>
      <c r="J5" s="4">
        <v>1.17E-2</v>
      </c>
      <c r="K5" s="4">
        <f t="shared" si="2"/>
        <v>21.119823798327197</v>
      </c>
      <c r="L5" s="4">
        <f t="shared" si="3"/>
        <v>4.4005258932986928</v>
      </c>
      <c r="M5" s="14">
        <v>9.1242999999999994E-5</v>
      </c>
      <c r="N5" s="4">
        <f t="shared" si="4"/>
        <v>1.0299581619887406</v>
      </c>
      <c r="O5" s="4">
        <f t="shared" si="5"/>
        <v>4.2585734770355967E-2</v>
      </c>
      <c r="P5" s="4">
        <v>0.93274000000000001</v>
      </c>
      <c r="Q5" s="13" t="s">
        <v>5173</v>
      </c>
      <c r="R5" s="122"/>
      <c r="S5" s="123"/>
      <c r="T5" s="72"/>
    </row>
    <row r="6" spans="1:20">
      <c r="A6" s="4" t="s">
        <v>4680</v>
      </c>
      <c r="B6" s="4" t="s">
        <v>4681</v>
      </c>
      <c r="C6" s="4" t="s">
        <v>4682</v>
      </c>
      <c r="D6" s="4">
        <v>-2.9023313901280199</v>
      </c>
      <c r="E6" s="80">
        <v>112817.08162190999</v>
      </c>
      <c r="F6" s="80">
        <v>2082613.450497</v>
      </c>
      <c r="G6" s="80">
        <v>1985912.7546425799</v>
      </c>
      <c r="H6" s="15">
        <f t="shared" si="0"/>
        <v>18.460089736025751</v>
      </c>
      <c r="I6" s="15">
        <f t="shared" si="1"/>
        <v>4.2063376609482264</v>
      </c>
      <c r="J6" s="4">
        <v>1.5769999999999999E-2</v>
      </c>
      <c r="K6" s="4">
        <f t="shared" si="2"/>
        <v>17.60294386357269</v>
      </c>
      <c r="L6" s="4">
        <f t="shared" si="3"/>
        <v>4.1377448159216197</v>
      </c>
      <c r="M6" s="4">
        <v>2.7E-4</v>
      </c>
      <c r="N6" s="4">
        <f t="shared" si="4"/>
        <v>0.95356762157118347</v>
      </c>
      <c r="O6" s="4">
        <f t="shared" si="5"/>
        <v>-6.8592845026605939E-2</v>
      </c>
      <c r="P6" s="4">
        <v>0.90124000000000004</v>
      </c>
      <c r="Q6" s="13" t="s">
        <v>5173</v>
      </c>
      <c r="R6" s="122"/>
      <c r="S6" s="123"/>
      <c r="T6" s="72"/>
    </row>
    <row r="7" spans="1:20">
      <c r="A7" s="4" t="s">
        <v>4686</v>
      </c>
      <c r="B7" s="4" t="s">
        <v>5486</v>
      </c>
      <c r="C7" s="4" t="s">
        <v>4754</v>
      </c>
      <c r="D7" s="4">
        <v>-3.7856329631239798</v>
      </c>
      <c r="E7" s="80">
        <v>4121.8932231725403</v>
      </c>
      <c r="F7" s="80">
        <v>75105.303689025299</v>
      </c>
      <c r="G7" s="80">
        <v>70414.853445977205</v>
      </c>
      <c r="H7" s="15">
        <f t="shared" si="0"/>
        <v>18.22106969360507</v>
      </c>
      <c r="I7" s="15">
        <f t="shared" si="1"/>
        <v>4.1875357519614278</v>
      </c>
      <c r="J7" s="4">
        <v>3.5699999999999998E-3</v>
      </c>
      <c r="K7" s="4">
        <f t="shared" si="2"/>
        <v>17.083133801263362</v>
      </c>
      <c r="L7" s="4">
        <f t="shared" si="3"/>
        <v>4.0945007481144957</v>
      </c>
      <c r="M7" s="4">
        <v>4.3400000000000001E-3</v>
      </c>
      <c r="N7" s="4">
        <f t="shared" si="4"/>
        <v>0.9375483486163777</v>
      </c>
      <c r="O7" s="4">
        <f t="shared" si="5"/>
        <v>-9.3035003846931377E-2</v>
      </c>
      <c r="P7" s="4">
        <v>0.86065000000000003</v>
      </c>
      <c r="Q7" s="13" t="s">
        <v>5173</v>
      </c>
      <c r="R7" s="122"/>
      <c r="S7" s="123"/>
      <c r="T7" s="72" t="s">
        <v>923</v>
      </c>
    </row>
    <row r="8" spans="1:20">
      <c r="A8" s="4" t="s">
        <v>4755</v>
      </c>
      <c r="B8" s="4" t="s">
        <v>5486</v>
      </c>
      <c r="C8" s="4" t="s">
        <v>4830</v>
      </c>
      <c r="D8" s="4">
        <v>-3.8997466080957</v>
      </c>
      <c r="E8" s="80">
        <v>14174.755649377999</v>
      </c>
      <c r="F8" s="80">
        <v>257150.05562407701</v>
      </c>
      <c r="G8" s="80">
        <v>137751.914284781</v>
      </c>
      <c r="H8" s="15">
        <f t="shared" si="0"/>
        <v>18.141410122675445</v>
      </c>
      <c r="I8" s="15">
        <f t="shared" si="1"/>
        <v>4.1812146950715103</v>
      </c>
      <c r="J8" s="4">
        <v>2.96E-3</v>
      </c>
      <c r="K8" s="4">
        <f t="shared" si="2"/>
        <v>9.7181156199208036</v>
      </c>
      <c r="L8" s="4">
        <f t="shared" si="3"/>
        <v>3.2806765968196876</v>
      </c>
      <c r="M8" s="4">
        <v>1.7700000000000001E-3</v>
      </c>
      <c r="N8" s="4">
        <f t="shared" si="4"/>
        <v>0.53568689281622406</v>
      </c>
      <c r="O8" s="4">
        <f t="shared" si="5"/>
        <v>-0.90053809825182318</v>
      </c>
      <c r="P8" s="4">
        <v>0.11343</v>
      </c>
      <c r="Q8" s="13" t="s">
        <v>5173</v>
      </c>
      <c r="R8" s="122"/>
      <c r="S8" s="123"/>
      <c r="T8" s="72" t="s">
        <v>931</v>
      </c>
    </row>
    <row r="9" spans="1:20">
      <c r="A9" s="4" t="s">
        <v>4758</v>
      </c>
      <c r="B9" s="4" t="s">
        <v>5486</v>
      </c>
      <c r="C9" s="4" t="s">
        <v>4759</v>
      </c>
      <c r="D9" s="4">
        <v>-3.5543768646231499</v>
      </c>
      <c r="E9" s="80">
        <v>8240.6557685991302</v>
      </c>
      <c r="F9" s="80">
        <v>120559.253864465</v>
      </c>
      <c r="G9" s="80">
        <v>101955.961129213</v>
      </c>
      <c r="H9" s="15">
        <f t="shared" si="0"/>
        <v>14.629813118011052</v>
      </c>
      <c r="I9" s="15">
        <f t="shared" si="1"/>
        <v>3.870839435420447</v>
      </c>
      <c r="J9" s="4">
        <v>5.2300000000000003E-3</v>
      </c>
      <c r="K9" s="4">
        <f t="shared" si="2"/>
        <v>12.372311620843858</v>
      </c>
      <c r="L9" s="4">
        <f t="shared" si="3"/>
        <v>3.6290431709784485</v>
      </c>
      <c r="M9" s="4">
        <v>9.0600000000000003E-3</v>
      </c>
      <c r="N9" s="4">
        <f t="shared" si="4"/>
        <v>0.84569170645194791</v>
      </c>
      <c r="O9" s="4">
        <f t="shared" si="5"/>
        <v>-0.24179626444199767</v>
      </c>
      <c r="P9" s="4">
        <v>0.67383999999999999</v>
      </c>
      <c r="Q9" s="13" t="s">
        <v>5173</v>
      </c>
      <c r="R9" s="122"/>
      <c r="S9" s="123"/>
      <c r="T9" s="72" t="s">
        <v>923</v>
      </c>
    </row>
    <row r="10" spans="1:20">
      <c r="A10" s="4" t="s">
        <v>4760</v>
      </c>
      <c r="B10" s="4" t="s">
        <v>5480</v>
      </c>
      <c r="C10" s="4" t="s">
        <v>4699</v>
      </c>
      <c r="D10" s="4">
        <v>-3.1394479027940601</v>
      </c>
      <c r="E10" s="80">
        <v>19325.011948098501</v>
      </c>
      <c r="F10" s="80">
        <v>252414.88345354301</v>
      </c>
      <c r="G10" s="80">
        <v>215987.418502696</v>
      </c>
      <c r="H10" s="15">
        <f t="shared" si="0"/>
        <v>13.061564160035593</v>
      </c>
      <c r="I10" s="15">
        <f t="shared" si="1"/>
        <v>3.7072557690154713</v>
      </c>
      <c r="J10" s="4">
        <v>1.052E-2</v>
      </c>
      <c r="K10" s="4">
        <f t="shared" si="2"/>
        <v>11.176573607445984</v>
      </c>
      <c r="L10" s="4">
        <f t="shared" si="3"/>
        <v>3.4824060650728712</v>
      </c>
      <c r="M10" s="4">
        <v>5.1000000000000004E-4</v>
      </c>
      <c r="N10" s="4">
        <f t="shared" si="4"/>
        <v>0.85568416389538504</v>
      </c>
      <c r="O10" s="4">
        <f t="shared" si="5"/>
        <v>-0.22484970394260034</v>
      </c>
      <c r="P10" s="4">
        <v>0.67300000000000004</v>
      </c>
      <c r="Q10" s="13" t="s">
        <v>5173</v>
      </c>
      <c r="R10" s="122"/>
      <c r="S10" s="123"/>
      <c r="T10" s="72" t="s">
        <v>904</v>
      </c>
    </row>
    <row r="11" spans="1:20">
      <c r="A11" s="4" t="s">
        <v>4843</v>
      </c>
      <c r="B11" s="4" t="s">
        <v>5486</v>
      </c>
      <c r="C11" s="4" t="s">
        <v>4769</v>
      </c>
      <c r="D11" s="4">
        <v>-5.4757814854369498</v>
      </c>
      <c r="E11" s="80">
        <v>1147.1829103284499</v>
      </c>
      <c r="F11" s="80">
        <v>14119.5556879541</v>
      </c>
      <c r="G11" s="80">
        <v>8128.2531442414802</v>
      </c>
      <c r="H11" s="15">
        <f t="shared" si="0"/>
        <v>12.308024780382695</v>
      </c>
      <c r="I11" s="15">
        <f t="shared" si="1"/>
        <v>3.6215273483269046</v>
      </c>
      <c r="J11" s="4">
        <v>2.7E-4</v>
      </c>
      <c r="K11" s="4">
        <f t="shared" si="2"/>
        <v>7.0854029214175451</v>
      </c>
      <c r="L11" s="4">
        <f t="shared" si="3"/>
        <v>2.8248498963617319</v>
      </c>
      <c r="M11" s="4">
        <v>1.5270000000000001E-2</v>
      </c>
      <c r="N11" s="4">
        <f t="shared" si="4"/>
        <v>0.5756734364648588</v>
      </c>
      <c r="O11" s="4">
        <f t="shared" si="5"/>
        <v>-0.7966774519651727</v>
      </c>
      <c r="P11" s="4">
        <v>0.10526000000000001</v>
      </c>
      <c r="Q11" s="13" t="s">
        <v>5173</v>
      </c>
      <c r="R11" s="122"/>
      <c r="S11" s="123"/>
      <c r="T11" s="72" t="s">
        <v>995</v>
      </c>
    </row>
    <row r="12" spans="1:20">
      <c r="A12" s="4" t="s">
        <v>4770</v>
      </c>
      <c r="B12" s="4" t="s">
        <v>5480</v>
      </c>
      <c r="C12" s="4" t="s">
        <v>4582</v>
      </c>
      <c r="D12" s="4">
        <v>-2.91245204709434</v>
      </c>
      <c r="E12" s="80">
        <v>2734.1471409855098</v>
      </c>
      <c r="F12" s="80">
        <v>28398.098658738301</v>
      </c>
      <c r="G12" s="80">
        <v>43773.952139417299</v>
      </c>
      <c r="H12" s="15">
        <f t="shared" si="0"/>
        <v>10.386455883461469</v>
      </c>
      <c r="I12" s="15">
        <f t="shared" si="1"/>
        <v>3.3766315497444963</v>
      </c>
      <c r="J12" s="4">
        <v>1.55E-2</v>
      </c>
      <c r="K12" s="4">
        <f t="shared" si="2"/>
        <v>16.010093781433866</v>
      </c>
      <c r="L12" s="4">
        <f t="shared" si="3"/>
        <v>4.0009098535606018</v>
      </c>
      <c r="M12" s="4">
        <v>1.7600000000000001E-3</v>
      </c>
      <c r="N12" s="4">
        <f t="shared" si="4"/>
        <v>1.5414395402118843</v>
      </c>
      <c r="O12" s="4">
        <f t="shared" si="5"/>
        <v>0.62427830381610572</v>
      </c>
      <c r="P12" s="4">
        <v>0.26812000000000002</v>
      </c>
      <c r="Q12" s="13" t="s">
        <v>5173</v>
      </c>
      <c r="R12" s="122"/>
      <c r="S12" s="123"/>
      <c r="T12" s="72"/>
    </row>
    <row r="13" spans="1:20">
      <c r="A13" s="4" t="s">
        <v>4528</v>
      </c>
      <c r="B13" s="4" t="s">
        <v>5486</v>
      </c>
      <c r="C13" s="4" t="s">
        <v>4529</v>
      </c>
      <c r="D13" s="4">
        <v>-3.0341588743096</v>
      </c>
      <c r="E13" s="80">
        <v>979.03124058441097</v>
      </c>
      <c r="F13" s="80">
        <v>9027.3742879971505</v>
      </c>
      <c r="G13" s="80">
        <v>7145.0459227547999</v>
      </c>
      <c r="H13" s="15">
        <f t="shared" si="0"/>
        <v>9.2207213761722855</v>
      </c>
      <c r="I13" s="15">
        <f t="shared" si="1"/>
        <v>3.2048796232267511</v>
      </c>
      <c r="J13" s="4">
        <v>1.259E-2</v>
      </c>
      <c r="K13" s="4">
        <f t="shared" si="2"/>
        <v>7.2980775552062296</v>
      </c>
      <c r="L13" s="4">
        <f t="shared" si="3"/>
        <v>2.8675164822346595</v>
      </c>
      <c r="M13" s="4">
        <v>1.516E-2</v>
      </c>
      <c r="N13" s="4">
        <f t="shared" si="4"/>
        <v>0.79148661557712241</v>
      </c>
      <c r="O13" s="4">
        <f t="shared" si="5"/>
        <v>-0.33736314099209158</v>
      </c>
      <c r="P13" s="4">
        <v>0.59009</v>
      </c>
      <c r="Q13" s="13" t="s">
        <v>5173</v>
      </c>
      <c r="R13" s="122"/>
      <c r="S13" s="123"/>
      <c r="T13" s="72" t="s">
        <v>961</v>
      </c>
    </row>
    <row r="14" spans="1:20">
      <c r="A14" s="4" t="s">
        <v>4530</v>
      </c>
      <c r="B14" s="4" t="s">
        <v>5483</v>
      </c>
      <c r="C14" s="4" t="s">
        <v>4589</v>
      </c>
      <c r="D14" s="4">
        <v>-2.2962488245189698</v>
      </c>
      <c r="E14" s="80">
        <v>1098.1477972109999</v>
      </c>
      <c r="F14" s="80">
        <v>10119.424337416</v>
      </c>
      <c r="G14" s="80">
        <v>11530.801379467401</v>
      </c>
      <c r="H14" s="15">
        <f t="shared" si="0"/>
        <v>9.2149930666132711</v>
      </c>
      <c r="I14" s="15">
        <f t="shared" si="1"/>
        <v>3.203983080368586</v>
      </c>
      <c r="J14" s="4">
        <v>4.4540000000000003E-2</v>
      </c>
      <c r="K14" s="4">
        <f t="shared" si="2"/>
        <v>10.500227208716836</v>
      </c>
      <c r="L14" s="4">
        <f t="shared" si="3"/>
        <v>3.3923486408113828</v>
      </c>
      <c r="M14" s="4">
        <v>3.3300000000000001E-3</v>
      </c>
      <c r="N14" s="4">
        <f t="shared" si="4"/>
        <v>1.1394720682710098</v>
      </c>
      <c r="O14" s="4">
        <f t="shared" si="5"/>
        <v>0.18836556044279695</v>
      </c>
      <c r="P14" s="4">
        <v>0.77327000000000001</v>
      </c>
      <c r="Q14" s="13" t="s">
        <v>5173</v>
      </c>
      <c r="R14" s="122"/>
      <c r="S14" s="123"/>
      <c r="T14" s="72" t="s">
        <v>995</v>
      </c>
    </row>
    <row r="15" spans="1:20">
      <c r="A15" s="4" t="s">
        <v>4587</v>
      </c>
      <c r="B15" s="4" t="s">
        <v>5480</v>
      </c>
      <c r="C15" s="4" t="s">
        <v>4588</v>
      </c>
      <c r="D15" s="4">
        <v>-2.82924934811453</v>
      </c>
      <c r="E15" s="80">
        <v>4129.8808358982997</v>
      </c>
      <c r="F15" s="80">
        <v>37931.6829106816</v>
      </c>
      <c r="G15" s="80">
        <v>33554.774118561298</v>
      </c>
      <c r="H15" s="15">
        <f t="shared" si="0"/>
        <v>9.1846918634956189</v>
      </c>
      <c r="I15" s="15">
        <f t="shared" si="1"/>
        <v>3.1992313212861361</v>
      </c>
      <c r="J15" s="4">
        <v>1.787E-2</v>
      </c>
      <c r="K15" s="4">
        <f t="shared" si="2"/>
        <v>8.1248770731813913</v>
      </c>
      <c r="L15" s="4">
        <f t="shared" si="3"/>
        <v>3.0223459856742165</v>
      </c>
      <c r="M15" s="4">
        <v>1.1E-4</v>
      </c>
      <c r="N15" s="4">
        <f t="shared" si="4"/>
        <v>0.88461074077765844</v>
      </c>
      <c r="O15" s="4">
        <f t="shared" si="5"/>
        <v>-0.17688533561191963</v>
      </c>
      <c r="P15" s="4">
        <v>0.74080999999999997</v>
      </c>
      <c r="Q15" s="13" t="s">
        <v>5173</v>
      </c>
      <c r="R15" s="122"/>
      <c r="S15" s="123"/>
      <c r="T15" s="72" t="s">
        <v>888</v>
      </c>
    </row>
    <row r="16" spans="1:20">
      <c r="A16" s="4" t="s">
        <v>4650</v>
      </c>
      <c r="B16" s="4" t="s">
        <v>5486</v>
      </c>
      <c r="C16" s="4" t="s">
        <v>4651</v>
      </c>
      <c r="D16" s="4">
        <v>-3.46336799060956</v>
      </c>
      <c r="E16" s="80">
        <v>5246.2137543344097</v>
      </c>
      <c r="F16" s="80">
        <v>47847.658474970704</v>
      </c>
      <c r="G16" s="80">
        <v>66345.100633267895</v>
      </c>
      <c r="H16" s="15">
        <f t="shared" si="0"/>
        <v>9.1204172600552305</v>
      </c>
      <c r="I16" s="15">
        <f t="shared" si="1"/>
        <v>3.1890998293507553</v>
      </c>
      <c r="J16" s="4">
        <v>6.0899999999999999E-3</v>
      </c>
      <c r="K16" s="4">
        <f t="shared" si="2"/>
        <v>12.646282393364878</v>
      </c>
      <c r="L16" s="4">
        <f t="shared" si="3"/>
        <v>3.660641435466228</v>
      </c>
      <c r="M16" s="14">
        <v>1.7561E-5</v>
      </c>
      <c r="N16" s="4">
        <f t="shared" si="4"/>
        <v>1.3865903316454509</v>
      </c>
      <c r="O16" s="4">
        <f t="shared" si="5"/>
        <v>0.4715416061154728</v>
      </c>
      <c r="P16" s="4">
        <v>0.23577000000000001</v>
      </c>
      <c r="Q16" s="13" t="s">
        <v>5173</v>
      </c>
      <c r="R16" s="122"/>
      <c r="S16" s="123"/>
      <c r="T16" s="72" t="s">
        <v>901</v>
      </c>
    </row>
    <row r="17" spans="1:20">
      <c r="A17" s="4" t="s">
        <v>4652</v>
      </c>
      <c r="B17" s="4" t="s">
        <v>5480</v>
      </c>
      <c r="C17" s="4" t="s">
        <v>4653</v>
      </c>
      <c r="D17" s="4">
        <v>-2.76248567415545</v>
      </c>
      <c r="E17" s="80">
        <v>3228.3083309815202</v>
      </c>
      <c r="F17" s="80">
        <v>26027.2194409486</v>
      </c>
      <c r="G17" s="80">
        <v>33241.066333239498</v>
      </c>
      <c r="H17" s="15">
        <f t="shared" si="0"/>
        <v>8.0621851361500543</v>
      </c>
      <c r="I17" s="15">
        <f t="shared" si="1"/>
        <v>3.011170912925885</v>
      </c>
      <c r="J17" s="4">
        <v>2.0039999999999999E-2</v>
      </c>
      <c r="K17" s="4">
        <f t="shared" si="2"/>
        <v>10.296744587321694</v>
      </c>
      <c r="L17" s="4">
        <f t="shared" si="3"/>
        <v>3.3641163827734437</v>
      </c>
      <c r="M17" s="4">
        <v>1.2999999999999999E-3</v>
      </c>
      <c r="N17" s="4">
        <f t="shared" si="4"/>
        <v>1.277165484721021</v>
      </c>
      <c r="O17" s="4">
        <f t="shared" si="5"/>
        <v>0.3529454698475587</v>
      </c>
      <c r="P17" s="4">
        <v>0.51458999999999999</v>
      </c>
      <c r="Q17" s="13" t="s">
        <v>5173</v>
      </c>
      <c r="R17" s="122"/>
      <c r="S17" s="123"/>
      <c r="T17" s="72"/>
    </row>
    <row r="18" spans="1:20">
      <c r="A18" s="4" t="s">
        <v>4654</v>
      </c>
      <c r="B18" s="4" t="s">
        <v>5480</v>
      </c>
      <c r="C18" s="4" t="s">
        <v>4718</v>
      </c>
      <c r="D18" s="4">
        <v>-79.676087911433399</v>
      </c>
      <c r="E18" s="80">
        <v>23214.942238144398</v>
      </c>
      <c r="F18" s="80">
        <v>179012.95687112201</v>
      </c>
      <c r="G18" s="80">
        <v>178821.59926115201</v>
      </c>
      <c r="H18" s="15">
        <f t="shared" si="0"/>
        <v>7.7111092948138538</v>
      </c>
      <c r="I18" s="15">
        <f t="shared" si="1"/>
        <v>2.9469384164320132</v>
      </c>
      <c r="J18" s="14">
        <v>2.3696999999999998E-15</v>
      </c>
      <c r="K18" s="4">
        <f t="shared" si="2"/>
        <v>7.7028664308856563</v>
      </c>
      <c r="L18" s="4">
        <f t="shared" si="3"/>
        <v>2.9453954089358092</v>
      </c>
      <c r="M18" s="14">
        <v>8.0752000000000002E-10</v>
      </c>
      <c r="N18" s="4">
        <f t="shared" si="4"/>
        <v>0.99893104044916836</v>
      </c>
      <c r="O18" s="4">
        <f t="shared" si="5"/>
        <v>-1.5430074962039316E-3</v>
      </c>
      <c r="P18" s="4">
        <v>0.97855000000000003</v>
      </c>
      <c r="Q18" s="13" t="s">
        <v>5173</v>
      </c>
      <c r="R18" s="122"/>
      <c r="S18" s="123"/>
      <c r="T18" s="72"/>
    </row>
    <row r="19" spans="1:20">
      <c r="A19" s="4" t="s">
        <v>4723</v>
      </c>
      <c r="B19" s="4" t="s">
        <v>5483</v>
      </c>
      <c r="C19" s="4" t="s">
        <v>4724</v>
      </c>
      <c r="D19" s="4">
        <v>-3.4658963811332599</v>
      </c>
      <c r="E19" s="80">
        <v>7980.75183332492</v>
      </c>
      <c r="F19" s="80">
        <v>60221.747849161096</v>
      </c>
      <c r="G19" s="80">
        <v>44578.770387343902</v>
      </c>
      <c r="H19" s="15">
        <f t="shared" si="0"/>
        <v>7.5458740112298006</v>
      </c>
      <c r="I19" s="15">
        <f t="shared" si="1"/>
        <v>2.915688012566342</v>
      </c>
      <c r="J19" s="4">
        <v>6.0600000000000003E-3</v>
      </c>
      <c r="K19" s="4">
        <f t="shared" si="2"/>
        <v>5.5857858154664122</v>
      </c>
      <c r="L19" s="4">
        <f t="shared" si="3"/>
        <v>2.4817602551630369</v>
      </c>
      <c r="M19" s="4">
        <v>1.4590000000000001E-2</v>
      </c>
      <c r="N19" s="4">
        <f t="shared" si="4"/>
        <v>0.74024371559260371</v>
      </c>
      <c r="O19" s="4">
        <f t="shared" si="5"/>
        <v>-0.43392775740330536</v>
      </c>
      <c r="P19" s="4">
        <v>0.44141999999999998</v>
      </c>
      <c r="Q19" s="13" t="s">
        <v>5173</v>
      </c>
      <c r="R19" s="122"/>
      <c r="S19" s="123"/>
      <c r="T19" s="72" t="s">
        <v>901</v>
      </c>
    </row>
    <row r="20" spans="1:20">
      <c r="A20" s="4" t="s">
        <v>4725</v>
      </c>
      <c r="B20" s="4" t="s">
        <v>5480</v>
      </c>
      <c r="C20" s="4" t="s">
        <v>4789</v>
      </c>
      <c r="D20" s="4">
        <v>-3.02838127093889</v>
      </c>
      <c r="E20" s="80">
        <v>2451.4566222263102</v>
      </c>
      <c r="F20" s="80">
        <v>18232.005650388699</v>
      </c>
      <c r="G20" s="80">
        <v>14081.875606764699</v>
      </c>
      <c r="H20" s="15">
        <f t="shared" si="0"/>
        <v>7.4372132409306735</v>
      </c>
      <c r="I20" s="15">
        <f t="shared" si="1"/>
        <v>2.8947621379146202</v>
      </c>
      <c r="J20" s="4">
        <v>1.2710000000000001E-2</v>
      </c>
      <c r="K20" s="4">
        <f t="shared" si="2"/>
        <v>5.7442891214514455</v>
      </c>
      <c r="L20" s="4">
        <f t="shared" si="3"/>
        <v>2.5221283646879402</v>
      </c>
      <c r="M20" s="4">
        <v>8.0999999999999996E-4</v>
      </c>
      <c r="N20" s="4">
        <f t="shared" si="4"/>
        <v>0.77237117390123666</v>
      </c>
      <c r="O20" s="4">
        <f t="shared" si="5"/>
        <v>-0.37263377322668012</v>
      </c>
      <c r="P20" s="4">
        <v>0.48596</v>
      </c>
      <c r="Q20" s="13" t="s">
        <v>5173</v>
      </c>
      <c r="R20" s="122"/>
      <c r="S20" s="123"/>
      <c r="T20" s="72"/>
    </row>
    <row r="21" spans="1:20">
      <c r="A21" s="4" t="s">
        <v>4728</v>
      </c>
      <c r="B21" s="4" t="s">
        <v>5480</v>
      </c>
      <c r="C21" s="4" t="s">
        <v>4729</v>
      </c>
      <c r="D21" s="4">
        <v>-4.5295935903821398</v>
      </c>
      <c r="E21" s="80">
        <v>13740.8989013839</v>
      </c>
      <c r="F21" s="80">
        <v>96568.884294886899</v>
      </c>
      <c r="G21" s="80">
        <v>63166.298235185801</v>
      </c>
      <c r="H21" s="15">
        <f t="shared" si="0"/>
        <v>7.0278433010784376</v>
      </c>
      <c r="I21" s="15">
        <f t="shared" si="1"/>
        <v>2.8130820241184371</v>
      </c>
      <c r="J21" s="4">
        <v>1.09E-3</v>
      </c>
      <c r="K21" s="4">
        <f t="shared" si="2"/>
        <v>4.5969553148247142</v>
      </c>
      <c r="L21" s="4">
        <f t="shared" si="3"/>
        <v>2.2006786423578681</v>
      </c>
      <c r="M21" s="14">
        <v>7.7959000000000004E-5</v>
      </c>
      <c r="N21" s="4">
        <f t="shared" si="4"/>
        <v>0.65410612016908543</v>
      </c>
      <c r="O21" s="4">
        <f t="shared" si="5"/>
        <v>-0.61240338176056885</v>
      </c>
      <c r="P21" s="4">
        <v>0.1186</v>
      </c>
      <c r="Q21" s="13" t="s">
        <v>5173</v>
      </c>
      <c r="R21" s="122"/>
      <c r="S21" s="123"/>
      <c r="T21" s="72"/>
    </row>
    <row r="22" spans="1:20">
      <c r="A22" s="4" t="s">
        <v>4730</v>
      </c>
      <c r="B22" s="4" t="s">
        <v>5356</v>
      </c>
      <c r="C22" s="4" t="s">
        <v>4731</v>
      </c>
      <c r="D22" s="4">
        <v>-3.1546626366917301</v>
      </c>
      <c r="E22" s="80">
        <v>5459.8148231098603</v>
      </c>
      <c r="F22" s="80">
        <v>37422.964427865998</v>
      </c>
      <c r="G22" s="80">
        <v>45819.751056477202</v>
      </c>
      <c r="H22" s="15">
        <f t="shared" si="0"/>
        <v>6.8542552522963076</v>
      </c>
      <c r="I22" s="15">
        <f t="shared" si="1"/>
        <v>2.776999918785179</v>
      </c>
      <c r="J22" s="4">
        <v>1.025E-2</v>
      </c>
      <c r="K22" s="4">
        <f t="shared" si="2"/>
        <v>8.3921804202104227</v>
      </c>
      <c r="L22" s="4">
        <f t="shared" si="3"/>
        <v>3.0690456941860198</v>
      </c>
      <c r="M22" s="4">
        <v>1.4E-3</v>
      </c>
      <c r="N22" s="4">
        <f t="shared" si="4"/>
        <v>1.2243752400961256</v>
      </c>
      <c r="O22" s="4">
        <f t="shared" si="5"/>
        <v>0.29204577540084048</v>
      </c>
      <c r="P22" s="4">
        <v>0.55345999999999995</v>
      </c>
      <c r="Q22" s="13" t="s">
        <v>5173</v>
      </c>
      <c r="R22" s="122"/>
      <c r="S22" s="123"/>
      <c r="T22" s="72" t="s">
        <v>828</v>
      </c>
    </row>
    <row r="23" spans="1:20">
      <c r="A23" s="4" t="s">
        <v>4732</v>
      </c>
      <c r="B23" s="4" t="s">
        <v>5480</v>
      </c>
      <c r="C23" s="4" t="s">
        <v>4667</v>
      </c>
      <c r="D23" s="4">
        <v>-2.8543493832938598</v>
      </c>
      <c r="E23" s="80">
        <v>20024.965541168702</v>
      </c>
      <c r="F23" s="80">
        <v>133785.241602547</v>
      </c>
      <c r="G23" s="80">
        <v>162620.96112866799</v>
      </c>
      <c r="H23" s="15">
        <f t="shared" si="0"/>
        <v>6.6809224379189116</v>
      </c>
      <c r="I23" s="15">
        <f t="shared" si="1"/>
        <v>2.7400473099949978</v>
      </c>
      <c r="J23" s="4">
        <v>1.712E-2</v>
      </c>
      <c r="K23" s="4">
        <f t="shared" si="2"/>
        <v>8.1209109096512861</v>
      </c>
      <c r="L23" s="4">
        <f t="shared" si="3"/>
        <v>3.0216415612934524</v>
      </c>
      <c r="M23" s="14">
        <v>7.0658000000000002E-7</v>
      </c>
      <c r="N23" s="4">
        <f t="shared" si="4"/>
        <v>1.2155373730369077</v>
      </c>
      <c r="O23" s="4">
        <f t="shared" si="5"/>
        <v>0.28159425129845467</v>
      </c>
      <c r="P23" s="4">
        <v>0.50699000000000005</v>
      </c>
      <c r="Q23" s="13" t="s">
        <v>5173</v>
      </c>
      <c r="R23" s="122"/>
      <c r="S23" s="123"/>
      <c r="T23" s="72"/>
    </row>
    <row r="24" spans="1:20">
      <c r="A24" s="4" t="s">
        <v>4668</v>
      </c>
      <c r="B24" s="4" t="s">
        <v>5483</v>
      </c>
      <c r="C24" s="4" t="s">
        <v>4553</v>
      </c>
      <c r="D24" s="4">
        <v>-3.05169128911094</v>
      </c>
      <c r="E24" s="80">
        <v>2369.1463008199498</v>
      </c>
      <c r="F24" s="80">
        <v>15735.4012121058</v>
      </c>
      <c r="G24" s="80">
        <v>8070.5091955255002</v>
      </c>
      <c r="H24" s="15">
        <f t="shared" si="0"/>
        <v>6.6418022418707769</v>
      </c>
      <c r="I24" s="15">
        <f t="shared" si="1"/>
        <v>2.7315747675681545</v>
      </c>
      <c r="J24" s="4">
        <v>1.222E-2</v>
      </c>
      <c r="K24" s="4">
        <f t="shared" si="2"/>
        <v>3.4065052009377119</v>
      </c>
      <c r="L24" s="4">
        <f t="shared" si="3"/>
        <v>1.7682924094259649</v>
      </c>
      <c r="M24" s="4">
        <v>4.8340000000000001E-2</v>
      </c>
      <c r="N24" s="4">
        <f t="shared" si="4"/>
        <v>0.51288868245167918</v>
      </c>
      <c r="O24" s="4">
        <f t="shared" si="5"/>
        <v>-0.96328235814218977</v>
      </c>
      <c r="P24" s="4">
        <v>0.16011</v>
      </c>
      <c r="Q24" s="13" t="s">
        <v>5173</v>
      </c>
      <c r="R24" s="122"/>
      <c r="S24" s="123"/>
      <c r="T24" s="72" t="s">
        <v>845</v>
      </c>
    </row>
    <row r="25" spans="1:20">
      <c r="A25" s="4" t="s">
        <v>4802</v>
      </c>
      <c r="B25" s="4" t="s">
        <v>5492</v>
      </c>
      <c r="C25" s="4" t="s">
        <v>4733</v>
      </c>
      <c r="D25" s="4">
        <v>-3.9772897315233098</v>
      </c>
      <c r="E25" s="80">
        <v>1537.6521201615799</v>
      </c>
      <c r="F25" s="80">
        <v>10103.6413884391</v>
      </c>
      <c r="G25" s="80">
        <v>5610.4424164787497</v>
      </c>
      <c r="H25" s="15">
        <f t="shared" si="0"/>
        <v>6.5708239568371205</v>
      </c>
      <c r="I25" s="15">
        <f t="shared" si="1"/>
        <v>2.7160742904729127</v>
      </c>
      <c r="J25" s="4">
        <v>2.6099999999999999E-3</v>
      </c>
      <c r="K25" s="4">
        <f t="shared" si="2"/>
        <v>3.6487072354761181</v>
      </c>
      <c r="L25" s="4">
        <f t="shared" si="3"/>
        <v>1.8673853967784284</v>
      </c>
      <c r="M25" s="4">
        <v>1.57E-3</v>
      </c>
      <c r="N25" s="4">
        <f t="shared" si="4"/>
        <v>0.55528914782133809</v>
      </c>
      <c r="O25" s="4">
        <f t="shared" si="5"/>
        <v>-0.84868889369448486</v>
      </c>
      <c r="P25" s="4">
        <v>7.8520000000000006E-2</v>
      </c>
      <c r="Q25" s="13" t="s">
        <v>5173</v>
      </c>
      <c r="R25" s="122"/>
      <c r="S25" s="123"/>
      <c r="T25" s="72" t="s">
        <v>861</v>
      </c>
    </row>
    <row r="26" spans="1:20">
      <c r="A26" s="4" t="s">
        <v>4734</v>
      </c>
      <c r="B26" s="4" t="s">
        <v>5486</v>
      </c>
      <c r="C26" s="4" t="s">
        <v>4608</v>
      </c>
      <c r="D26" s="4">
        <v>-2.6900497745629801</v>
      </c>
      <c r="E26" s="80">
        <v>5159.7041327891902</v>
      </c>
      <c r="F26" s="80">
        <v>33815.198147256902</v>
      </c>
      <c r="G26" s="80">
        <v>32261.286749724099</v>
      </c>
      <c r="H26" s="15">
        <f t="shared" si="0"/>
        <v>6.5537087548036137</v>
      </c>
      <c r="I26" s="15">
        <f t="shared" si="1"/>
        <v>2.7123115612943631</v>
      </c>
      <c r="J26" s="4">
        <v>2.2700000000000001E-2</v>
      </c>
      <c r="K26" s="4">
        <f t="shared" si="2"/>
        <v>6.2525458668663152</v>
      </c>
      <c r="L26" s="4">
        <f t="shared" si="3"/>
        <v>2.6444437356382107</v>
      </c>
      <c r="M26" s="4">
        <v>3.0599999999999998E-3</v>
      </c>
      <c r="N26" s="4">
        <f t="shared" si="4"/>
        <v>0.95404695277058849</v>
      </c>
      <c r="O26" s="4">
        <f t="shared" si="5"/>
        <v>-6.7867825656152153E-2</v>
      </c>
      <c r="P26" s="4">
        <v>0.90271000000000001</v>
      </c>
      <c r="Q26" s="13" t="s">
        <v>5173</v>
      </c>
      <c r="R26" s="122"/>
      <c r="S26" s="123"/>
      <c r="T26" s="72" t="s">
        <v>903</v>
      </c>
    </row>
    <row r="27" spans="1:20">
      <c r="A27" s="4" t="s">
        <v>4555</v>
      </c>
      <c r="B27" s="4" t="s">
        <v>5483</v>
      </c>
      <c r="C27" s="4" t="s">
        <v>4496</v>
      </c>
      <c r="D27" s="4">
        <v>-2.30299209781007</v>
      </c>
      <c r="E27" s="80">
        <v>2143.2744063995701</v>
      </c>
      <c r="F27" s="80">
        <v>13706.3205791399</v>
      </c>
      <c r="G27" s="80">
        <v>14628.2283919805</v>
      </c>
      <c r="H27" s="15">
        <f t="shared" si="0"/>
        <v>6.3950376760971004</v>
      </c>
      <c r="I27" s="15">
        <f t="shared" si="1"/>
        <v>2.6769528587094662</v>
      </c>
      <c r="J27" s="4">
        <v>4.403E-2</v>
      </c>
      <c r="K27" s="4">
        <f t="shared" si="2"/>
        <v>6.8251775639658163</v>
      </c>
      <c r="L27" s="4">
        <f t="shared" si="3"/>
        <v>2.7708665797058418</v>
      </c>
      <c r="M27" s="4">
        <v>1.925E-2</v>
      </c>
      <c r="N27" s="4">
        <f t="shared" si="4"/>
        <v>1.0672615095727209</v>
      </c>
      <c r="O27" s="4">
        <f t="shared" si="5"/>
        <v>9.3913720996375669E-2</v>
      </c>
      <c r="P27" s="4">
        <v>0.89334000000000002</v>
      </c>
      <c r="Q27" s="13" t="s">
        <v>5173</v>
      </c>
      <c r="R27" s="122"/>
      <c r="S27" s="123"/>
      <c r="T27" s="72" t="s">
        <v>821</v>
      </c>
    </row>
    <row r="28" spans="1:20">
      <c r="A28" s="4" t="s">
        <v>4497</v>
      </c>
      <c r="B28" s="4" t="s">
        <v>5486</v>
      </c>
      <c r="C28" s="4" t="s">
        <v>4561</v>
      </c>
      <c r="D28" s="4">
        <v>-4.4679340805041798</v>
      </c>
      <c r="E28" s="80">
        <v>9376.6205863078703</v>
      </c>
      <c r="F28" s="80">
        <v>59743.404539910203</v>
      </c>
      <c r="G28" s="80">
        <v>141798.09540527401</v>
      </c>
      <c r="H28" s="15">
        <f t="shared" si="0"/>
        <v>6.371528419007376</v>
      </c>
      <c r="I28" s="15">
        <f t="shared" si="1"/>
        <v>2.6716394914808679</v>
      </c>
      <c r="J28" s="4">
        <v>1.1999999999999999E-3</v>
      </c>
      <c r="K28" s="4">
        <f t="shared" si="2"/>
        <v>15.122516060032702</v>
      </c>
      <c r="L28" s="4">
        <f t="shared" si="3"/>
        <v>3.9186262877099671</v>
      </c>
      <c r="M28" s="4">
        <v>5.2420000000000001E-2</v>
      </c>
      <c r="N28" s="4">
        <f t="shared" si="4"/>
        <v>2.3734518730105023</v>
      </c>
      <c r="O28" s="4">
        <f t="shared" si="5"/>
        <v>1.2469867962290995</v>
      </c>
      <c r="P28" s="4">
        <v>0.20855000000000001</v>
      </c>
      <c r="Q28" s="13" t="s">
        <v>5173</v>
      </c>
      <c r="R28" s="122"/>
      <c r="S28" s="123"/>
      <c r="T28" s="72" t="s">
        <v>870</v>
      </c>
    </row>
    <row r="29" spans="1:20">
      <c r="A29" s="4" t="s">
        <v>4558</v>
      </c>
      <c r="B29" s="4" t="s">
        <v>5486</v>
      </c>
      <c r="C29" s="4" t="s">
        <v>4559</v>
      </c>
      <c r="D29" s="4">
        <v>-4.7381893690874799</v>
      </c>
      <c r="E29" s="80">
        <v>30690.474383013599</v>
      </c>
      <c r="F29" s="80">
        <v>194915.46256645099</v>
      </c>
      <c r="G29" s="80">
        <v>203415.56347903699</v>
      </c>
      <c r="H29" s="15">
        <f t="shared" si="0"/>
        <v>6.3510084638617306</v>
      </c>
      <c r="I29" s="15">
        <f t="shared" si="1"/>
        <v>2.6669856927187148</v>
      </c>
      <c r="J29" s="4">
        <v>7.9000000000000001E-4</v>
      </c>
      <c r="K29" s="4">
        <f t="shared" si="2"/>
        <v>6.6279706511028174</v>
      </c>
      <c r="L29" s="4">
        <f t="shared" si="3"/>
        <v>2.7285672142669437</v>
      </c>
      <c r="M29" s="4">
        <v>2.5999999999999998E-4</v>
      </c>
      <c r="N29" s="4">
        <f t="shared" si="4"/>
        <v>1.0436091667673011</v>
      </c>
      <c r="O29" s="4">
        <f t="shared" si="5"/>
        <v>6.1581521548229233E-2</v>
      </c>
      <c r="P29" s="4">
        <v>0.85916999999999999</v>
      </c>
      <c r="Q29" s="13" t="s">
        <v>5173</v>
      </c>
      <c r="R29" s="122"/>
      <c r="S29" s="123"/>
      <c r="T29" s="72" t="s">
        <v>923</v>
      </c>
    </row>
    <row r="30" spans="1:20">
      <c r="A30" s="4" t="s">
        <v>4560</v>
      </c>
      <c r="B30" s="4" t="s">
        <v>5483</v>
      </c>
      <c r="C30" s="4" t="s">
        <v>4622</v>
      </c>
      <c r="D30" s="4">
        <v>-3.14516439547128</v>
      </c>
      <c r="E30" s="80">
        <v>2577.9355324911699</v>
      </c>
      <c r="F30" s="80">
        <v>15786.476878919801</v>
      </c>
      <c r="G30" s="80">
        <v>36092.321016814902</v>
      </c>
      <c r="H30" s="15">
        <f t="shared" si="0"/>
        <v>6.1236895492357988</v>
      </c>
      <c r="I30" s="15">
        <f t="shared" si="1"/>
        <v>2.6144011448346109</v>
      </c>
      <c r="J30" s="4">
        <v>1.042E-2</v>
      </c>
      <c r="K30" s="4">
        <f t="shared" si="2"/>
        <v>14.000474628602268</v>
      </c>
      <c r="L30" s="4">
        <f t="shared" si="3"/>
        <v>3.8074038315378829</v>
      </c>
      <c r="M30" s="4">
        <v>1.264E-2</v>
      </c>
      <c r="N30" s="4">
        <f t="shared" si="4"/>
        <v>2.28628092852118</v>
      </c>
      <c r="O30" s="4">
        <f t="shared" si="5"/>
        <v>1.1930026867032721</v>
      </c>
      <c r="P30" s="4">
        <v>0.11632000000000001</v>
      </c>
      <c r="Q30" s="13" t="s">
        <v>5173</v>
      </c>
      <c r="R30" s="122"/>
      <c r="S30" s="123"/>
      <c r="T30" s="72"/>
    </row>
    <row r="31" spans="1:20">
      <c r="A31" s="4" t="s">
        <v>4623</v>
      </c>
      <c r="B31" s="4" t="s">
        <v>5486</v>
      </c>
      <c r="C31" s="4" t="s">
        <v>4687</v>
      </c>
      <c r="D31" s="4">
        <v>-3.64201922295682</v>
      </c>
      <c r="E31" s="80">
        <v>76454.827819321494</v>
      </c>
      <c r="F31" s="80">
        <v>456455.92437973199</v>
      </c>
      <c r="G31" s="80">
        <v>388998.46941990597</v>
      </c>
      <c r="H31" s="15">
        <f t="shared" si="0"/>
        <v>5.9702694702083612</v>
      </c>
      <c r="I31" s="15">
        <f t="shared" si="1"/>
        <v>2.5777960495067727</v>
      </c>
      <c r="J31" s="4">
        <v>4.5199999999999997E-3</v>
      </c>
      <c r="K31" s="4">
        <f t="shared" si="2"/>
        <v>5.0879516770241047</v>
      </c>
      <c r="L31" s="4">
        <f t="shared" si="3"/>
        <v>2.347084968647279</v>
      </c>
      <c r="M31" s="4">
        <v>2.8600000000000001E-3</v>
      </c>
      <c r="N31" s="4">
        <f t="shared" si="4"/>
        <v>0.8522147454839315</v>
      </c>
      <c r="O31" s="4">
        <f t="shared" si="5"/>
        <v>-0.23071108085949357</v>
      </c>
      <c r="P31" s="4">
        <v>0.61836000000000002</v>
      </c>
      <c r="Q31" s="13" t="s">
        <v>5173</v>
      </c>
      <c r="R31" s="122"/>
      <c r="S31" s="123"/>
      <c r="T31" s="72" t="s">
        <v>921</v>
      </c>
    </row>
    <row r="32" spans="1:20">
      <c r="A32" s="4" t="s">
        <v>4685</v>
      </c>
      <c r="B32" s="4" t="s">
        <v>5483</v>
      </c>
      <c r="C32" s="4" t="s">
        <v>4693</v>
      </c>
      <c r="D32" s="4">
        <v>-5.66468503288442</v>
      </c>
      <c r="E32" s="80">
        <v>14665.508116741999</v>
      </c>
      <c r="F32" s="80">
        <v>87092.787498079793</v>
      </c>
      <c r="G32" s="80">
        <v>71021.588498893601</v>
      </c>
      <c r="H32" s="15">
        <f t="shared" si="0"/>
        <v>5.9386137053550518</v>
      </c>
      <c r="I32" s="15">
        <f t="shared" si="1"/>
        <v>2.5701261913242264</v>
      </c>
      <c r="J32" s="4">
        <v>2.1000000000000001E-4</v>
      </c>
      <c r="K32" s="4">
        <f t="shared" si="2"/>
        <v>4.8427635737909451</v>
      </c>
      <c r="L32" s="4">
        <f t="shared" si="3"/>
        <v>2.2758305715446747</v>
      </c>
      <c r="M32" s="4">
        <v>2.9860000000000001E-2</v>
      </c>
      <c r="N32" s="4">
        <f t="shared" si="4"/>
        <v>0.81547037979992854</v>
      </c>
      <c r="O32" s="4">
        <f t="shared" si="5"/>
        <v>-0.29429561977955193</v>
      </c>
      <c r="P32" s="4">
        <v>0.54520000000000002</v>
      </c>
      <c r="Q32" s="13" t="s">
        <v>5173</v>
      </c>
      <c r="R32" s="122"/>
      <c r="S32" s="123"/>
      <c r="T32" s="72" t="s">
        <v>923</v>
      </c>
    </row>
    <row r="33" spans="1:20">
      <c r="A33" s="4" t="s">
        <v>4694</v>
      </c>
      <c r="B33" s="4" t="s">
        <v>5486</v>
      </c>
      <c r="C33" s="4" t="s">
        <v>4756</v>
      </c>
      <c r="D33" s="4">
        <v>-2.40196344536588</v>
      </c>
      <c r="E33" s="80">
        <v>18970.8062234342</v>
      </c>
      <c r="F33" s="80">
        <v>112447.73911962799</v>
      </c>
      <c r="G33" s="80">
        <v>79992.850026646993</v>
      </c>
      <c r="H33" s="15">
        <f t="shared" si="0"/>
        <v>5.9274096100736031</v>
      </c>
      <c r="I33" s="15">
        <f t="shared" si="1"/>
        <v>2.5674017575229122</v>
      </c>
      <c r="J33" s="4">
        <v>3.7190000000000001E-2</v>
      </c>
      <c r="K33" s="4">
        <f t="shared" si="2"/>
        <v>4.2166289131051089</v>
      </c>
      <c r="L33" s="4">
        <f t="shared" si="3"/>
        <v>2.0760900619822658</v>
      </c>
      <c r="M33" s="4">
        <v>3.0200000000000001E-3</v>
      </c>
      <c r="N33" s="4">
        <f t="shared" si="4"/>
        <v>0.71137802016229301</v>
      </c>
      <c r="O33" s="4">
        <f t="shared" si="5"/>
        <v>-0.49131169554064674</v>
      </c>
      <c r="P33" s="4">
        <v>0.45517000000000002</v>
      </c>
      <c r="Q33" s="13" t="s">
        <v>5173</v>
      </c>
      <c r="R33" s="122"/>
      <c r="S33" s="123"/>
      <c r="T33" s="72"/>
    </row>
    <row r="34" spans="1:20">
      <c r="A34" s="4" t="s">
        <v>4757</v>
      </c>
      <c r="B34" s="4" t="s">
        <v>5356</v>
      </c>
      <c r="C34" s="4" t="s">
        <v>4697</v>
      </c>
      <c r="D34" s="4">
        <v>-2.2535142634763301</v>
      </c>
      <c r="E34" s="80">
        <v>1173.49953910109</v>
      </c>
      <c r="F34" s="80">
        <v>6885.3874892007798</v>
      </c>
      <c r="G34" s="80">
        <v>5933.4270064183302</v>
      </c>
      <c r="H34" s="15">
        <f t="shared" si="0"/>
        <v>5.867396841480689</v>
      </c>
      <c r="I34" s="15">
        <f t="shared" si="1"/>
        <v>2.5527205720117547</v>
      </c>
      <c r="J34" s="4">
        <v>4.7890000000000002E-2</v>
      </c>
      <c r="K34" s="4">
        <f t="shared" si="2"/>
        <v>5.0561817953191381</v>
      </c>
      <c r="L34" s="4">
        <f t="shared" si="3"/>
        <v>2.338048336634134</v>
      </c>
      <c r="M34" s="4">
        <v>6.8999999999999997E-4</v>
      </c>
      <c r="N34" s="4">
        <f t="shared" si="4"/>
        <v>0.86174191586522486</v>
      </c>
      <c r="O34" s="4">
        <f t="shared" si="5"/>
        <v>-0.2146722353776209</v>
      </c>
      <c r="P34" s="4">
        <v>0.72724999999999995</v>
      </c>
      <c r="Q34" s="13" t="s">
        <v>5173</v>
      </c>
      <c r="R34" s="122"/>
      <c r="S34" s="123"/>
      <c r="T34" s="72" t="s">
        <v>860</v>
      </c>
    </row>
    <row r="35" spans="1:20">
      <c r="A35" s="4" t="s">
        <v>4698</v>
      </c>
      <c r="B35" s="4" t="s">
        <v>5486</v>
      </c>
      <c r="C35" s="4" t="s">
        <v>4637</v>
      </c>
      <c r="D35" s="4">
        <v>-5.1616330789615299</v>
      </c>
      <c r="E35" s="80">
        <v>30616.407128486801</v>
      </c>
      <c r="F35" s="80">
        <v>178313.813953779</v>
      </c>
      <c r="G35" s="80">
        <v>208276.93511318701</v>
      </c>
      <c r="H35" s="15">
        <f t="shared" si="0"/>
        <v>5.8241260382204771</v>
      </c>
      <c r="I35" s="15">
        <f t="shared" si="1"/>
        <v>2.5420415768189093</v>
      </c>
      <c r="J35" s="4">
        <v>4.2000000000000002E-4</v>
      </c>
      <c r="K35" s="4">
        <f t="shared" si="2"/>
        <v>6.8027882644465274</v>
      </c>
      <c r="L35" s="4">
        <f t="shared" si="3"/>
        <v>2.7661261861866118</v>
      </c>
      <c r="M35" s="14">
        <v>1.4798E-5</v>
      </c>
      <c r="N35" s="4">
        <f t="shared" si="4"/>
        <v>1.1680358941073112</v>
      </c>
      <c r="O35" s="4">
        <f t="shared" si="5"/>
        <v>0.22408460936770228</v>
      </c>
      <c r="P35" s="4">
        <v>0.42874000000000001</v>
      </c>
      <c r="Q35" s="13" t="s">
        <v>5173</v>
      </c>
      <c r="R35" s="122"/>
      <c r="S35" s="123"/>
      <c r="T35" s="72" t="s">
        <v>864</v>
      </c>
    </row>
    <row r="36" spans="1:20">
      <c r="A36" s="4" t="s">
        <v>4638</v>
      </c>
      <c r="B36" s="4" t="s">
        <v>5486</v>
      </c>
      <c r="C36" s="4" t="s">
        <v>4639</v>
      </c>
      <c r="D36" s="4">
        <v>-2.86737031453276</v>
      </c>
      <c r="E36" s="80">
        <v>18581.473329726501</v>
      </c>
      <c r="F36" s="80">
        <v>106136.0299005</v>
      </c>
      <c r="G36" s="80">
        <v>129945.58340614699</v>
      </c>
      <c r="H36" s="15">
        <f t="shared" si="0"/>
        <v>5.7119275752318508</v>
      </c>
      <c r="I36" s="15">
        <f t="shared" si="1"/>
        <v>2.5139776867346129</v>
      </c>
      <c r="J36" s="4">
        <v>1.6740000000000001E-2</v>
      </c>
      <c r="K36" s="4">
        <f t="shared" si="2"/>
        <v>6.993287405162917</v>
      </c>
      <c r="L36" s="4">
        <f t="shared" si="3"/>
        <v>2.8059707972632824</v>
      </c>
      <c r="M36" s="14">
        <v>5.3568000000000001E-6</v>
      </c>
      <c r="N36" s="4">
        <f t="shared" si="4"/>
        <v>1.2243305456965734</v>
      </c>
      <c r="O36" s="4">
        <f t="shared" si="5"/>
        <v>0.29199311052866944</v>
      </c>
      <c r="P36" s="4">
        <v>0.48419000000000001</v>
      </c>
      <c r="Q36" s="13" t="s">
        <v>5173</v>
      </c>
      <c r="R36" s="122"/>
      <c r="S36" s="123"/>
      <c r="T36" s="72" t="s">
        <v>919</v>
      </c>
    </row>
    <row r="37" spans="1:20">
      <c r="A37" s="4" t="s">
        <v>4640</v>
      </c>
      <c r="B37" s="4" t="s">
        <v>5486</v>
      </c>
      <c r="C37" s="4" t="s">
        <v>4578</v>
      </c>
      <c r="D37" s="4">
        <v>-2.8443518908653398</v>
      </c>
      <c r="E37" s="80">
        <v>10853.604653979401</v>
      </c>
      <c r="F37" s="80">
        <v>59179.124042281001</v>
      </c>
      <c r="G37" s="80">
        <v>87398.169116380406</v>
      </c>
      <c r="H37" s="15">
        <f t="shared" si="0"/>
        <v>5.4524856882992667</v>
      </c>
      <c r="I37" s="15">
        <f t="shared" si="1"/>
        <v>2.4469140780807401</v>
      </c>
      <c r="J37" s="4">
        <v>1.7420000000000001E-2</v>
      </c>
      <c r="K37" s="4">
        <f t="shared" si="2"/>
        <v>8.0524555576415313</v>
      </c>
      <c r="L37" s="4">
        <f t="shared" si="3"/>
        <v>3.0094287932427251</v>
      </c>
      <c r="M37" s="14">
        <v>3.2400999999999997E-5</v>
      </c>
      <c r="N37" s="4">
        <f t="shared" si="4"/>
        <v>1.4768412093078309</v>
      </c>
      <c r="O37" s="4">
        <f t="shared" si="5"/>
        <v>0.56251471516198515</v>
      </c>
      <c r="P37" s="4">
        <v>0.19009999999999999</v>
      </c>
      <c r="Q37" s="13" t="s">
        <v>5173</v>
      </c>
      <c r="R37" s="122"/>
      <c r="S37" s="123"/>
      <c r="T37" s="72"/>
    </row>
    <row r="38" spans="1:20">
      <c r="A38" s="4" t="s">
        <v>4579</v>
      </c>
      <c r="B38" s="4" t="s">
        <v>5483</v>
      </c>
      <c r="C38" s="4" t="s">
        <v>4522</v>
      </c>
      <c r="D38" s="4">
        <v>-3.1060754747852202</v>
      </c>
      <c r="E38" s="80">
        <v>24606.586773657898</v>
      </c>
      <c r="F38" s="80">
        <v>132458.97870553701</v>
      </c>
      <c r="G38" s="80">
        <v>135432.605124797</v>
      </c>
      <c r="H38" s="15">
        <f t="shared" si="0"/>
        <v>5.3830699854454576</v>
      </c>
      <c r="I38" s="15">
        <f t="shared" si="1"/>
        <v>2.4284291819983901</v>
      </c>
      <c r="J38" s="4">
        <v>1.1129999999999999E-2</v>
      </c>
      <c r="K38" s="4">
        <f t="shared" si="2"/>
        <v>5.503916750850701</v>
      </c>
      <c r="L38" s="4">
        <f t="shared" si="3"/>
        <v>2.4604586488112403</v>
      </c>
      <c r="M38" s="14">
        <v>6.6385000000000001E-6</v>
      </c>
      <c r="N38" s="4">
        <f t="shared" si="4"/>
        <v>1.0224494137605462</v>
      </c>
      <c r="O38" s="4">
        <f t="shared" si="5"/>
        <v>3.202946681285028E-2</v>
      </c>
      <c r="P38" s="4">
        <v>0.93757999999999997</v>
      </c>
      <c r="Q38" s="13" t="s">
        <v>5173</v>
      </c>
      <c r="R38" s="122"/>
      <c r="S38" s="123"/>
      <c r="T38" s="72" t="s">
        <v>962</v>
      </c>
    </row>
    <row r="39" spans="1:20">
      <c r="A39" s="4" t="s">
        <v>4523</v>
      </c>
      <c r="B39" s="4" t="s">
        <v>5483</v>
      </c>
      <c r="C39" s="4" t="s">
        <v>4701</v>
      </c>
      <c r="D39" s="4">
        <v>-2.8094719751531998</v>
      </c>
      <c r="E39" s="80">
        <v>50411.988281157901</v>
      </c>
      <c r="F39" s="80">
        <v>268116.64751224697</v>
      </c>
      <c r="G39" s="80">
        <v>284510.429859442</v>
      </c>
      <c r="H39" s="15">
        <f t="shared" si="0"/>
        <v>5.3185096770416189</v>
      </c>
      <c r="I39" s="15">
        <f t="shared" si="1"/>
        <v>2.4110220384416641</v>
      </c>
      <c r="J39" s="4">
        <v>1.8489999999999999E-2</v>
      </c>
      <c r="K39" s="4">
        <f t="shared" si="2"/>
        <v>5.6437057842803089</v>
      </c>
      <c r="L39" s="4">
        <f t="shared" si="3"/>
        <v>2.4966427798161921</v>
      </c>
      <c r="M39" s="4">
        <v>2.2300000000000002E-3</v>
      </c>
      <c r="N39" s="4">
        <f t="shared" si="4"/>
        <v>1.0611442165166047</v>
      </c>
      <c r="O39" s="4">
        <f t="shared" si="5"/>
        <v>8.5620741374528464E-2</v>
      </c>
      <c r="P39" s="4">
        <v>0.86836999999999998</v>
      </c>
      <c r="Q39" s="13" t="s">
        <v>5173</v>
      </c>
      <c r="R39" s="122"/>
      <c r="S39" s="123"/>
      <c r="T39" s="72" t="s">
        <v>882</v>
      </c>
    </row>
    <row r="40" spans="1:20">
      <c r="A40" s="4" t="s">
        <v>4580</v>
      </c>
      <c r="B40" s="4" t="s">
        <v>5486</v>
      </c>
      <c r="C40" s="4" t="s">
        <v>4581</v>
      </c>
      <c r="D40" s="4">
        <v>-2.4104502946483399</v>
      </c>
      <c r="E40" s="80">
        <v>1274.00254192328</v>
      </c>
      <c r="F40" s="80">
        <v>6685.4231990607104</v>
      </c>
      <c r="G40" s="80">
        <v>4432.2425586148202</v>
      </c>
      <c r="H40" s="15">
        <f t="shared" si="0"/>
        <v>5.2475744585000239</v>
      </c>
      <c r="I40" s="15">
        <f t="shared" si="1"/>
        <v>2.3916507322457057</v>
      </c>
      <c r="J40" s="4">
        <v>3.6659999999999998E-2</v>
      </c>
      <c r="K40" s="4">
        <f t="shared" si="2"/>
        <v>3.478990357369105</v>
      </c>
      <c r="L40" s="4">
        <f t="shared" si="3"/>
        <v>1.7986686802814444</v>
      </c>
      <c r="M40" s="4">
        <v>3.98E-3</v>
      </c>
      <c r="N40" s="4">
        <f t="shared" si="4"/>
        <v>0.66297112787677259</v>
      </c>
      <c r="O40" s="4">
        <f t="shared" si="5"/>
        <v>-0.59298205196426124</v>
      </c>
      <c r="P40" s="4">
        <v>0.36662</v>
      </c>
      <c r="Q40" s="13" t="s">
        <v>5173</v>
      </c>
      <c r="R40" s="122"/>
      <c r="S40" s="123"/>
      <c r="T40" s="72" t="s">
        <v>905</v>
      </c>
    </row>
    <row r="41" spans="1:20">
      <c r="A41" s="4" t="s">
        <v>4526</v>
      </c>
      <c r="B41" s="4" t="s">
        <v>5480</v>
      </c>
      <c r="C41" s="4" t="s">
        <v>4527</v>
      </c>
      <c r="D41" s="4">
        <v>-3.3445077738133202</v>
      </c>
      <c r="E41" s="80">
        <v>21674.2782590153</v>
      </c>
      <c r="F41" s="80">
        <v>109737.96695838201</v>
      </c>
      <c r="G41" s="80">
        <v>142205.76470460999</v>
      </c>
      <c r="H41" s="15">
        <f t="shared" si="0"/>
        <v>5.0630505729867652</v>
      </c>
      <c r="I41" s="15">
        <f t="shared" si="1"/>
        <v>2.3400068948803163</v>
      </c>
      <c r="J41" s="4">
        <v>7.43E-3</v>
      </c>
      <c r="K41" s="4">
        <f t="shared" si="2"/>
        <v>6.5610380657293748</v>
      </c>
      <c r="L41" s="4">
        <f t="shared" si="3"/>
        <v>2.7139240913372626</v>
      </c>
      <c r="M41" s="4">
        <v>1.2E-4</v>
      </c>
      <c r="N41" s="4">
        <f t="shared" si="4"/>
        <v>1.2958665869811616</v>
      </c>
      <c r="O41" s="4">
        <f t="shared" si="5"/>
        <v>0.3739171964569461</v>
      </c>
      <c r="P41" s="4">
        <v>0.33804000000000001</v>
      </c>
      <c r="Q41" s="13" t="s">
        <v>5173</v>
      </c>
      <c r="R41" s="122"/>
      <c r="S41" s="123"/>
      <c r="T41" s="72" t="s">
        <v>941</v>
      </c>
    </row>
    <row r="42" spans="1:20">
      <c r="A42" s="4" t="s">
        <v>4463</v>
      </c>
      <c r="B42" s="4" t="s">
        <v>5480</v>
      </c>
      <c r="C42" s="4" t="s">
        <v>4464</v>
      </c>
      <c r="D42" s="4">
        <v>-3.5279192685684899</v>
      </c>
      <c r="E42" s="80">
        <v>67038.790737307703</v>
      </c>
      <c r="F42" s="80">
        <v>335420.66563502903</v>
      </c>
      <c r="G42" s="80">
        <v>452854.79403220501</v>
      </c>
      <c r="H42" s="15">
        <f t="shared" si="0"/>
        <v>5.0033818024758068</v>
      </c>
      <c r="I42" s="15">
        <f t="shared" si="1"/>
        <v>2.3229035469781292</v>
      </c>
      <c r="J42" s="4">
        <v>5.47E-3</v>
      </c>
      <c r="K42" s="4">
        <f t="shared" si="2"/>
        <v>6.7551157926866834</v>
      </c>
      <c r="L42" s="4">
        <f t="shared" si="3"/>
        <v>2.7559804996920509</v>
      </c>
      <c r="M42" s="14">
        <v>1.7580000000000001E-5</v>
      </c>
      <c r="N42" s="4">
        <f t="shared" si="4"/>
        <v>1.350109997470925</v>
      </c>
      <c r="O42" s="4">
        <f t="shared" si="5"/>
        <v>0.43307695271392183</v>
      </c>
      <c r="P42" s="4">
        <v>0.22667999999999999</v>
      </c>
      <c r="Q42" s="13" t="s">
        <v>5173</v>
      </c>
      <c r="R42" s="122"/>
      <c r="S42" s="123"/>
      <c r="T42" s="72" t="s">
        <v>917</v>
      </c>
    </row>
    <row r="43" spans="1:20">
      <c r="A43" s="4" t="s">
        <v>4465</v>
      </c>
      <c r="B43" s="4" t="s">
        <v>5486</v>
      </c>
      <c r="C43" s="4" t="s">
        <v>4655</v>
      </c>
      <c r="D43" s="4">
        <v>-4.2799367774412804</v>
      </c>
      <c r="E43" s="80">
        <v>24497.8982721865</v>
      </c>
      <c r="F43" s="80">
        <v>121691.004326087</v>
      </c>
      <c r="G43" s="80">
        <v>151531.90726663501</v>
      </c>
      <c r="H43" s="15">
        <f t="shared" si="0"/>
        <v>4.9674058963763414</v>
      </c>
      <c r="I43" s="15">
        <f t="shared" si="1"/>
        <v>2.3124926370034542</v>
      </c>
      <c r="J43" s="4">
        <v>1.6100000000000001E-3</v>
      </c>
      <c r="K43" s="4">
        <f t="shared" si="2"/>
        <v>6.1855064292872664</v>
      </c>
      <c r="L43" s="4">
        <f t="shared" si="3"/>
        <v>2.6288917185825893</v>
      </c>
      <c r="M43" s="4">
        <v>1.435E-2</v>
      </c>
      <c r="N43" s="4">
        <f t="shared" si="4"/>
        <v>1.245218642953964</v>
      </c>
      <c r="O43" s="4">
        <f t="shared" si="5"/>
        <v>0.31639908157913527</v>
      </c>
      <c r="P43" s="4">
        <v>0.55227999999999999</v>
      </c>
      <c r="Q43" s="13" t="s">
        <v>5173</v>
      </c>
      <c r="R43" s="122"/>
      <c r="S43" s="123"/>
      <c r="T43" s="72" t="s">
        <v>890</v>
      </c>
    </row>
    <row r="44" spans="1:20">
      <c r="A44" s="4" t="s">
        <v>4656</v>
      </c>
      <c r="B44" s="4" t="s">
        <v>5486</v>
      </c>
      <c r="C44" s="4" t="s">
        <v>4719</v>
      </c>
      <c r="D44" s="4">
        <v>-8.4005429028352303</v>
      </c>
      <c r="E44" s="80">
        <v>3250.2915182325701</v>
      </c>
      <c r="F44" s="80">
        <v>15688.1839450727</v>
      </c>
      <c r="G44" s="80">
        <v>11072.3119821685</v>
      </c>
      <c r="H44" s="15">
        <f t="shared" si="0"/>
        <v>4.8267005765696842</v>
      </c>
      <c r="I44" s="15">
        <f t="shared" si="1"/>
        <v>2.2710373322524635</v>
      </c>
      <c r="J44" s="14">
        <v>7.6564000000000001E-6</v>
      </c>
      <c r="K44" s="4">
        <f t="shared" si="2"/>
        <v>3.4065596639741886</v>
      </c>
      <c r="L44" s="4">
        <f t="shared" si="3"/>
        <v>1.7683154749784578</v>
      </c>
      <c r="M44" s="4">
        <v>1.4400000000000001E-3</v>
      </c>
      <c r="N44" s="4">
        <f t="shared" si="4"/>
        <v>0.70577397746831361</v>
      </c>
      <c r="O44" s="4">
        <f t="shared" si="5"/>
        <v>-0.50272185727400609</v>
      </c>
      <c r="P44" s="4">
        <v>6.9370000000000001E-2</v>
      </c>
      <c r="Q44" s="13" t="s">
        <v>5173</v>
      </c>
      <c r="R44" s="122"/>
      <c r="S44" s="123"/>
      <c r="T44" s="72" t="s">
        <v>885</v>
      </c>
    </row>
    <row r="45" spans="1:20">
      <c r="A45" s="4" t="s">
        <v>4720</v>
      </c>
      <c r="B45" s="4" t="s">
        <v>5480</v>
      </c>
      <c r="C45" s="4" t="s">
        <v>4721</v>
      </c>
      <c r="D45" s="4">
        <v>-3.6682115053654898</v>
      </c>
      <c r="E45" s="80">
        <v>177362.68202060499</v>
      </c>
      <c r="F45" s="80">
        <v>847456.12148781598</v>
      </c>
      <c r="G45" s="80">
        <v>629602.33757175598</v>
      </c>
      <c r="H45" s="15">
        <f t="shared" si="0"/>
        <v>4.7780971274969968</v>
      </c>
      <c r="I45" s="15">
        <f t="shared" si="1"/>
        <v>2.2564361806954656</v>
      </c>
      <c r="J45" s="4">
        <v>4.3299999999999996E-3</v>
      </c>
      <c r="K45" s="4">
        <f t="shared" si="2"/>
        <v>3.5498016290631664</v>
      </c>
      <c r="L45" s="4">
        <f t="shared" si="3"/>
        <v>1.8277384058108086</v>
      </c>
      <c r="M45" s="14">
        <v>5.1361E-7</v>
      </c>
      <c r="N45" s="4">
        <f t="shared" si="4"/>
        <v>0.74293207826077146</v>
      </c>
      <c r="O45" s="4">
        <f t="shared" si="5"/>
        <v>-0.42869777488465738</v>
      </c>
      <c r="P45" s="4">
        <v>0.26996999999999999</v>
      </c>
      <c r="Q45" s="13" t="s">
        <v>5173</v>
      </c>
      <c r="R45" s="122"/>
      <c r="S45" s="123"/>
      <c r="T45" s="72" t="s">
        <v>1130</v>
      </c>
    </row>
    <row r="46" spans="1:20">
      <c r="A46" s="4" t="s">
        <v>4722</v>
      </c>
      <c r="B46" s="4" t="s">
        <v>5486</v>
      </c>
      <c r="C46" s="4" t="s">
        <v>4660</v>
      </c>
      <c r="D46" s="4">
        <v>-2.9928212146015198</v>
      </c>
      <c r="E46" s="80">
        <v>23074.240294305899</v>
      </c>
      <c r="F46" s="80">
        <v>108717.97228723</v>
      </c>
      <c r="G46" s="80">
        <v>350798.39500274899</v>
      </c>
      <c r="H46" s="15">
        <f t="shared" si="0"/>
        <v>4.7116598813465016</v>
      </c>
      <c r="I46" s="15">
        <f t="shared" si="1"/>
        <v>2.2362353996936672</v>
      </c>
      <c r="J46" s="4">
        <v>1.3509999999999999E-2</v>
      </c>
      <c r="K46" s="4">
        <f t="shared" si="2"/>
        <v>15.203031195324623</v>
      </c>
      <c r="L46" s="4">
        <f t="shared" si="3"/>
        <v>3.9262870931929528</v>
      </c>
      <c r="M46" s="4">
        <v>0.13050999999999999</v>
      </c>
      <c r="N46" s="4">
        <f t="shared" si="4"/>
        <v>3.226682650739189</v>
      </c>
      <c r="O46" s="4">
        <f t="shared" si="5"/>
        <v>1.6900516934992851</v>
      </c>
      <c r="P46" s="4">
        <v>0.25608999999999998</v>
      </c>
      <c r="Q46" s="13" t="s">
        <v>5173</v>
      </c>
      <c r="R46" s="122"/>
      <c r="S46" s="123"/>
      <c r="T46" s="72" t="s">
        <v>876</v>
      </c>
    </row>
    <row r="47" spans="1:20">
      <c r="A47" s="4" t="s">
        <v>4661</v>
      </c>
      <c r="B47" s="4" t="s">
        <v>5483</v>
      </c>
      <c r="C47" s="4" t="s">
        <v>4726</v>
      </c>
      <c r="D47" s="4">
        <v>-5.6843562486126498</v>
      </c>
      <c r="E47" s="80">
        <v>56081.522130456397</v>
      </c>
      <c r="F47" s="80">
        <v>263994.64979974797</v>
      </c>
      <c r="G47" s="80">
        <v>299127.06628885597</v>
      </c>
      <c r="H47" s="15">
        <f t="shared" si="0"/>
        <v>4.7073374575255942</v>
      </c>
      <c r="I47" s="15">
        <f t="shared" si="1"/>
        <v>2.234911280018411</v>
      </c>
      <c r="J47" s="4">
        <v>2.0000000000000001E-4</v>
      </c>
      <c r="K47" s="4">
        <f t="shared" si="2"/>
        <v>5.3337900778268628</v>
      </c>
      <c r="L47" s="4">
        <f t="shared" si="3"/>
        <v>2.415161045804139</v>
      </c>
      <c r="M47" s="4">
        <v>1.09E-3</v>
      </c>
      <c r="N47" s="4">
        <f t="shared" si="4"/>
        <v>1.133080032173976</v>
      </c>
      <c r="O47" s="4">
        <f t="shared" si="5"/>
        <v>0.1802497657857281</v>
      </c>
      <c r="P47" s="4">
        <v>0.59958</v>
      </c>
      <c r="Q47" s="13" t="s">
        <v>5173</v>
      </c>
      <c r="R47" s="122"/>
      <c r="S47" s="123"/>
      <c r="T47" s="72" t="s">
        <v>864</v>
      </c>
    </row>
    <row r="48" spans="1:20">
      <c r="A48" s="4" t="s">
        <v>4727</v>
      </c>
      <c r="B48" s="4" t="s">
        <v>5486</v>
      </c>
      <c r="C48" s="4" t="s">
        <v>4663</v>
      </c>
      <c r="D48" s="4">
        <v>-3.6804970215894199</v>
      </c>
      <c r="E48" s="80">
        <v>19656.129659538299</v>
      </c>
      <c r="F48" s="80">
        <v>92211.609700852307</v>
      </c>
      <c r="G48" s="80">
        <v>47041.759979204297</v>
      </c>
      <c r="H48" s="15">
        <f t="shared" si="0"/>
        <v>4.6912393893426456</v>
      </c>
      <c r="I48" s="15">
        <f t="shared" si="1"/>
        <v>2.2299691220245759</v>
      </c>
      <c r="J48" s="4">
        <v>4.2399999999999998E-3</v>
      </c>
      <c r="K48" s="4">
        <f t="shared" si="2"/>
        <v>2.3932361453658246</v>
      </c>
      <c r="L48" s="4">
        <f t="shared" si="3"/>
        <v>1.2589627574863498</v>
      </c>
      <c r="M48" s="4">
        <v>0.10024</v>
      </c>
      <c r="N48" s="4">
        <f t="shared" si="4"/>
        <v>0.51015007906070087</v>
      </c>
      <c r="O48" s="4">
        <f t="shared" si="5"/>
        <v>-0.97100636453822609</v>
      </c>
      <c r="P48" s="4">
        <v>9.8989999999999995E-2</v>
      </c>
      <c r="Q48" s="13" t="s">
        <v>5173</v>
      </c>
      <c r="R48" s="122"/>
      <c r="S48" s="123"/>
      <c r="T48" s="72" t="s">
        <v>906</v>
      </c>
    </row>
    <row r="49" spans="1:20">
      <c r="A49" s="4" t="s">
        <v>4664</v>
      </c>
      <c r="B49" s="4" t="s">
        <v>5486</v>
      </c>
      <c r="C49" s="4" t="s">
        <v>4665</v>
      </c>
      <c r="D49" s="4">
        <v>-2.7698400740693501</v>
      </c>
      <c r="E49" s="80">
        <v>6810.5332483171896</v>
      </c>
      <c r="F49" s="80">
        <v>31057.486687507</v>
      </c>
      <c r="G49" s="80">
        <v>67135.916553354298</v>
      </c>
      <c r="H49" s="15">
        <f t="shared" si="0"/>
        <v>4.5602136506977589</v>
      </c>
      <c r="I49" s="15">
        <f t="shared" si="1"/>
        <v>2.1891014177192964</v>
      </c>
      <c r="J49" s="4">
        <v>1.9789999999999999E-2</v>
      </c>
      <c r="K49" s="4">
        <f t="shared" si="2"/>
        <v>9.8576593205741805</v>
      </c>
      <c r="L49" s="4">
        <f t="shared" si="3"/>
        <v>3.3012451225174528</v>
      </c>
      <c r="M49" s="4">
        <v>5.9199999999999999E-3</v>
      </c>
      <c r="N49" s="4">
        <f t="shared" si="4"/>
        <v>2.161666113837859</v>
      </c>
      <c r="O49" s="4">
        <f t="shared" si="5"/>
        <v>1.1121437047981557</v>
      </c>
      <c r="P49" s="4">
        <v>8.3290000000000003E-2</v>
      </c>
      <c r="Q49" s="13" t="s">
        <v>5173</v>
      </c>
      <c r="R49" s="122"/>
      <c r="S49" s="123"/>
      <c r="T49" s="72"/>
    </row>
    <row r="50" spans="1:20">
      <c r="A50" s="4" t="s">
        <v>4666</v>
      </c>
      <c r="B50" s="4" t="s">
        <v>5480</v>
      </c>
      <c r="C50" s="4" t="s">
        <v>4601</v>
      </c>
      <c r="D50" s="4">
        <v>-2.8793414474971599</v>
      </c>
      <c r="E50" s="80">
        <v>123395.76024810701</v>
      </c>
      <c r="F50" s="80">
        <v>546456.152927708</v>
      </c>
      <c r="G50" s="80">
        <v>683785.826223123</v>
      </c>
      <c r="H50" s="15">
        <f t="shared" si="0"/>
        <v>4.4284840243211763</v>
      </c>
      <c r="I50" s="15">
        <f t="shared" si="1"/>
        <v>2.1468129143789687</v>
      </c>
      <c r="J50" s="4">
        <v>1.6400000000000001E-2</v>
      </c>
      <c r="K50" s="4">
        <f t="shared" si="2"/>
        <v>5.5414045413575126</v>
      </c>
      <c r="L50" s="4">
        <f t="shared" si="3"/>
        <v>2.4702516925254128</v>
      </c>
      <c r="M50" s="14">
        <v>6.0379999999999996E-6</v>
      </c>
      <c r="N50" s="4">
        <f t="shared" si="4"/>
        <v>1.2513095928367792</v>
      </c>
      <c r="O50" s="4">
        <f t="shared" si="5"/>
        <v>0.32343877814644406</v>
      </c>
      <c r="P50" s="4">
        <v>0.38585999999999998</v>
      </c>
      <c r="Q50" s="13" t="s">
        <v>5173</v>
      </c>
      <c r="R50" s="122"/>
      <c r="S50" s="123"/>
      <c r="T50" s="72" t="s">
        <v>904</v>
      </c>
    </row>
    <row r="51" spans="1:20">
      <c r="A51" s="4" t="s">
        <v>4602</v>
      </c>
      <c r="B51" s="4" t="s">
        <v>5480</v>
      </c>
      <c r="C51" s="4" t="s">
        <v>4603</v>
      </c>
      <c r="D51" s="4">
        <v>-8.2669825325048407</v>
      </c>
      <c r="E51" s="80">
        <v>735868.10553850303</v>
      </c>
      <c r="F51" s="80">
        <v>3244862.5544012799</v>
      </c>
      <c r="G51" s="80">
        <v>3132230.9940436198</v>
      </c>
      <c r="H51" s="15">
        <f t="shared" si="0"/>
        <v>4.4095708592054175</v>
      </c>
      <c r="I51" s="15">
        <f t="shared" si="1"/>
        <v>2.140638259088544</v>
      </c>
      <c r="J51" s="14">
        <v>8.8224000000000004E-6</v>
      </c>
      <c r="K51" s="4">
        <f t="shared" si="2"/>
        <v>4.2565114189199376</v>
      </c>
      <c r="L51" s="4">
        <f t="shared" si="3"/>
        <v>2.0896715007482398</v>
      </c>
      <c r="M51" s="4">
        <v>3.0100000000000001E-3</v>
      </c>
      <c r="N51" s="4">
        <f t="shared" si="4"/>
        <v>0.96528926619560873</v>
      </c>
      <c r="O51" s="4">
        <f t="shared" si="5"/>
        <v>-5.0966758340304681E-2</v>
      </c>
      <c r="P51" s="4">
        <v>0.87282999999999999</v>
      </c>
      <c r="Q51" s="13" t="s">
        <v>5173</v>
      </c>
      <c r="R51" s="122"/>
      <c r="S51" s="123"/>
      <c r="T51" s="72" t="s">
        <v>850</v>
      </c>
    </row>
    <row r="52" spans="1:20">
      <c r="A52" s="4" t="s">
        <v>4604</v>
      </c>
      <c r="B52" s="4" t="s">
        <v>5480</v>
      </c>
      <c r="C52" s="4" t="s">
        <v>4552</v>
      </c>
      <c r="D52" s="4">
        <v>-2.9876488664549798</v>
      </c>
      <c r="E52" s="80">
        <v>9787.2174510077493</v>
      </c>
      <c r="F52" s="80">
        <v>42449.675042533599</v>
      </c>
      <c r="G52" s="80">
        <v>36837.118261539501</v>
      </c>
      <c r="H52" s="15">
        <f t="shared" si="0"/>
        <v>4.3372567591376781</v>
      </c>
      <c r="I52" s="15">
        <f t="shared" si="1"/>
        <v>2.1167828511258735</v>
      </c>
      <c r="J52" s="4">
        <v>1.363E-2</v>
      </c>
      <c r="K52" s="4">
        <f t="shared" si="2"/>
        <v>3.7637988985057786</v>
      </c>
      <c r="L52" s="4">
        <f t="shared" si="3"/>
        <v>1.9121895462707192</v>
      </c>
      <c r="M52" s="4">
        <v>1.6000000000000001E-4</v>
      </c>
      <c r="N52" s="4">
        <f t="shared" si="4"/>
        <v>0.86778328042863828</v>
      </c>
      <c r="O52" s="4">
        <f t="shared" si="5"/>
        <v>-0.20459330485515426</v>
      </c>
      <c r="P52" s="4">
        <v>0.64544000000000001</v>
      </c>
      <c r="Q52" s="13" t="s">
        <v>5173</v>
      </c>
      <c r="R52" s="122"/>
      <c r="S52" s="123"/>
      <c r="T52" s="72" t="s">
        <v>917</v>
      </c>
    </row>
    <row r="53" spans="1:20">
      <c r="A53" s="4" t="s">
        <v>4490</v>
      </c>
      <c r="B53" s="4" t="s">
        <v>5480</v>
      </c>
      <c r="C53" s="4" t="s">
        <v>4554</v>
      </c>
      <c r="D53" s="4">
        <v>-4.9803679906148597</v>
      </c>
      <c r="E53" s="80">
        <v>10260.7290846216</v>
      </c>
      <c r="F53" s="80">
        <v>42752.234596656301</v>
      </c>
      <c r="G53" s="80">
        <v>66766.746461860501</v>
      </c>
      <c r="H53" s="15">
        <f t="shared" si="0"/>
        <v>4.166588382177614</v>
      </c>
      <c r="I53" s="15">
        <f t="shared" si="1"/>
        <v>2.0588665830443378</v>
      </c>
      <c r="J53" s="4">
        <v>5.5000000000000003E-4</v>
      </c>
      <c r="K53" s="4">
        <f t="shared" si="2"/>
        <v>6.5070177675705345</v>
      </c>
      <c r="L53" s="4">
        <f t="shared" si="3"/>
        <v>2.7019964930506766</v>
      </c>
      <c r="M53" s="4">
        <v>6.1210000000000001E-2</v>
      </c>
      <c r="N53" s="4">
        <f t="shared" si="4"/>
        <v>1.5617136061253369</v>
      </c>
      <c r="O53" s="4">
        <f t="shared" si="5"/>
        <v>0.64312991000633901</v>
      </c>
      <c r="P53" s="4">
        <v>0.40368999999999999</v>
      </c>
      <c r="Q53" s="13" t="s">
        <v>5173</v>
      </c>
      <c r="R53" s="122"/>
      <c r="S53" s="123"/>
      <c r="T53" s="72" t="s">
        <v>972</v>
      </c>
    </row>
    <row r="54" spans="1:20">
      <c r="A54" s="4" t="s">
        <v>4493</v>
      </c>
      <c r="B54" s="4" t="s">
        <v>5486</v>
      </c>
      <c r="C54" s="4" t="s">
        <v>4494</v>
      </c>
      <c r="D54" s="4">
        <v>-2.9844208843631699</v>
      </c>
      <c r="E54" s="80">
        <v>6695.8741712512501</v>
      </c>
      <c r="F54" s="80">
        <v>26944.4270455148</v>
      </c>
      <c r="G54" s="80">
        <v>28700.919420867001</v>
      </c>
      <c r="H54" s="15">
        <f t="shared" si="0"/>
        <v>4.0240342569758489</v>
      </c>
      <c r="I54" s="15">
        <f t="shared" si="1"/>
        <v>2.0086425869920492</v>
      </c>
      <c r="J54" s="4">
        <v>1.37E-2</v>
      </c>
      <c r="K54" s="4">
        <f t="shared" si="2"/>
        <v>4.2863588363255776</v>
      </c>
      <c r="L54" s="4">
        <f t="shared" si="3"/>
        <v>2.099752631563061</v>
      </c>
      <c r="M54" s="14">
        <v>8.0572000000000002E-8</v>
      </c>
      <c r="N54" s="4">
        <f t="shared" si="4"/>
        <v>1.0651894498400398</v>
      </c>
      <c r="O54" s="4">
        <f t="shared" si="5"/>
        <v>9.1110044571011475E-2</v>
      </c>
      <c r="P54" s="4">
        <v>0.80354000000000003</v>
      </c>
      <c r="Q54" s="13" t="s">
        <v>5173</v>
      </c>
      <c r="R54" s="122"/>
      <c r="S54" s="123"/>
      <c r="T54" s="72"/>
    </row>
    <row r="55" spans="1:20">
      <c r="A55" s="4" t="s">
        <v>4495</v>
      </c>
      <c r="B55" s="4" t="s">
        <v>5486</v>
      </c>
      <c r="C55" s="4" t="s">
        <v>4434</v>
      </c>
      <c r="D55" s="4">
        <v>-5.5315785692272996</v>
      </c>
      <c r="E55" s="80">
        <v>71262.040958402402</v>
      </c>
      <c r="F55" s="80">
        <v>283722.309367535</v>
      </c>
      <c r="G55" s="80">
        <v>217881.556364894</v>
      </c>
      <c r="H55" s="15">
        <f t="shared" si="0"/>
        <v>3.9813946604918522</v>
      </c>
      <c r="I55" s="15">
        <f t="shared" si="1"/>
        <v>1.9932738873834257</v>
      </c>
      <c r="J55" s="4">
        <v>2.5000000000000001E-4</v>
      </c>
      <c r="K55" s="4">
        <f t="shared" si="2"/>
        <v>3.0574700560720314</v>
      </c>
      <c r="L55" s="4">
        <f t="shared" si="3"/>
        <v>1.6123383695072235</v>
      </c>
      <c r="M55" s="14">
        <v>2.5018999999999998E-9</v>
      </c>
      <c r="N55" s="4">
        <f t="shared" si="4"/>
        <v>0.76793945760059834</v>
      </c>
      <c r="O55" s="4">
        <f t="shared" si="5"/>
        <v>-0.380935517876202</v>
      </c>
      <c r="P55" s="4">
        <v>0.12185</v>
      </c>
      <c r="Q55" s="13" t="s">
        <v>5173</v>
      </c>
      <c r="R55" s="122"/>
      <c r="S55" s="123"/>
      <c r="T55" s="72" t="s">
        <v>917</v>
      </c>
    </row>
    <row r="56" spans="1:20">
      <c r="A56" s="4" t="s">
        <v>4498</v>
      </c>
      <c r="B56" s="4" t="s">
        <v>5486</v>
      </c>
      <c r="C56" s="4" t="s">
        <v>4435</v>
      </c>
      <c r="D56" s="4">
        <v>-4.0108918609391404</v>
      </c>
      <c r="E56" s="80">
        <v>133567.42757873499</v>
      </c>
      <c r="F56" s="80">
        <v>522342.18845632998</v>
      </c>
      <c r="G56" s="80">
        <v>542373.10195576097</v>
      </c>
      <c r="H56" s="15">
        <f t="shared" si="0"/>
        <v>3.9107003700316159</v>
      </c>
      <c r="I56" s="15">
        <f t="shared" si="1"/>
        <v>1.967427003923307</v>
      </c>
      <c r="J56" s="4">
        <v>2.47E-3</v>
      </c>
      <c r="K56" s="4">
        <f t="shared" si="2"/>
        <v>4.060668920467486</v>
      </c>
      <c r="L56" s="4">
        <f t="shared" si="3"/>
        <v>2.0217174044424362</v>
      </c>
      <c r="M56" s="14">
        <v>5.8894999999999998E-5</v>
      </c>
      <c r="N56" s="4">
        <f t="shared" si="4"/>
        <v>1.0383482589423383</v>
      </c>
      <c r="O56" s="4">
        <f t="shared" si="5"/>
        <v>5.4290400519129485E-2</v>
      </c>
      <c r="P56" s="4">
        <v>0.86495</v>
      </c>
      <c r="Q56" s="13" t="s">
        <v>5173</v>
      </c>
      <c r="R56" s="122"/>
      <c r="S56" s="123"/>
      <c r="T56" s="72" t="s">
        <v>827</v>
      </c>
    </row>
    <row r="57" spans="1:20">
      <c r="A57" s="4" t="s">
        <v>4624</v>
      </c>
      <c r="B57" s="4" t="s">
        <v>5486</v>
      </c>
      <c r="C57" s="4" t="s">
        <v>4688</v>
      </c>
      <c r="D57" s="4">
        <v>-2.3165586573923398</v>
      </c>
      <c r="E57" s="80">
        <v>4584.5968971295597</v>
      </c>
      <c r="F57" s="80">
        <v>17632.513327652799</v>
      </c>
      <c r="G57" s="80">
        <v>9140.0977574122808</v>
      </c>
      <c r="H57" s="15">
        <f t="shared" si="0"/>
        <v>3.8460335168600337</v>
      </c>
      <c r="I57" s="15">
        <f t="shared" si="1"/>
        <v>1.9433713353239515</v>
      </c>
      <c r="J57" s="4">
        <v>4.3020000000000003E-2</v>
      </c>
      <c r="K57" s="4">
        <f t="shared" si="2"/>
        <v>1.9936535234177173</v>
      </c>
      <c r="L57" s="4">
        <f t="shared" si="3"/>
        <v>0.99541470588465053</v>
      </c>
      <c r="M57" s="4">
        <v>0.21809999999999999</v>
      </c>
      <c r="N57" s="4">
        <f t="shared" si="4"/>
        <v>0.51836613349260918</v>
      </c>
      <c r="O57" s="4">
        <f t="shared" si="5"/>
        <v>-0.94795662943930092</v>
      </c>
      <c r="P57" s="4">
        <v>0.22736000000000001</v>
      </c>
      <c r="Q57" s="13" t="s">
        <v>5173</v>
      </c>
      <c r="R57" s="122"/>
      <c r="S57" s="123"/>
      <c r="T57" s="72" t="s">
        <v>834</v>
      </c>
    </row>
    <row r="58" spans="1:20">
      <c r="A58" s="4" t="s">
        <v>4689</v>
      </c>
      <c r="B58" s="4" t="s">
        <v>5486</v>
      </c>
      <c r="C58" s="4" t="s">
        <v>4690</v>
      </c>
      <c r="D58" s="4">
        <v>-2.5735348627645398</v>
      </c>
      <c r="E58" s="80">
        <v>51765.852309067101</v>
      </c>
      <c r="F58" s="80">
        <v>191007.58192026601</v>
      </c>
      <c r="G58" s="80">
        <v>199509.44127527199</v>
      </c>
      <c r="H58" s="15">
        <f t="shared" si="0"/>
        <v>3.6898374778002037</v>
      </c>
      <c r="I58" s="15">
        <f t="shared" si="1"/>
        <v>1.8835572728885646</v>
      </c>
      <c r="J58" s="4">
        <v>2.7720000000000002E-2</v>
      </c>
      <c r="K58" s="4">
        <f t="shared" si="2"/>
        <v>3.8540743052795583</v>
      </c>
      <c r="L58" s="4">
        <f t="shared" si="3"/>
        <v>1.9463843865856152</v>
      </c>
      <c r="M58" s="4">
        <v>6.3699999999999998E-3</v>
      </c>
      <c r="N58" s="4">
        <f t="shared" si="4"/>
        <v>1.0445105857554648</v>
      </c>
      <c r="O58" s="4">
        <f t="shared" si="5"/>
        <v>6.2827113697050518E-2</v>
      </c>
      <c r="P58" s="4">
        <v>0.90447999999999995</v>
      </c>
      <c r="Q58" s="13" t="s">
        <v>5173</v>
      </c>
      <c r="R58" s="122"/>
      <c r="S58" s="123"/>
      <c r="T58" s="72" t="s">
        <v>848</v>
      </c>
    </row>
    <row r="59" spans="1:20">
      <c r="A59" s="4" t="s">
        <v>4691</v>
      </c>
      <c r="B59" s="4" t="s">
        <v>5486</v>
      </c>
      <c r="C59" s="4" t="s">
        <v>4692</v>
      </c>
      <c r="D59" s="4">
        <v>-3.1212554226209899</v>
      </c>
      <c r="E59" s="80">
        <v>5583.3360159017902</v>
      </c>
      <c r="F59" s="80">
        <v>20500.612961966999</v>
      </c>
      <c r="G59" s="80">
        <v>14975.468346477301</v>
      </c>
      <c r="H59" s="15">
        <f t="shared" si="0"/>
        <v>3.6717498111486759</v>
      </c>
      <c r="I59" s="15">
        <f t="shared" si="1"/>
        <v>1.8764677585033431</v>
      </c>
      <c r="J59" s="4">
        <v>1.085E-2</v>
      </c>
      <c r="K59" s="4">
        <f t="shared" si="2"/>
        <v>2.6821721465134756</v>
      </c>
      <c r="L59" s="4">
        <f t="shared" si="3"/>
        <v>1.4234018349124837</v>
      </c>
      <c r="M59" s="4">
        <v>1.1E-4</v>
      </c>
      <c r="N59" s="4">
        <f t="shared" si="4"/>
        <v>0.73048880900585667</v>
      </c>
      <c r="O59" s="4">
        <f t="shared" si="5"/>
        <v>-0.4530659235908594</v>
      </c>
      <c r="P59" s="4">
        <v>0.28675</v>
      </c>
      <c r="Q59" s="13" t="s">
        <v>5173</v>
      </c>
      <c r="R59" s="122"/>
      <c r="S59" s="123"/>
      <c r="T59" s="72" t="s">
        <v>902</v>
      </c>
    </row>
    <row r="60" spans="1:20">
      <c r="A60" s="4" t="s">
        <v>4628</v>
      </c>
      <c r="B60" s="4" t="s">
        <v>5486</v>
      </c>
      <c r="C60" s="4" t="s">
        <v>4629</v>
      </c>
      <c r="D60" s="4">
        <v>-2.5340752226288599</v>
      </c>
      <c r="E60" s="80">
        <v>5211.6629221736603</v>
      </c>
      <c r="F60" s="80">
        <v>18124.872384735201</v>
      </c>
      <c r="G60" s="80">
        <v>18232.510133677701</v>
      </c>
      <c r="H60" s="15">
        <f t="shared" si="0"/>
        <v>3.4777522367420781</v>
      </c>
      <c r="I60" s="15">
        <f t="shared" si="1"/>
        <v>1.7981551553138813</v>
      </c>
      <c r="J60" s="4">
        <v>2.9659999999999999E-2</v>
      </c>
      <c r="K60" s="4">
        <f t="shared" si="2"/>
        <v>3.4984054813110124</v>
      </c>
      <c r="L60" s="4">
        <f t="shared" si="3"/>
        <v>1.8066975139519563</v>
      </c>
      <c r="M60" s="4">
        <v>2.7E-4</v>
      </c>
      <c r="N60" s="4">
        <f t="shared" si="4"/>
        <v>1.0059386762376961</v>
      </c>
      <c r="O60" s="4">
        <f t="shared" si="5"/>
        <v>8.5423586380750007E-3</v>
      </c>
      <c r="P60" s="4">
        <v>0.98506000000000005</v>
      </c>
      <c r="Q60" s="13" t="s">
        <v>5173</v>
      </c>
      <c r="R60" s="122"/>
      <c r="S60" s="123"/>
      <c r="T60" s="72" t="s">
        <v>1136</v>
      </c>
    </row>
    <row r="61" spans="1:20">
      <c r="A61" s="4" t="s">
        <v>4630</v>
      </c>
      <c r="B61" s="4" t="s">
        <v>5486</v>
      </c>
      <c r="C61" s="4" t="s">
        <v>4695</v>
      </c>
      <c r="D61" s="4">
        <v>-5.0372658921739601</v>
      </c>
      <c r="E61" s="80">
        <v>4131.46115669759</v>
      </c>
      <c r="F61" s="80">
        <v>14263.317162093699</v>
      </c>
      <c r="G61" s="80">
        <v>406463.65156436199</v>
      </c>
      <c r="H61" s="15">
        <f t="shared" si="0"/>
        <v>3.4523662745736252</v>
      </c>
      <c r="I61" s="15">
        <f t="shared" si="1"/>
        <v>1.7875855336011124</v>
      </c>
      <c r="J61" s="4">
        <v>5.1000000000000004E-4</v>
      </c>
      <c r="K61" s="4">
        <f t="shared" si="2"/>
        <v>98.382542192230474</v>
      </c>
      <c r="L61" s="4">
        <f t="shared" si="3"/>
        <v>6.6203304294844676</v>
      </c>
      <c r="M61" s="4">
        <v>0.13547999999999999</v>
      </c>
      <c r="N61" s="4">
        <f t="shared" si="4"/>
        <v>28.49713337684048</v>
      </c>
      <c r="O61" s="4">
        <f t="shared" si="5"/>
        <v>4.832744895883355</v>
      </c>
      <c r="P61" s="4">
        <v>0.14452999999999999</v>
      </c>
      <c r="Q61" s="13" t="s">
        <v>5173</v>
      </c>
      <c r="R61" s="122"/>
      <c r="S61" s="123"/>
      <c r="T61" s="72" t="s">
        <v>924</v>
      </c>
    </row>
    <row r="62" spans="1:20">
      <c r="A62" s="4" t="s">
        <v>4696</v>
      </c>
      <c r="B62" s="4" t="s">
        <v>5486</v>
      </c>
      <c r="C62" s="4" t="s">
        <v>4633</v>
      </c>
      <c r="D62" s="4">
        <v>-3.09064127285657</v>
      </c>
      <c r="E62" s="80">
        <v>10147.314498740499</v>
      </c>
      <c r="F62" s="80">
        <v>34963.793103945798</v>
      </c>
      <c r="G62" s="80">
        <v>161358.972405862</v>
      </c>
      <c r="H62" s="15">
        <f t="shared" si="0"/>
        <v>3.4456203272585628</v>
      </c>
      <c r="I62" s="15">
        <f t="shared" si="1"/>
        <v>1.7847637398221456</v>
      </c>
      <c r="J62" s="4">
        <v>1.1429999999999999E-2</v>
      </c>
      <c r="K62" s="4">
        <f t="shared" si="2"/>
        <v>15.901642984051607</v>
      </c>
      <c r="L62" s="4">
        <f t="shared" si="3"/>
        <v>3.9911039297357571</v>
      </c>
      <c r="M62" s="4">
        <v>2.844E-2</v>
      </c>
      <c r="N62" s="4">
        <f t="shared" si="4"/>
        <v>4.6150305238950757</v>
      </c>
      <c r="O62" s="4">
        <f t="shared" si="5"/>
        <v>2.2063401899136119</v>
      </c>
      <c r="P62" s="4">
        <v>6.0010000000000001E-2</v>
      </c>
      <c r="Q62" s="13" t="s">
        <v>5173</v>
      </c>
      <c r="R62" s="122"/>
      <c r="S62" s="123"/>
      <c r="T62" s="72" t="s">
        <v>914</v>
      </c>
    </row>
    <row r="63" spans="1:20">
      <c r="A63" s="4" t="s">
        <v>4634</v>
      </c>
      <c r="B63" s="4" t="s">
        <v>5486</v>
      </c>
      <c r="C63" s="4" t="s">
        <v>4635</v>
      </c>
      <c r="D63" s="4">
        <v>-4.6970615460574097</v>
      </c>
      <c r="E63" s="80">
        <v>89072.451734505405</v>
      </c>
      <c r="F63" s="80">
        <v>303060.24778678099</v>
      </c>
      <c r="G63" s="80">
        <v>204586.59558912701</v>
      </c>
      <c r="H63" s="15">
        <f t="shared" si="0"/>
        <v>3.402401549360067</v>
      </c>
      <c r="I63" s="15">
        <f t="shared" si="1"/>
        <v>1.7665534170400976</v>
      </c>
      <c r="J63" s="4">
        <v>8.4999999999999995E-4</v>
      </c>
      <c r="K63" s="4">
        <f t="shared" si="2"/>
        <v>2.2968560043562052</v>
      </c>
      <c r="L63" s="4">
        <f t="shared" si="3"/>
        <v>1.1996604133928057</v>
      </c>
      <c r="M63" s="4">
        <v>2.418E-2</v>
      </c>
      <c r="N63" s="4">
        <f t="shared" si="4"/>
        <v>0.67506905667504291</v>
      </c>
      <c r="O63" s="4">
        <f t="shared" si="5"/>
        <v>-0.56689300364729223</v>
      </c>
      <c r="P63" s="4">
        <v>0.14796000000000001</v>
      </c>
      <c r="Q63" s="13" t="s">
        <v>5173</v>
      </c>
      <c r="R63" s="122"/>
      <c r="S63" s="123"/>
      <c r="T63" s="72" t="s">
        <v>929</v>
      </c>
    </row>
    <row r="64" spans="1:20">
      <c r="A64" s="4" t="s">
        <v>4636</v>
      </c>
      <c r="B64" s="4" t="s">
        <v>5486</v>
      </c>
      <c r="C64" s="4" t="s">
        <v>4574</v>
      </c>
      <c r="D64" s="4">
        <v>-13.4119666102157</v>
      </c>
      <c r="E64" s="80">
        <v>10563.0889899092</v>
      </c>
      <c r="F64" s="80">
        <v>35473.436108209396</v>
      </c>
      <c r="G64" s="80">
        <v>118141.10114164199</v>
      </c>
      <c r="H64" s="15">
        <f t="shared" si="0"/>
        <v>3.3582445572594124</v>
      </c>
      <c r="I64" s="15">
        <f t="shared" si="1"/>
        <v>1.7477072954024904</v>
      </c>
      <c r="J64" s="14">
        <v>1.0195999999999999E-7</v>
      </c>
      <c r="K64" s="4">
        <f t="shared" si="2"/>
        <v>11.184332656337636</v>
      </c>
      <c r="L64" s="4">
        <f t="shared" si="3"/>
        <v>3.4834072715244537</v>
      </c>
      <c r="M64" s="4">
        <v>4.0009999999999997E-2</v>
      </c>
      <c r="N64" s="4">
        <f t="shared" si="4"/>
        <v>3.330410417002184</v>
      </c>
      <c r="O64" s="4">
        <f t="shared" si="5"/>
        <v>1.7356999761219629</v>
      </c>
      <c r="P64" s="4">
        <v>9.9959999999999993E-2</v>
      </c>
      <c r="Q64" s="13" t="s">
        <v>5173</v>
      </c>
      <c r="R64" s="122"/>
      <c r="S64" s="123"/>
      <c r="T64" s="72" t="s">
        <v>1042</v>
      </c>
    </row>
    <row r="65" spans="1:20">
      <c r="A65" s="4" t="s">
        <v>4575</v>
      </c>
      <c r="B65" s="4" t="s">
        <v>5480</v>
      </c>
      <c r="C65" s="4" t="s">
        <v>4576</v>
      </c>
      <c r="D65" s="4">
        <v>-3.14042315767071</v>
      </c>
      <c r="E65" s="80">
        <v>5375.1961796808801</v>
      </c>
      <c r="F65" s="80">
        <v>18034.834724456901</v>
      </c>
      <c r="G65" s="80">
        <v>307425.38394545199</v>
      </c>
      <c r="H65" s="15">
        <f t="shared" si="0"/>
        <v>3.3551956285114808</v>
      </c>
      <c r="I65" s="15">
        <f t="shared" si="1"/>
        <v>1.746396886859221</v>
      </c>
      <c r="J65" s="4">
        <v>1.0500000000000001E-2</v>
      </c>
      <c r="K65" s="4">
        <f t="shared" si="2"/>
        <v>57.193332795474554</v>
      </c>
      <c r="L65" s="4">
        <f t="shared" si="3"/>
        <v>5.8377750722489461</v>
      </c>
      <c r="M65" s="4">
        <v>4.5269999999999998E-2</v>
      </c>
      <c r="N65" s="4">
        <f t="shared" si="4"/>
        <v>17.046199127544806</v>
      </c>
      <c r="O65" s="4">
        <f t="shared" si="5"/>
        <v>4.0913781853897246</v>
      </c>
      <c r="P65" s="4">
        <v>5.3359999999999998E-2</v>
      </c>
      <c r="Q65" s="13" t="s">
        <v>5173</v>
      </c>
      <c r="R65" s="122"/>
      <c r="S65" s="123"/>
      <c r="T65" s="72"/>
    </row>
    <row r="66" spans="1:20">
      <c r="A66" s="4" t="s">
        <v>4577</v>
      </c>
      <c r="B66" s="4" t="s">
        <v>5486</v>
      </c>
      <c r="C66" s="4" t="s">
        <v>4521</v>
      </c>
      <c r="D66" s="4">
        <v>-3.76804462326808</v>
      </c>
      <c r="E66" s="80">
        <v>22391.2554303867</v>
      </c>
      <c r="F66" s="80">
        <v>73752.763827281495</v>
      </c>
      <c r="G66" s="80">
        <v>51118.540322634602</v>
      </c>
      <c r="H66" s="15">
        <f t="shared" ref="H66:H127" si="6">F66/E66</f>
        <v>3.2938199493358096</v>
      </c>
      <c r="I66" s="15">
        <f t="shared" ref="I66:I127" si="7">LOG(H66,2)</f>
        <v>1.7197616949246772</v>
      </c>
      <c r="J66" s="4">
        <v>3.6700000000000001E-3</v>
      </c>
      <c r="K66" s="4">
        <f t="shared" ref="K66:K127" si="8">G66/E66</f>
        <v>2.2829689242552567</v>
      </c>
      <c r="L66" s="4">
        <f t="shared" ref="L66:L127" si="9">LOG(K66,2)</f>
        <v>1.190911221749227</v>
      </c>
      <c r="M66" s="4">
        <v>1.7989999999999999E-2</v>
      </c>
      <c r="N66" s="4">
        <f t="shared" ref="N66:N127" si="10">G66/F66</f>
        <v>0.69310677552839872</v>
      </c>
      <c r="O66" s="4">
        <f t="shared" ref="O66:O127" si="11">LOG(N66,2)</f>
        <v>-0.5288504731754502</v>
      </c>
      <c r="P66" s="4">
        <v>0.21248</v>
      </c>
      <c r="Q66" s="13" t="s">
        <v>5173</v>
      </c>
      <c r="R66" s="122"/>
      <c r="S66" s="123"/>
      <c r="T66" s="72" t="s">
        <v>871</v>
      </c>
    </row>
    <row r="67" spans="1:20">
      <c r="A67" s="4" t="s">
        <v>4460</v>
      </c>
      <c r="B67" s="4" t="s">
        <v>5486</v>
      </c>
      <c r="C67" s="4" t="s">
        <v>4524</v>
      </c>
      <c r="D67" s="4">
        <v>-2.3158005554926899</v>
      </c>
      <c r="E67" s="80">
        <v>15481.3406569451</v>
      </c>
      <c r="F67" s="80">
        <v>50795.420955465001</v>
      </c>
      <c r="G67" s="80">
        <v>34157.522905690501</v>
      </c>
      <c r="H67" s="15">
        <f t="shared" si="6"/>
        <v>3.2810737830174683</v>
      </c>
      <c r="I67" s="15">
        <f t="shared" si="7"/>
        <v>1.714168036769024</v>
      </c>
      <c r="J67" s="4">
        <v>4.308E-2</v>
      </c>
      <c r="K67" s="4">
        <f t="shared" si="8"/>
        <v>2.2063672431603694</v>
      </c>
      <c r="L67" s="4">
        <f t="shared" si="9"/>
        <v>1.1416729431461401</v>
      </c>
      <c r="M67" s="4">
        <v>5.1999999999999995E-4</v>
      </c>
      <c r="N67" s="4">
        <f t="shared" si="10"/>
        <v>0.67245279718497042</v>
      </c>
      <c r="O67" s="4">
        <f t="shared" si="11"/>
        <v>-0.57249509362288387</v>
      </c>
      <c r="P67" s="4">
        <v>0.31313000000000002</v>
      </c>
      <c r="Q67" s="13" t="s">
        <v>5173</v>
      </c>
      <c r="R67" s="122"/>
      <c r="S67" s="123"/>
      <c r="T67" s="72" t="s">
        <v>962</v>
      </c>
    </row>
    <row r="68" spans="1:20">
      <c r="A68" s="4" t="s">
        <v>4525</v>
      </c>
      <c r="B68" s="4" t="s">
        <v>5480</v>
      </c>
      <c r="C68" s="4" t="s">
        <v>4461</v>
      </c>
      <c r="D68" s="4">
        <v>-4.59743250402299</v>
      </c>
      <c r="E68" s="80">
        <v>20142.7488166406</v>
      </c>
      <c r="F68" s="80">
        <v>65669.404169415604</v>
      </c>
      <c r="G68" s="80">
        <v>56160.482443340501</v>
      </c>
      <c r="H68" s="15">
        <f t="shared" si="6"/>
        <v>3.2602007187402302</v>
      </c>
      <c r="I68" s="15">
        <f t="shared" si="7"/>
        <v>1.7049607886946627</v>
      </c>
      <c r="J68" s="4">
        <v>9.7999999999999997E-4</v>
      </c>
      <c r="K68" s="4">
        <f t="shared" si="8"/>
        <v>2.7881240517155454</v>
      </c>
      <c r="L68" s="4">
        <f t="shared" si="9"/>
        <v>1.4792947523158597</v>
      </c>
      <c r="M68" s="4">
        <v>1E-4</v>
      </c>
      <c r="N68" s="4">
        <f t="shared" si="10"/>
        <v>0.85520012178664295</v>
      </c>
      <c r="O68" s="4">
        <f t="shared" si="11"/>
        <v>-0.22566603637880289</v>
      </c>
      <c r="P68" s="4">
        <v>0.41066999999999998</v>
      </c>
      <c r="Q68" s="13" t="s">
        <v>5173</v>
      </c>
      <c r="R68" s="122"/>
      <c r="S68" s="123"/>
      <c r="T68" s="72" t="s">
        <v>937</v>
      </c>
    </row>
    <row r="69" spans="1:20">
      <c r="A69" s="4" t="s">
        <v>4462</v>
      </c>
      <c r="B69" s="4" t="s">
        <v>5486</v>
      </c>
      <c r="C69" s="4" t="s">
        <v>4407</v>
      </c>
      <c r="D69" s="4">
        <v>-2.4871823268200699</v>
      </c>
      <c r="E69" s="80">
        <v>22428.630558122299</v>
      </c>
      <c r="F69" s="80">
        <v>72460.150933786004</v>
      </c>
      <c r="G69" s="80">
        <v>63566.040924313398</v>
      </c>
      <c r="H69" s="15">
        <f t="shared" si="6"/>
        <v>3.2306988492235567</v>
      </c>
      <c r="I69" s="15">
        <f t="shared" si="7"/>
        <v>1.6918462755241412</v>
      </c>
      <c r="J69" s="4">
        <v>3.2140000000000002E-2</v>
      </c>
      <c r="K69" s="4">
        <f t="shared" si="8"/>
        <v>2.8341472190906281</v>
      </c>
      <c r="L69" s="4">
        <f t="shared" si="9"/>
        <v>1.5029147006467383</v>
      </c>
      <c r="M69" s="4">
        <v>3.6400000000000002E-2</v>
      </c>
      <c r="N69" s="4">
        <f t="shared" si="10"/>
        <v>0.87725515480087757</v>
      </c>
      <c r="O69" s="4">
        <f t="shared" si="11"/>
        <v>-0.18893157487740317</v>
      </c>
      <c r="P69" s="4">
        <v>0.74253000000000002</v>
      </c>
      <c r="Q69" s="13" t="s">
        <v>5173</v>
      </c>
      <c r="R69" s="122"/>
      <c r="S69" s="123"/>
      <c r="T69" s="72" t="s">
        <v>995</v>
      </c>
    </row>
    <row r="70" spans="1:20">
      <c r="A70" s="4" t="s">
        <v>4467</v>
      </c>
      <c r="B70" s="4" t="s">
        <v>5480</v>
      </c>
      <c r="C70" s="4" t="s">
        <v>4466</v>
      </c>
      <c r="D70" s="4">
        <v>-13.2020117528276</v>
      </c>
      <c r="E70" s="80">
        <v>25141.2908732588</v>
      </c>
      <c r="F70" s="80">
        <v>79360.064119349496</v>
      </c>
      <c r="G70" s="80">
        <v>76009.080921660207</v>
      </c>
      <c r="H70" s="15">
        <f t="shared" si="6"/>
        <v>3.1565628240576848</v>
      </c>
      <c r="I70" s="15">
        <f t="shared" si="7"/>
        <v>1.6583544648834181</v>
      </c>
      <c r="J70" s="14">
        <v>1.1847E-7</v>
      </c>
      <c r="K70" s="4">
        <f t="shared" si="8"/>
        <v>3.0232767802112441</v>
      </c>
      <c r="L70" s="4">
        <f t="shared" si="9"/>
        <v>1.5961130633716016</v>
      </c>
      <c r="M70" s="4">
        <v>1.8799999999999999E-3</v>
      </c>
      <c r="N70" s="4">
        <f t="shared" si="10"/>
        <v>0.9577749434192776</v>
      </c>
      <c r="O70" s="4">
        <f t="shared" si="11"/>
        <v>-6.2241401511816542E-2</v>
      </c>
      <c r="P70" s="4">
        <v>0.79374</v>
      </c>
      <c r="Q70" s="13" t="s">
        <v>5173</v>
      </c>
      <c r="R70" s="122"/>
      <c r="S70" s="123"/>
      <c r="T70" s="72" t="s">
        <v>840</v>
      </c>
    </row>
    <row r="71" spans="1:20">
      <c r="A71" s="4" t="s">
        <v>4531</v>
      </c>
      <c r="B71" s="4" t="s">
        <v>5483</v>
      </c>
      <c r="C71" s="4" t="s">
        <v>4590</v>
      </c>
      <c r="D71" s="4">
        <v>-5.1741414044098297</v>
      </c>
      <c r="E71" s="80">
        <v>28471.737125052099</v>
      </c>
      <c r="F71" s="80">
        <v>88510.783637866305</v>
      </c>
      <c r="G71" s="80">
        <v>78526.604897015393</v>
      </c>
      <c r="H71" s="15">
        <f t="shared" si="6"/>
        <v>3.1087243904056079</v>
      </c>
      <c r="I71" s="15">
        <f t="shared" si="7"/>
        <v>1.6363227176051858</v>
      </c>
      <c r="J71" s="4">
        <v>4.2000000000000002E-4</v>
      </c>
      <c r="K71" s="4">
        <f t="shared" si="8"/>
        <v>2.7580545771448675</v>
      </c>
      <c r="L71" s="4">
        <f t="shared" si="9"/>
        <v>1.4636510055818406</v>
      </c>
      <c r="M71" s="4">
        <v>2.49E-3</v>
      </c>
      <c r="N71" s="4">
        <f t="shared" si="10"/>
        <v>0.88719816579977129</v>
      </c>
      <c r="O71" s="4">
        <f t="shared" si="11"/>
        <v>-0.17267171202334511</v>
      </c>
      <c r="P71" s="4">
        <v>0.57074000000000003</v>
      </c>
      <c r="Q71" s="13" t="s">
        <v>5173</v>
      </c>
      <c r="R71" s="122"/>
      <c r="S71" s="123"/>
      <c r="T71" s="72"/>
    </row>
    <row r="72" spans="1:20">
      <c r="A72" s="4" t="s">
        <v>4657</v>
      </c>
      <c r="B72" s="4" t="s">
        <v>5486</v>
      </c>
      <c r="C72" s="4" t="s">
        <v>4658</v>
      </c>
      <c r="D72" s="4">
        <v>-2.6172142430776599</v>
      </c>
      <c r="E72" s="80">
        <v>3256.5249634726702</v>
      </c>
      <c r="F72" s="80">
        <v>10080.8011143854</v>
      </c>
      <c r="G72" s="80">
        <v>5331.1680880436197</v>
      </c>
      <c r="H72" s="15">
        <f t="shared" si="6"/>
        <v>3.0955700409050468</v>
      </c>
      <c r="I72" s="15">
        <f t="shared" si="7"/>
        <v>1.6302051023187756</v>
      </c>
      <c r="J72" s="4">
        <v>2.572E-2</v>
      </c>
      <c r="K72" s="4">
        <f t="shared" si="8"/>
        <v>1.6370726918545118</v>
      </c>
      <c r="L72" s="4">
        <f t="shared" si="9"/>
        <v>0.7111183840293136</v>
      </c>
      <c r="M72" s="4">
        <v>0.16608999999999999</v>
      </c>
      <c r="N72" s="4">
        <f t="shared" si="10"/>
        <v>0.52884369283270471</v>
      </c>
      <c r="O72" s="4">
        <f t="shared" si="11"/>
        <v>-0.9190867182894622</v>
      </c>
      <c r="P72" s="4">
        <v>0.13433999999999999</v>
      </c>
      <c r="Q72" s="13" t="s">
        <v>5173</v>
      </c>
      <c r="R72" s="122"/>
      <c r="S72" s="123"/>
      <c r="T72" s="72" t="s">
        <v>912</v>
      </c>
    </row>
    <row r="73" spans="1:20">
      <c r="A73" s="4" t="s">
        <v>4659</v>
      </c>
      <c r="B73" s="4" t="s">
        <v>5486</v>
      </c>
      <c r="C73" s="4" t="s">
        <v>4594</v>
      </c>
      <c r="D73" s="4">
        <v>-3.40703206571497</v>
      </c>
      <c r="E73" s="80">
        <v>27200.953154535498</v>
      </c>
      <c r="F73" s="80">
        <v>84195.110855979103</v>
      </c>
      <c r="G73" s="80">
        <v>84506.863598749202</v>
      </c>
      <c r="H73" s="15">
        <f t="shared" si="6"/>
        <v>3.0953000204678629</v>
      </c>
      <c r="I73" s="15">
        <f t="shared" si="7"/>
        <v>1.6300792534018871</v>
      </c>
      <c r="J73" s="4">
        <v>6.6899999999999998E-3</v>
      </c>
      <c r="K73" s="4">
        <f t="shared" si="8"/>
        <v>3.1067611167389733</v>
      </c>
      <c r="L73" s="4">
        <f t="shared" si="9"/>
        <v>1.6354113148599922</v>
      </c>
      <c r="M73" s="4">
        <v>4.8999999999999998E-4</v>
      </c>
      <c r="N73" s="4">
        <f t="shared" si="10"/>
        <v>1.0037027416390409</v>
      </c>
      <c r="O73" s="4">
        <f t="shared" si="11"/>
        <v>5.3320614581054016E-3</v>
      </c>
      <c r="P73" s="4">
        <v>0.98797999999999997</v>
      </c>
      <c r="Q73" s="13" t="s">
        <v>5173</v>
      </c>
      <c r="R73" s="122"/>
      <c r="S73" s="123"/>
      <c r="T73" s="72" t="s">
        <v>867</v>
      </c>
    </row>
    <row r="74" spans="1:20">
      <c r="A74" s="4" t="s">
        <v>4595</v>
      </c>
      <c r="B74" s="4" t="s">
        <v>5483</v>
      </c>
      <c r="C74" s="4" t="s">
        <v>4662</v>
      </c>
      <c r="D74" s="4">
        <v>-3.14141047559876</v>
      </c>
      <c r="E74" s="80">
        <v>115796.877679062</v>
      </c>
      <c r="F74" s="80">
        <v>357600.26029685198</v>
      </c>
      <c r="G74" s="80">
        <v>238640.15036814401</v>
      </c>
      <c r="H74" s="15">
        <f t="shared" si="6"/>
        <v>3.0881684158010079</v>
      </c>
      <c r="I74" s="15">
        <f t="shared" si="7"/>
        <v>1.6267514333104769</v>
      </c>
      <c r="J74" s="4">
        <v>1.048E-2</v>
      </c>
      <c r="K74" s="4">
        <f t="shared" si="8"/>
        <v>2.0608513385788303</v>
      </c>
      <c r="L74" s="4">
        <f t="shared" si="9"/>
        <v>1.0432404384868177</v>
      </c>
      <c r="M74" s="4">
        <v>2.9870000000000001E-2</v>
      </c>
      <c r="N74" s="4">
        <f t="shared" si="10"/>
        <v>0.66733774234404497</v>
      </c>
      <c r="O74" s="4">
        <f t="shared" si="11"/>
        <v>-0.58351099482365898</v>
      </c>
      <c r="P74" s="4">
        <v>0.2203</v>
      </c>
      <c r="Q74" s="13" t="s">
        <v>5173</v>
      </c>
      <c r="R74" s="122"/>
      <c r="S74" s="123"/>
      <c r="T74" s="72" t="s">
        <v>903</v>
      </c>
    </row>
    <row r="75" spans="1:20">
      <c r="A75" s="4" t="s">
        <v>4598</v>
      </c>
      <c r="B75" s="4" t="s">
        <v>5480</v>
      </c>
      <c r="C75" s="4" t="s">
        <v>4599</v>
      </c>
      <c r="D75" s="4">
        <v>-2.7901031423916298</v>
      </c>
      <c r="E75" s="80">
        <v>50358.272783032196</v>
      </c>
      <c r="F75" s="80">
        <v>153838.587026441</v>
      </c>
      <c r="G75" s="80">
        <v>141702.67577402401</v>
      </c>
      <c r="H75" s="15">
        <f t="shared" si="6"/>
        <v>3.0548821181626318</v>
      </c>
      <c r="I75" s="15">
        <f t="shared" si="7"/>
        <v>1.6111167103800363</v>
      </c>
      <c r="J75" s="4">
        <v>1.9120000000000002E-2</v>
      </c>
      <c r="K75" s="4">
        <f t="shared" si="8"/>
        <v>2.813890706389945</v>
      </c>
      <c r="L75" s="4">
        <f t="shared" si="9"/>
        <v>1.4925662943131306</v>
      </c>
      <c r="M75" s="14">
        <v>1.1801999999999999E-7</v>
      </c>
      <c r="N75" s="4">
        <f t="shared" si="10"/>
        <v>0.92111269684028541</v>
      </c>
      <c r="O75" s="4">
        <f t="shared" si="11"/>
        <v>-0.1185504160669054</v>
      </c>
      <c r="P75" s="4">
        <v>0.753</v>
      </c>
      <c r="Q75" s="13" t="s">
        <v>5173</v>
      </c>
      <c r="R75" s="122"/>
      <c r="S75" s="123"/>
      <c r="T75" s="72"/>
    </row>
    <row r="76" spans="1:20">
      <c r="A76" s="4" t="s">
        <v>4600</v>
      </c>
      <c r="B76" s="4" t="s">
        <v>5486</v>
      </c>
      <c r="C76" s="4" t="s">
        <v>4546</v>
      </c>
      <c r="D76" s="4">
        <v>-3.0547180911895402</v>
      </c>
      <c r="E76" s="80">
        <v>35063.988649134102</v>
      </c>
      <c r="F76" s="80">
        <v>104267.03593362799</v>
      </c>
      <c r="G76" s="80">
        <v>119891.219265615</v>
      </c>
      <c r="H76" s="15">
        <f t="shared" si="6"/>
        <v>2.9736216543123608</v>
      </c>
      <c r="I76" s="15">
        <f t="shared" si="7"/>
        <v>1.5722210992496595</v>
      </c>
      <c r="J76" s="4">
        <v>1.2149999999999999E-2</v>
      </c>
      <c r="K76" s="4">
        <f t="shared" si="8"/>
        <v>3.4192122426601257</v>
      </c>
      <c r="L76" s="4">
        <f t="shared" si="9"/>
        <v>1.7736639787612245</v>
      </c>
      <c r="M76" s="14">
        <v>2.4349E-5</v>
      </c>
      <c r="N76" s="4">
        <f t="shared" si="10"/>
        <v>1.1498477749183615</v>
      </c>
      <c r="O76" s="4">
        <f t="shared" si="11"/>
        <v>0.20144287951156473</v>
      </c>
      <c r="P76" s="4">
        <v>0.55145999999999995</v>
      </c>
      <c r="Q76" s="13" t="s">
        <v>5173</v>
      </c>
      <c r="R76" s="122"/>
      <c r="S76" s="123"/>
      <c r="T76" s="72" t="s">
        <v>858</v>
      </c>
    </row>
    <row r="77" spans="1:20">
      <c r="A77" s="4" t="s">
        <v>4547</v>
      </c>
      <c r="B77" s="4" t="s">
        <v>5486</v>
      </c>
      <c r="C77" s="4" t="s">
        <v>4548</v>
      </c>
      <c r="D77" s="4">
        <v>-3.6083167323547798</v>
      </c>
      <c r="E77" s="80">
        <v>57015.312881123602</v>
      </c>
      <c r="F77" s="80">
        <v>166196.718190026</v>
      </c>
      <c r="G77" s="80">
        <v>104370.11242005099</v>
      </c>
      <c r="H77" s="15">
        <f t="shared" si="6"/>
        <v>2.9149488057102242</v>
      </c>
      <c r="I77" s="15">
        <f t="shared" si="7"/>
        <v>1.5434705460684655</v>
      </c>
      <c r="J77" s="4">
        <v>4.7800000000000004E-3</v>
      </c>
      <c r="K77" s="4">
        <f t="shared" si="8"/>
        <v>1.8305628285801345</v>
      </c>
      <c r="L77" s="4">
        <f t="shared" si="9"/>
        <v>0.87228729067357158</v>
      </c>
      <c r="M77" s="4">
        <v>2.743E-2</v>
      </c>
      <c r="N77" s="4">
        <f t="shared" si="10"/>
        <v>0.62799141617655951</v>
      </c>
      <c r="O77" s="4">
        <f t="shared" si="11"/>
        <v>-0.6711832553948941</v>
      </c>
      <c r="P77" s="4">
        <v>0.11113000000000001</v>
      </c>
      <c r="Q77" s="13" t="s">
        <v>5173</v>
      </c>
      <c r="R77" s="122"/>
      <c r="S77" s="123"/>
      <c r="T77" s="72"/>
    </row>
    <row r="78" spans="1:20">
      <c r="A78" s="4" t="s">
        <v>4549</v>
      </c>
      <c r="B78" s="4" t="s">
        <v>5486</v>
      </c>
      <c r="C78" s="4" t="s">
        <v>4486</v>
      </c>
      <c r="D78" s="4">
        <v>-2.5248939100104599</v>
      </c>
      <c r="E78" s="80">
        <v>112266.01496036899</v>
      </c>
      <c r="F78" s="80">
        <v>325359.26197157399</v>
      </c>
      <c r="G78" s="80">
        <v>488419.88411726401</v>
      </c>
      <c r="H78" s="15">
        <f t="shared" si="6"/>
        <v>2.8981100120675789</v>
      </c>
      <c r="I78" s="15">
        <f t="shared" si="7"/>
        <v>1.5351123605442254</v>
      </c>
      <c r="J78" s="4">
        <v>3.0130000000000001E-2</v>
      </c>
      <c r="K78" s="4">
        <f t="shared" si="8"/>
        <v>4.3505586645226613</v>
      </c>
      <c r="L78" s="4">
        <f t="shared" si="9"/>
        <v>2.1212006724062351</v>
      </c>
      <c r="M78" s="4">
        <v>7.5000000000000002E-4</v>
      </c>
      <c r="N78" s="4">
        <f t="shared" si="10"/>
        <v>1.5011709860589011</v>
      </c>
      <c r="O78" s="4">
        <f t="shared" si="11"/>
        <v>0.5860883118620096</v>
      </c>
      <c r="P78" s="4">
        <v>0.18798999999999999</v>
      </c>
      <c r="Q78" s="13" t="s">
        <v>5173</v>
      </c>
      <c r="R78" s="122"/>
      <c r="S78" s="123"/>
      <c r="T78" s="72" t="s">
        <v>95</v>
      </c>
    </row>
    <row r="79" spans="1:20">
      <c r="A79" s="4" t="s">
        <v>4605</v>
      </c>
      <c r="B79" s="4" t="s">
        <v>5486</v>
      </c>
      <c r="C79" s="4" t="s">
        <v>4550</v>
      </c>
      <c r="D79" s="4">
        <v>-4.0153884883293101</v>
      </c>
      <c r="E79" s="80">
        <v>8806.1992458572404</v>
      </c>
      <c r="F79" s="80">
        <v>25188.106230018901</v>
      </c>
      <c r="G79" s="80">
        <v>17643.6893311848</v>
      </c>
      <c r="H79" s="15">
        <f t="shared" si="6"/>
        <v>2.8602698538609959</v>
      </c>
      <c r="I79" s="15">
        <f t="shared" si="7"/>
        <v>1.5161512653467706</v>
      </c>
      <c r="J79" s="4">
        <v>2.4599999999999999E-3</v>
      </c>
      <c r="K79" s="4">
        <f t="shared" si="8"/>
        <v>2.0035532740739472</v>
      </c>
      <c r="L79" s="4">
        <f t="shared" si="9"/>
        <v>1.0025608712463552</v>
      </c>
      <c r="M79" s="4">
        <v>8.7580000000000005E-2</v>
      </c>
      <c r="N79" s="4">
        <f t="shared" si="10"/>
        <v>0.70047700966725523</v>
      </c>
      <c r="O79" s="4">
        <f t="shared" si="11"/>
        <v>-0.51359039410041507</v>
      </c>
      <c r="P79" s="4">
        <v>0.21682000000000001</v>
      </c>
      <c r="Q79" s="13" t="s">
        <v>5173</v>
      </c>
      <c r="R79" s="122"/>
      <c r="S79" s="123"/>
      <c r="T79" s="72" t="s">
        <v>895</v>
      </c>
    </row>
    <row r="80" spans="1:20">
      <c r="A80" s="4" t="s">
        <v>4551</v>
      </c>
      <c r="B80" s="4" t="s">
        <v>5486</v>
      </c>
      <c r="C80" s="4" t="s">
        <v>4491</v>
      </c>
      <c r="D80" s="4">
        <v>-6.5927888024125396</v>
      </c>
      <c r="E80" s="80">
        <v>232771.82454086599</v>
      </c>
      <c r="F80" s="80">
        <v>665283.94913143397</v>
      </c>
      <c r="G80" s="80">
        <v>640637.47117875505</v>
      </c>
      <c r="H80" s="15">
        <f t="shared" si="6"/>
        <v>2.8580948336152048</v>
      </c>
      <c r="I80" s="15">
        <f t="shared" si="7"/>
        <v>1.5150537868733778</v>
      </c>
      <c r="J80" s="14">
        <v>6.1334999999999995E-5</v>
      </c>
      <c r="K80" s="4">
        <f t="shared" si="8"/>
        <v>2.7522122681402239</v>
      </c>
      <c r="L80" s="4">
        <f t="shared" si="9"/>
        <v>1.4605917441618916</v>
      </c>
      <c r="M80" s="4">
        <v>7.7999999999999999E-4</v>
      </c>
      <c r="N80" s="4">
        <f t="shared" si="10"/>
        <v>0.96295344569058627</v>
      </c>
      <c r="O80" s="4">
        <f t="shared" si="11"/>
        <v>-5.4462042711485692E-2</v>
      </c>
      <c r="P80" s="4">
        <v>0.82393000000000005</v>
      </c>
      <c r="Q80" s="13" t="s">
        <v>5173</v>
      </c>
      <c r="R80" s="122"/>
      <c r="S80" s="123"/>
      <c r="T80" s="72" t="s">
        <v>882</v>
      </c>
    </row>
    <row r="81" spans="1:20">
      <c r="A81" s="4" t="s">
        <v>4492</v>
      </c>
      <c r="B81" s="4" t="s">
        <v>5486</v>
      </c>
      <c r="C81" s="4" t="s">
        <v>4433</v>
      </c>
      <c r="D81" s="4">
        <v>-9.3640756821309292</v>
      </c>
      <c r="E81" s="80">
        <v>4375.1514660658104</v>
      </c>
      <c r="F81" s="80">
        <v>12463.467695044001</v>
      </c>
      <c r="G81" s="80">
        <v>12630.0734894365</v>
      </c>
      <c r="H81" s="15">
        <f t="shared" si="6"/>
        <v>2.8486939919022514</v>
      </c>
      <c r="I81" s="15">
        <f t="shared" si="7"/>
        <v>1.5103006549801046</v>
      </c>
      <c r="J81" s="14">
        <v>2.8930000000000001E-6</v>
      </c>
      <c r="K81" s="4">
        <f t="shared" si="8"/>
        <v>2.8867739979739753</v>
      </c>
      <c r="L81" s="4">
        <f t="shared" si="9"/>
        <v>1.5294581651544454</v>
      </c>
      <c r="M81" s="4">
        <v>0.1196</v>
      </c>
      <c r="N81" s="4">
        <f t="shared" si="10"/>
        <v>1.0133675312897668</v>
      </c>
      <c r="O81" s="4">
        <f t="shared" si="11"/>
        <v>1.915751017434069E-2</v>
      </c>
      <c r="P81" s="4">
        <v>0.97321000000000002</v>
      </c>
      <c r="Q81" s="13" t="s">
        <v>5173</v>
      </c>
      <c r="R81" s="122"/>
      <c r="S81" s="123"/>
      <c r="T81" s="72" t="s">
        <v>821</v>
      </c>
    </row>
    <row r="82" spans="1:20">
      <c r="A82" s="4" t="s">
        <v>4378</v>
      </c>
      <c r="B82" s="4" t="s">
        <v>5483</v>
      </c>
      <c r="C82" s="4" t="s">
        <v>4379</v>
      </c>
      <c r="D82" s="4">
        <v>-2.99374540033125</v>
      </c>
      <c r="E82" s="80">
        <v>122015.577313719</v>
      </c>
      <c r="F82" s="80">
        <v>345278.88208765502</v>
      </c>
      <c r="G82" s="80">
        <v>354269.58615923498</v>
      </c>
      <c r="H82" s="15">
        <f t="shared" si="6"/>
        <v>2.8297934549774335</v>
      </c>
      <c r="I82" s="15">
        <f t="shared" si="7"/>
        <v>1.5006967554054751</v>
      </c>
      <c r="J82" s="4">
        <v>1.349E-2</v>
      </c>
      <c r="K82" s="4">
        <f t="shared" si="8"/>
        <v>2.9034783423460651</v>
      </c>
      <c r="L82" s="4">
        <f t="shared" si="9"/>
        <v>1.537782272715835</v>
      </c>
      <c r="M82" s="4">
        <v>7.5300000000000002E-3</v>
      </c>
      <c r="N82" s="4">
        <f t="shared" si="10"/>
        <v>1.0260389631048954</v>
      </c>
      <c r="O82" s="4">
        <f t="shared" si="11"/>
        <v>3.7085517310360298E-2</v>
      </c>
      <c r="P82" s="4">
        <v>0.93142999999999998</v>
      </c>
      <c r="Q82" s="13" t="s">
        <v>5173</v>
      </c>
      <c r="R82" s="122"/>
      <c r="S82" s="123"/>
      <c r="T82" s="72" t="s">
        <v>906</v>
      </c>
    </row>
    <row r="83" spans="1:20">
      <c r="A83" s="4" t="s">
        <v>4436</v>
      </c>
      <c r="B83" s="4" t="s">
        <v>5486</v>
      </c>
      <c r="C83" s="4" t="s">
        <v>4499</v>
      </c>
      <c r="D83" s="4">
        <v>-2.8431034890419</v>
      </c>
      <c r="E83" s="80">
        <v>19242.3758315206</v>
      </c>
      <c r="F83" s="80">
        <v>53168.451268767101</v>
      </c>
      <c r="G83" s="80">
        <v>67617.388264186302</v>
      </c>
      <c r="H83" s="15">
        <f t="shared" si="6"/>
        <v>2.7630918205886403</v>
      </c>
      <c r="I83" s="15">
        <f t="shared" si="7"/>
        <v>1.4662835052943828</v>
      </c>
      <c r="J83" s="4">
        <v>1.746E-2</v>
      </c>
      <c r="K83" s="4">
        <f t="shared" si="8"/>
        <v>3.5139833488452834</v>
      </c>
      <c r="L83" s="4">
        <f t="shared" si="9"/>
        <v>1.8131073550926606</v>
      </c>
      <c r="M83" s="4">
        <v>2.15E-3</v>
      </c>
      <c r="N83" s="4">
        <f t="shared" si="10"/>
        <v>1.2717577181697406</v>
      </c>
      <c r="O83" s="4">
        <f t="shared" si="11"/>
        <v>0.34682384979827785</v>
      </c>
      <c r="P83" s="4">
        <v>0.40843000000000002</v>
      </c>
      <c r="Q83" s="13" t="s">
        <v>5173</v>
      </c>
      <c r="R83" s="122"/>
      <c r="S83" s="123"/>
      <c r="T83" s="72" t="s">
        <v>835</v>
      </c>
    </row>
    <row r="84" spans="1:20">
      <c r="A84" s="4" t="s">
        <v>4500</v>
      </c>
      <c r="B84" s="4" t="s">
        <v>5486</v>
      </c>
      <c r="C84" s="4" t="s">
        <v>4562</v>
      </c>
      <c r="D84" s="4">
        <v>-4.13367808545103</v>
      </c>
      <c r="E84" s="80">
        <v>18946.370714224398</v>
      </c>
      <c r="F84" s="80">
        <v>51227.907782376802</v>
      </c>
      <c r="G84" s="80">
        <v>39511.745213594797</v>
      </c>
      <c r="H84" s="15">
        <f t="shared" si="6"/>
        <v>2.7038375082525086</v>
      </c>
      <c r="I84" s="15">
        <f t="shared" si="7"/>
        <v>1.4350084529949985</v>
      </c>
      <c r="J84" s="4">
        <v>2.0300000000000001E-3</v>
      </c>
      <c r="K84" s="4">
        <f t="shared" si="8"/>
        <v>2.0854519216142275</v>
      </c>
      <c r="L84" s="4">
        <f t="shared" si="9"/>
        <v>1.0603600524581291</v>
      </c>
      <c r="M84" s="4">
        <v>7.0600000000000003E-3</v>
      </c>
      <c r="N84" s="4">
        <f t="shared" si="10"/>
        <v>0.77129336184187192</v>
      </c>
      <c r="O84" s="4">
        <f t="shared" si="11"/>
        <v>-0.37464840053686926</v>
      </c>
      <c r="P84" s="4">
        <v>0.26173999999999997</v>
      </c>
      <c r="Q84" s="13" t="s">
        <v>5173</v>
      </c>
      <c r="R84" s="122"/>
      <c r="S84" s="123"/>
      <c r="T84" s="72" t="s">
        <v>839</v>
      </c>
    </row>
    <row r="85" spans="1:20">
      <c r="A85" s="4" t="s">
        <v>4625</v>
      </c>
      <c r="B85" s="4" t="s">
        <v>5486</v>
      </c>
      <c r="C85" s="4" t="s">
        <v>4626</v>
      </c>
      <c r="D85" s="4">
        <v>-2.9183986130925201</v>
      </c>
      <c r="E85" s="80">
        <v>7248.15788948522</v>
      </c>
      <c r="F85" s="80">
        <v>19506.416445871801</v>
      </c>
      <c r="G85" s="80">
        <v>14834.180208928399</v>
      </c>
      <c r="H85" s="15">
        <f t="shared" si="6"/>
        <v>2.6912239969509257</v>
      </c>
      <c r="I85" s="15">
        <f t="shared" si="7"/>
        <v>1.4282624749029846</v>
      </c>
      <c r="J85" s="4">
        <v>1.5339999999999999E-2</v>
      </c>
      <c r="K85" s="4">
        <f t="shared" si="8"/>
        <v>2.0466138341782116</v>
      </c>
      <c r="L85" s="4">
        <f t="shared" si="9"/>
        <v>1.0332389127800514</v>
      </c>
      <c r="M85" s="4">
        <v>1.7610000000000001E-2</v>
      </c>
      <c r="N85" s="4">
        <f t="shared" si="10"/>
        <v>0.76047695639491997</v>
      </c>
      <c r="O85" s="4">
        <f t="shared" si="11"/>
        <v>-0.39502356212293355</v>
      </c>
      <c r="P85" s="4">
        <v>0.36252000000000001</v>
      </c>
      <c r="Q85" s="13" t="s">
        <v>5173</v>
      </c>
      <c r="R85" s="122"/>
      <c r="S85" s="123"/>
      <c r="T85" s="72" t="s">
        <v>995</v>
      </c>
    </row>
    <row r="86" spans="1:20">
      <c r="A86" s="4" t="s">
        <v>4627</v>
      </c>
      <c r="B86" s="4" t="s">
        <v>5483</v>
      </c>
      <c r="C86" s="4" t="s">
        <v>4565</v>
      </c>
      <c r="D86" s="4">
        <v>-2.58933310641835</v>
      </c>
      <c r="E86" s="80">
        <v>2990.5594005245498</v>
      </c>
      <c r="F86" s="80">
        <v>8024.4342663662701</v>
      </c>
      <c r="G86" s="80">
        <v>10311.543632972</v>
      </c>
      <c r="H86" s="15">
        <f t="shared" si="6"/>
        <v>2.6832552682146256</v>
      </c>
      <c r="I86" s="15">
        <f t="shared" si="7"/>
        <v>1.4239843101590468</v>
      </c>
      <c r="J86" s="4">
        <v>2.6980000000000001E-2</v>
      </c>
      <c r="K86" s="4">
        <f t="shared" si="8"/>
        <v>3.4480317064303541</v>
      </c>
      <c r="L86" s="4">
        <f t="shared" si="9"/>
        <v>1.7857730408131833</v>
      </c>
      <c r="M86" s="4">
        <v>5.0869999999999999E-2</v>
      </c>
      <c r="N86" s="4">
        <f t="shared" si="10"/>
        <v>1.2850181446674631</v>
      </c>
      <c r="O86" s="4">
        <f t="shared" si="11"/>
        <v>0.36178873065413664</v>
      </c>
      <c r="P86" s="4">
        <v>0.54032000000000002</v>
      </c>
      <c r="Q86" s="13" t="s">
        <v>5173</v>
      </c>
      <c r="R86" s="122"/>
      <c r="S86" s="123"/>
      <c r="T86" s="72"/>
    </row>
    <row r="87" spans="1:20">
      <c r="A87" s="4" t="s">
        <v>4566</v>
      </c>
      <c r="B87" s="4" t="s">
        <v>5486</v>
      </c>
      <c r="C87" s="4" t="s">
        <v>5459</v>
      </c>
      <c r="D87" s="4">
        <v>-3.1670909412253199</v>
      </c>
      <c r="E87" s="80">
        <v>8411.8839167928309</v>
      </c>
      <c r="F87" s="80">
        <v>22551.864822116699</v>
      </c>
      <c r="G87" s="80">
        <v>18025.230562885699</v>
      </c>
      <c r="H87" s="15">
        <f t="shared" si="6"/>
        <v>2.6809529286413367</v>
      </c>
      <c r="I87" s="15">
        <f t="shared" si="7"/>
        <v>1.4227458891407367</v>
      </c>
      <c r="J87" s="4">
        <v>1.004E-2</v>
      </c>
      <c r="K87" s="4">
        <f t="shared" si="8"/>
        <v>2.1428292093881054</v>
      </c>
      <c r="L87" s="4">
        <f t="shared" si="9"/>
        <v>1.0995168670056177</v>
      </c>
      <c r="M87" s="4">
        <v>4.2009999999999999E-2</v>
      </c>
      <c r="N87" s="4">
        <f t="shared" si="10"/>
        <v>0.79927893790886362</v>
      </c>
      <c r="O87" s="4">
        <f t="shared" si="11"/>
        <v>-0.32322902213511934</v>
      </c>
      <c r="P87" s="4">
        <v>0.46755000000000002</v>
      </c>
      <c r="Q87" s="13" t="s">
        <v>5173</v>
      </c>
      <c r="R87" s="122"/>
      <c r="S87" s="123"/>
      <c r="T87" s="72"/>
    </row>
    <row r="88" spans="1:20">
      <c r="A88" s="4" t="s">
        <v>4567</v>
      </c>
      <c r="B88" s="4" t="s">
        <v>5480</v>
      </c>
      <c r="C88" s="4" t="s">
        <v>4631</v>
      </c>
      <c r="D88" s="4">
        <v>-3.4831017974517899</v>
      </c>
      <c r="E88" s="80">
        <v>6161.6499490612096</v>
      </c>
      <c r="F88" s="80">
        <v>16166.041805560501</v>
      </c>
      <c r="G88" s="80">
        <v>87469.246454399603</v>
      </c>
      <c r="H88" s="15">
        <f t="shared" si="6"/>
        <v>2.6236546930134454</v>
      </c>
      <c r="I88" s="15">
        <f t="shared" si="7"/>
        <v>1.3915778550708437</v>
      </c>
      <c r="J88" s="4">
        <v>5.8900000000000003E-3</v>
      </c>
      <c r="K88" s="4">
        <f t="shared" si="8"/>
        <v>14.195750680014926</v>
      </c>
      <c r="L88" s="4">
        <f t="shared" si="9"/>
        <v>3.8273872365667443</v>
      </c>
      <c r="M88" s="4">
        <v>6.6070000000000004E-2</v>
      </c>
      <c r="N88" s="4">
        <f t="shared" si="10"/>
        <v>5.4106779820595001</v>
      </c>
      <c r="O88" s="4">
        <f t="shared" si="11"/>
        <v>2.4358093814959005</v>
      </c>
      <c r="P88" s="4">
        <v>0.10131999999999999</v>
      </c>
      <c r="Q88" s="13" t="s">
        <v>5173</v>
      </c>
      <c r="R88" s="122"/>
      <c r="S88" s="123"/>
      <c r="T88" s="72"/>
    </row>
    <row r="89" spans="1:20">
      <c r="A89" s="4" t="s">
        <v>4632</v>
      </c>
      <c r="B89" s="4" t="s">
        <v>5486</v>
      </c>
      <c r="C89" s="4" t="s">
        <v>4570</v>
      </c>
      <c r="D89" s="4">
        <v>-3.3156913753774901</v>
      </c>
      <c r="E89" s="80">
        <v>30544.128943892501</v>
      </c>
      <c r="F89" s="80">
        <v>79012.969808432594</v>
      </c>
      <c r="G89" s="80">
        <v>98439.351120743901</v>
      </c>
      <c r="H89" s="15">
        <f t="shared" si="6"/>
        <v>2.5868463937398274</v>
      </c>
      <c r="I89" s="15">
        <f t="shared" si="7"/>
        <v>1.3711943897129699</v>
      </c>
      <c r="J89" s="4">
        <v>7.7999999999999996E-3</v>
      </c>
      <c r="K89" s="4">
        <f t="shared" si="8"/>
        <v>3.2228567166400564</v>
      </c>
      <c r="L89" s="4">
        <f t="shared" si="9"/>
        <v>1.6883400497726162</v>
      </c>
      <c r="M89" s="4">
        <v>2.8700000000000002E-3</v>
      </c>
      <c r="N89" s="4">
        <f t="shared" si="10"/>
        <v>1.2458631963766289</v>
      </c>
      <c r="O89" s="4">
        <f t="shared" si="11"/>
        <v>0.31714566005964656</v>
      </c>
      <c r="P89" s="4">
        <v>0.40953000000000001</v>
      </c>
      <c r="Q89" s="13" t="s">
        <v>5173</v>
      </c>
      <c r="R89" s="122"/>
      <c r="S89" s="123"/>
      <c r="T89" s="72"/>
    </row>
    <row r="90" spans="1:20">
      <c r="A90" s="4" t="s">
        <v>4571</v>
      </c>
      <c r="B90" s="4" t="s">
        <v>5486</v>
      </c>
      <c r="C90" s="4" t="s">
        <v>4572</v>
      </c>
      <c r="D90" s="4">
        <v>-2.2728249690446498</v>
      </c>
      <c r="E90" s="80">
        <v>87446.395186929803</v>
      </c>
      <c r="F90" s="80">
        <v>226121.01568667099</v>
      </c>
      <c r="G90" s="80">
        <v>251370.21153997901</v>
      </c>
      <c r="H90" s="15">
        <f t="shared" si="6"/>
        <v>2.5858243236133789</v>
      </c>
      <c r="I90" s="15">
        <f t="shared" si="7"/>
        <v>1.3706242642970563</v>
      </c>
      <c r="J90" s="4">
        <v>4.6350000000000002E-2</v>
      </c>
      <c r="K90" s="4">
        <f t="shared" si="8"/>
        <v>2.8745634511592777</v>
      </c>
      <c r="L90" s="4">
        <f t="shared" si="9"/>
        <v>1.5233428761723655</v>
      </c>
      <c r="M90" s="4">
        <v>5.5700000000000003E-3</v>
      </c>
      <c r="N90" s="4">
        <f t="shared" si="10"/>
        <v>1.1116623139898463</v>
      </c>
      <c r="O90" s="4">
        <f t="shared" si="11"/>
        <v>0.15271861187530941</v>
      </c>
      <c r="P90" s="4">
        <v>0.74899000000000004</v>
      </c>
      <c r="Q90" s="13" t="s">
        <v>5173</v>
      </c>
      <c r="R90" s="122"/>
      <c r="S90" s="123"/>
      <c r="T90" s="72" t="s">
        <v>941</v>
      </c>
    </row>
    <row r="91" spans="1:20">
      <c r="A91" s="4" t="s">
        <v>4573</v>
      </c>
      <c r="B91" s="4" t="s">
        <v>5483</v>
      </c>
      <c r="C91" s="4" t="s">
        <v>4516</v>
      </c>
      <c r="D91" s="4">
        <v>-2.3063210782898298</v>
      </c>
      <c r="E91" s="80">
        <v>14653.6039796895</v>
      </c>
      <c r="F91" s="80">
        <v>37701.403251497701</v>
      </c>
      <c r="G91" s="80">
        <v>24860.767201796501</v>
      </c>
      <c r="H91" s="15">
        <f t="shared" si="6"/>
        <v>2.5728416916243542</v>
      </c>
      <c r="I91" s="15">
        <f t="shared" si="7"/>
        <v>1.3633626899769462</v>
      </c>
      <c r="J91" s="4">
        <v>4.3779999999999999E-2</v>
      </c>
      <c r="K91" s="4">
        <f t="shared" si="8"/>
        <v>1.6965633325600002</v>
      </c>
      <c r="L91" s="4">
        <f t="shared" si="9"/>
        <v>0.76261528673312706</v>
      </c>
      <c r="M91" s="4">
        <v>0.10193000000000001</v>
      </c>
      <c r="N91" s="4">
        <f t="shared" si="10"/>
        <v>0.65941225147392624</v>
      </c>
      <c r="O91" s="4">
        <f t="shared" si="11"/>
        <v>-0.60074740324381892</v>
      </c>
      <c r="P91" s="4">
        <v>0.28694999999999998</v>
      </c>
      <c r="Q91" s="13" t="s">
        <v>5173</v>
      </c>
      <c r="R91" s="122"/>
      <c r="S91" s="123"/>
      <c r="T91" s="72" t="s">
        <v>850</v>
      </c>
    </row>
    <row r="92" spans="1:20">
      <c r="A92" s="4" t="s">
        <v>4517</v>
      </c>
      <c r="B92" s="4" t="s">
        <v>5486</v>
      </c>
      <c r="C92" s="4" t="s">
        <v>4518</v>
      </c>
      <c r="D92" s="4">
        <v>-9.7071893565763201</v>
      </c>
      <c r="E92" s="80">
        <v>10039.246646978299</v>
      </c>
      <c r="F92" s="80">
        <v>25545.2283916546</v>
      </c>
      <c r="G92" s="80">
        <v>25728.7504995048</v>
      </c>
      <c r="H92" s="15">
        <f t="shared" si="6"/>
        <v>2.5445363870349205</v>
      </c>
      <c r="I92" s="15">
        <f t="shared" si="7"/>
        <v>1.3474028220950238</v>
      </c>
      <c r="J92" s="14">
        <v>2.0858E-6</v>
      </c>
      <c r="K92" s="4">
        <f t="shared" si="8"/>
        <v>2.5628168531200362</v>
      </c>
      <c r="L92" s="4">
        <f t="shared" si="9"/>
        <v>1.3577303828290894</v>
      </c>
      <c r="M92" s="4">
        <v>4.47E-3</v>
      </c>
      <c r="N92" s="4">
        <f t="shared" si="10"/>
        <v>1.0071842030549296</v>
      </c>
      <c r="O92" s="4">
        <f t="shared" si="11"/>
        <v>1.032756073406586E-2</v>
      </c>
      <c r="P92" s="4">
        <v>0.96840000000000004</v>
      </c>
      <c r="Q92" s="13" t="s">
        <v>5173</v>
      </c>
      <c r="R92" s="122"/>
      <c r="S92" s="123"/>
      <c r="T92" s="72" t="s">
        <v>874</v>
      </c>
    </row>
    <row r="93" spans="1:20">
      <c r="A93" s="4" t="s">
        <v>4455</v>
      </c>
      <c r="B93" s="4" t="s">
        <v>5486</v>
      </c>
      <c r="C93" s="4" t="s">
        <v>4519</v>
      </c>
      <c r="D93" s="4">
        <v>-6.4105700044332101</v>
      </c>
      <c r="E93" s="80">
        <v>464102.76325927</v>
      </c>
      <c r="F93" s="80">
        <v>1169546.8783209401</v>
      </c>
      <c r="G93" s="80">
        <v>905637.96273297898</v>
      </c>
      <c r="H93" s="15">
        <f t="shared" si="6"/>
        <v>2.5200170542134335</v>
      </c>
      <c r="I93" s="15">
        <f t="shared" si="7"/>
        <v>1.3334334971957842</v>
      </c>
      <c r="J93" s="14">
        <v>7.7272000000000001E-5</v>
      </c>
      <c r="K93" s="4">
        <f t="shared" si="8"/>
        <v>1.951373778455713</v>
      </c>
      <c r="L93" s="4">
        <f t="shared" si="9"/>
        <v>0.96449014733475891</v>
      </c>
      <c r="M93" s="4">
        <v>3.211E-2</v>
      </c>
      <c r="N93" s="4">
        <f t="shared" si="10"/>
        <v>0.77434943354571484</v>
      </c>
      <c r="O93" s="4">
        <f t="shared" si="11"/>
        <v>-0.36894334986102523</v>
      </c>
      <c r="P93" s="4">
        <v>0.23347999999999999</v>
      </c>
      <c r="Q93" s="13" t="s">
        <v>5173</v>
      </c>
      <c r="R93" s="122"/>
      <c r="S93" s="123"/>
      <c r="T93" s="72" t="s">
        <v>822</v>
      </c>
    </row>
    <row r="94" spans="1:20">
      <c r="A94" s="4" t="s">
        <v>4520</v>
      </c>
      <c r="B94" s="4" t="s">
        <v>5483</v>
      </c>
      <c r="C94" s="4" t="s">
        <v>4496</v>
      </c>
      <c r="D94" s="4">
        <v>-3.2076137672562099</v>
      </c>
      <c r="E94" s="80">
        <v>6381.6273999437999</v>
      </c>
      <c r="F94" s="80">
        <v>15965.7375976777</v>
      </c>
      <c r="G94" s="80">
        <v>7449.89891484081</v>
      </c>
      <c r="H94" s="15">
        <f t="shared" si="6"/>
        <v>2.5018285457747509</v>
      </c>
      <c r="I94" s="15">
        <f t="shared" si="7"/>
        <v>1.3229829227426757</v>
      </c>
      <c r="J94" s="4">
        <v>9.3699999999999999E-3</v>
      </c>
      <c r="K94" s="4">
        <f t="shared" si="8"/>
        <v>1.1673979767145943</v>
      </c>
      <c r="L94" s="4">
        <f t="shared" si="9"/>
        <v>0.22329647291617966</v>
      </c>
      <c r="M94" s="4">
        <v>0.71709999999999996</v>
      </c>
      <c r="N94" s="4">
        <f t="shared" si="10"/>
        <v>0.46661789781165114</v>
      </c>
      <c r="O94" s="4">
        <f t="shared" si="11"/>
        <v>-1.0996864498264958</v>
      </c>
      <c r="P94" s="4">
        <v>6.54E-2</v>
      </c>
      <c r="Q94" s="13" t="s">
        <v>5173</v>
      </c>
      <c r="R94" s="122"/>
      <c r="S94" s="123"/>
      <c r="T94" s="72" t="s">
        <v>821</v>
      </c>
    </row>
    <row r="95" spans="1:20">
      <c r="A95" s="4" t="s">
        <v>4457</v>
      </c>
      <c r="B95" s="4" t="s">
        <v>5486</v>
      </c>
      <c r="C95" s="4" t="s">
        <v>4458</v>
      </c>
      <c r="D95" s="4">
        <v>-2.6884585329893</v>
      </c>
      <c r="E95" s="80">
        <v>11068.984961240099</v>
      </c>
      <c r="F95" s="80">
        <v>27651.700424886199</v>
      </c>
      <c r="G95" s="80">
        <v>21798.094808456601</v>
      </c>
      <c r="H95" s="15">
        <f t="shared" si="6"/>
        <v>2.4981243105590303</v>
      </c>
      <c r="I95" s="15">
        <f t="shared" si="7"/>
        <v>1.3208452694858202</v>
      </c>
      <c r="J95" s="4">
        <v>2.2759999999999999E-2</v>
      </c>
      <c r="K95" s="4">
        <f t="shared" si="8"/>
        <v>1.9692948255676805</v>
      </c>
      <c r="L95" s="4">
        <f t="shared" si="9"/>
        <v>0.97767911507059335</v>
      </c>
      <c r="M95" s="4">
        <v>9.7599999999999996E-3</v>
      </c>
      <c r="N95" s="4">
        <f t="shared" si="10"/>
        <v>0.78830937965892967</v>
      </c>
      <c r="O95" s="4">
        <f t="shared" si="11"/>
        <v>-0.34316615441522685</v>
      </c>
      <c r="P95" s="4">
        <v>0.39304</v>
      </c>
      <c r="Q95" s="13" t="s">
        <v>5173</v>
      </c>
      <c r="R95" s="122"/>
      <c r="S95" s="123"/>
      <c r="T95" s="72" t="s">
        <v>824</v>
      </c>
    </row>
    <row r="96" spans="1:20">
      <c r="A96" s="4" t="s">
        <v>4459</v>
      </c>
      <c r="B96" s="4" t="s">
        <v>5486</v>
      </c>
      <c r="C96" s="4" t="s">
        <v>4405</v>
      </c>
      <c r="D96" s="4">
        <v>-2.4290451887621498</v>
      </c>
      <c r="E96" s="80">
        <v>2424.2701672266899</v>
      </c>
      <c r="F96" s="80">
        <v>6045.0455957950799</v>
      </c>
      <c r="G96" s="80">
        <v>7710.0853678396697</v>
      </c>
      <c r="H96" s="15">
        <f t="shared" si="6"/>
        <v>2.4935527720949002</v>
      </c>
      <c r="I96" s="15">
        <f t="shared" si="7"/>
        <v>1.318202735681582</v>
      </c>
      <c r="J96" s="4">
        <v>3.551E-2</v>
      </c>
      <c r="K96" s="4">
        <f t="shared" si="8"/>
        <v>3.1803738180962862</v>
      </c>
      <c r="L96" s="4">
        <f t="shared" si="9"/>
        <v>1.6691963484711834</v>
      </c>
      <c r="M96" s="4">
        <v>3.805E-2</v>
      </c>
      <c r="N96" s="4">
        <f t="shared" si="10"/>
        <v>1.275438744945578</v>
      </c>
      <c r="O96" s="4">
        <f t="shared" si="11"/>
        <v>0.35099361278960162</v>
      </c>
      <c r="P96" s="4">
        <v>0.51161000000000001</v>
      </c>
      <c r="Q96" s="13" t="s">
        <v>5173</v>
      </c>
      <c r="R96" s="122"/>
      <c r="S96" s="123"/>
      <c r="T96" s="72" t="s">
        <v>950</v>
      </c>
    </row>
    <row r="97" spans="1:20">
      <c r="A97" s="4" t="s">
        <v>4406</v>
      </c>
      <c r="B97" s="4" t="s">
        <v>5486</v>
      </c>
      <c r="C97" s="4" t="s">
        <v>4354</v>
      </c>
      <c r="D97" s="4">
        <v>-12.1771163117348</v>
      </c>
      <c r="E97" s="80">
        <v>16213.954915419399</v>
      </c>
      <c r="F97" s="80">
        <v>39836.212780893198</v>
      </c>
      <c r="G97" s="80">
        <v>28457.9736809842</v>
      </c>
      <c r="H97" s="15">
        <f t="shared" si="6"/>
        <v>2.4569090631311141</v>
      </c>
      <c r="I97" s="15">
        <f t="shared" si="7"/>
        <v>1.2968444606314282</v>
      </c>
      <c r="J97" s="14">
        <v>2.5451000000000002E-7</v>
      </c>
      <c r="K97" s="4">
        <f t="shared" si="8"/>
        <v>1.7551531276259311</v>
      </c>
      <c r="L97" s="4">
        <f t="shared" si="9"/>
        <v>0.81159690336709511</v>
      </c>
      <c r="M97" s="4">
        <v>4.0840000000000001E-2</v>
      </c>
      <c r="N97" s="4">
        <f t="shared" si="10"/>
        <v>0.71437447725034775</v>
      </c>
      <c r="O97" s="4">
        <f t="shared" si="11"/>
        <v>-0.48524755726433311</v>
      </c>
      <c r="P97" s="4">
        <v>5.4059999999999997E-2</v>
      </c>
      <c r="Q97" s="13" t="s">
        <v>5173</v>
      </c>
      <c r="R97" s="122"/>
      <c r="S97" s="123"/>
      <c r="T97" s="72"/>
    </row>
    <row r="98" spans="1:20">
      <c r="A98" s="4" t="s">
        <v>4410</v>
      </c>
      <c r="B98" s="4" t="s">
        <v>5486</v>
      </c>
      <c r="C98" s="4" t="s">
        <v>4408</v>
      </c>
      <c r="D98" s="4">
        <v>-4.3630965697466104</v>
      </c>
      <c r="E98" s="80">
        <v>60479.176062793398</v>
      </c>
      <c r="F98" s="80">
        <v>146756.09832555699</v>
      </c>
      <c r="G98" s="80">
        <v>148619.33322148901</v>
      </c>
      <c r="H98" s="15">
        <f t="shared" si="6"/>
        <v>2.4265558474736046</v>
      </c>
      <c r="I98" s="15">
        <f t="shared" si="7"/>
        <v>1.2789100642834563</v>
      </c>
      <c r="J98" s="4">
        <v>1.41E-3</v>
      </c>
      <c r="K98" s="4">
        <f t="shared" si="8"/>
        <v>2.4573637224684211</v>
      </c>
      <c r="L98" s="4">
        <f t="shared" si="9"/>
        <v>1.2971114115320865</v>
      </c>
      <c r="M98" s="4">
        <v>2.095E-2</v>
      </c>
      <c r="N98" s="4">
        <f t="shared" si="10"/>
        <v>1.0126961326799429</v>
      </c>
      <c r="O98" s="4">
        <f t="shared" si="11"/>
        <v>1.8201347248630113E-2</v>
      </c>
      <c r="P98" s="4">
        <v>0.96153</v>
      </c>
      <c r="Q98" s="13" t="s">
        <v>5173</v>
      </c>
      <c r="R98" s="122"/>
      <c r="S98" s="123"/>
      <c r="T98" s="72" t="s">
        <v>825</v>
      </c>
    </row>
    <row r="99" spans="1:20">
      <c r="A99" s="4" t="s">
        <v>4533</v>
      </c>
      <c r="B99" s="4" t="s">
        <v>5483</v>
      </c>
      <c r="C99" s="4" t="s">
        <v>4591</v>
      </c>
      <c r="D99" s="4">
        <v>-2.5694855463845201</v>
      </c>
      <c r="E99" s="80">
        <v>27930.5843455086</v>
      </c>
      <c r="F99" s="80">
        <v>67027.096521854997</v>
      </c>
      <c r="G99" s="80">
        <v>58806.638337951103</v>
      </c>
      <c r="H99" s="15">
        <f t="shared" si="6"/>
        <v>2.3997742293076421</v>
      </c>
      <c r="I99" s="15">
        <f t="shared" si="7"/>
        <v>1.2628986835089835</v>
      </c>
      <c r="J99" s="4">
        <v>2.792E-2</v>
      </c>
      <c r="K99" s="4">
        <f t="shared" si="8"/>
        <v>2.1054567856689883</v>
      </c>
      <c r="L99" s="4">
        <f t="shared" si="9"/>
        <v>1.0741332646113264</v>
      </c>
      <c r="M99" s="4">
        <v>2.5200000000000001E-3</v>
      </c>
      <c r="N99" s="4">
        <f t="shared" si="10"/>
        <v>0.87735619457686764</v>
      </c>
      <c r="O99" s="4">
        <f t="shared" si="11"/>
        <v>-0.18876541889765733</v>
      </c>
      <c r="P99" s="4">
        <v>0.64005999999999996</v>
      </c>
      <c r="Q99" s="13" t="s">
        <v>5173</v>
      </c>
      <c r="R99" s="122"/>
      <c r="S99" s="123"/>
      <c r="T99" s="72" t="s">
        <v>889</v>
      </c>
    </row>
    <row r="100" spans="1:20">
      <c r="A100" s="4" t="s">
        <v>4592</v>
      </c>
      <c r="B100" s="4" t="s">
        <v>5486</v>
      </c>
      <c r="C100" s="4" t="s">
        <v>4593</v>
      </c>
      <c r="D100" s="4">
        <v>-3.7944128045231298</v>
      </c>
      <c r="E100" s="80">
        <v>26203.806479999599</v>
      </c>
      <c r="F100" s="80">
        <v>62848.4808384219</v>
      </c>
      <c r="G100" s="80">
        <v>54803.260194943003</v>
      </c>
      <c r="H100" s="15">
        <f t="shared" si="6"/>
        <v>2.398448518782637</v>
      </c>
      <c r="I100" s="15">
        <f t="shared" si="7"/>
        <v>1.2621014733129761</v>
      </c>
      <c r="J100" s="4">
        <v>3.5200000000000001E-3</v>
      </c>
      <c r="K100" s="4">
        <f t="shared" si="8"/>
        <v>2.0914236348361186</v>
      </c>
      <c r="L100" s="4">
        <f t="shared" si="9"/>
        <v>1.0644853211210448</v>
      </c>
      <c r="M100" s="4">
        <v>4.6000000000000001E-4</v>
      </c>
      <c r="N100" s="4">
        <f t="shared" si="10"/>
        <v>0.87199021303056667</v>
      </c>
      <c r="O100" s="4">
        <f t="shared" si="11"/>
        <v>-0.19761615219193104</v>
      </c>
      <c r="P100" s="4">
        <v>0.48118</v>
      </c>
      <c r="Q100" s="13" t="s">
        <v>5173</v>
      </c>
      <c r="R100" s="122"/>
      <c r="S100" s="123"/>
      <c r="T100" s="72" t="s">
        <v>995</v>
      </c>
    </row>
    <row r="101" spans="1:20">
      <c r="A101" s="4" t="s">
        <v>4538</v>
      </c>
      <c r="B101" s="4" t="s">
        <v>5486</v>
      </c>
      <c r="C101" s="4" t="s">
        <v>4539</v>
      </c>
      <c r="D101" s="4">
        <v>-4.6260796848801302</v>
      </c>
      <c r="E101" s="80">
        <v>3472.49618125912</v>
      </c>
      <c r="F101" s="80">
        <v>8243.7359875806796</v>
      </c>
      <c r="G101" s="80">
        <v>23213.133954587</v>
      </c>
      <c r="H101" s="15">
        <f t="shared" si="6"/>
        <v>2.3740086546593457</v>
      </c>
      <c r="I101" s="15">
        <f t="shared" si="7"/>
        <v>1.2473251944622794</v>
      </c>
      <c r="J101" s="4">
        <v>9.3999999999999997E-4</v>
      </c>
      <c r="K101" s="4">
        <f t="shared" si="8"/>
        <v>6.6848551424957838</v>
      </c>
      <c r="L101" s="4">
        <f t="shared" si="9"/>
        <v>2.7408962981694502</v>
      </c>
      <c r="M101" s="4">
        <v>2.563E-2</v>
      </c>
      <c r="N101" s="4">
        <f t="shared" si="10"/>
        <v>2.8158512098832325</v>
      </c>
      <c r="O101" s="4">
        <f t="shared" si="11"/>
        <v>1.4935711037071708</v>
      </c>
      <c r="P101" s="4">
        <v>7.349E-2</v>
      </c>
      <c r="Q101" s="13" t="s">
        <v>5173</v>
      </c>
      <c r="R101" s="122"/>
      <c r="S101" s="123"/>
      <c r="T101" s="72" t="s">
        <v>909</v>
      </c>
    </row>
    <row r="102" spans="1:20">
      <c r="A102" s="4" t="s">
        <v>4596</v>
      </c>
      <c r="B102" s="4" t="s">
        <v>5486</v>
      </c>
      <c r="C102" s="4" t="s">
        <v>4597</v>
      </c>
      <c r="D102" s="4">
        <v>-2.35465919869669</v>
      </c>
      <c r="E102" s="80">
        <v>20437.113721259</v>
      </c>
      <c r="F102" s="80">
        <v>47526.228005974997</v>
      </c>
      <c r="G102" s="80">
        <v>27160.2194012666</v>
      </c>
      <c r="H102" s="15">
        <f t="shared" si="6"/>
        <v>2.3254863017441392</v>
      </c>
      <c r="I102" s="15">
        <f t="shared" si="7"/>
        <v>1.2175324417055671</v>
      </c>
      <c r="J102" s="4">
        <v>4.0320000000000002E-2</v>
      </c>
      <c r="K102" s="4">
        <f t="shared" si="8"/>
        <v>1.3289655169366759</v>
      </c>
      <c r="L102" s="4">
        <f t="shared" si="9"/>
        <v>0.41030367106264504</v>
      </c>
      <c r="M102" s="4">
        <v>0.12839999999999999</v>
      </c>
      <c r="N102" s="4">
        <f t="shared" si="10"/>
        <v>0.57147854018315991</v>
      </c>
      <c r="O102" s="4">
        <f t="shared" si="11"/>
        <v>-0.80722877064292176</v>
      </c>
      <c r="P102" s="4">
        <v>0.12368999999999999</v>
      </c>
      <c r="Q102" s="13" t="s">
        <v>5173</v>
      </c>
      <c r="R102" s="122"/>
      <c r="S102" s="123"/>
      <c r="T102" s="72" t="s">
        <v>928</v>
      </c>
    </row>
    <row r="103" spans="1:20" ht="15" customHeight="1">
      <c r="A103" s="4" t="s">
        <v>4542</v>
      </c>
      <c r="B103" s="4" t="s">
        <v>5486</v>
      </c>
      <c r="C103" s="4" t="s">
        <v>4543</v>
      </c>
      <c r="D103" s="4">
        <v>-2.738171598169</v>
      </c>
      <c r="E103" s="80">
        <v>127236.106167185</v>
      </c>
      <c r="F103" s="80">
        <v>288413.76038092101</v>
      </c>
      <c r="G103" s="80">
        <v>574269.69984758203</v>
      </c>
      <c r="H103" s="15">
        <f t="shared" si="6"/>
        <v>2.2667603486855583</v>
      </c>
      <c r="I103" s="15">
        <f t="shared" si="7"/>
        <v>1.1806318714320396</v>
      </c>
      <c r="J103" s="4">
        <v>2.0899999999999998E-2</v>
      </c>
      <c r="K103" s="4">
        <f t="shared" si="8"/>
        <v>4.5134177486774565</v>
      </c>
      <c r="L103" s="4">
        <f t="shared" si="9"/>
        <v>2.1742203163419176</v>
      </c>
      <c r="M103" s="4">
        <v>4.5100000000000001E-3</v>
      </c>
      <c r="N103" s="4">
        <f t="shared" si="10"/>
        <v>1.9911314185880669</v>
      </c>
      <c r="O103" s="4">
        <f t="shared" si="11"/>
        <v>0.99358844490987797</v>
      </c>
      <c r="P103" s="4">
        <v>6.1650000000000003E-2</v>
      </c>
      <c r="Q103" s="13" t="s">
        <v>5173</v>
      </c>
      <c r="R103" s="122"/>
      <c r="S103" s="123"/>
      <c r="T103" s="72" t="s">
        <v>1136</v>
      </c>
    </row>
    <row r="104" spans="1:20">
      <c r="A104" s="4" t="s">
        <v>4544</v>
      </c>
      <c r="B104" s="4" t="s">
        <v>5486</v>
      </c>
      <c r="C104" s="4" t="s">
        <v>4545</v>
      </c>
      <c r="D104" s="4">
        <v>-4.4944208896495299</v>
      </c>
      <c r="E104" s="80">
        <v>4960.2099442324497</v>
      </c>
      <c r="F104" s="80">
        <v>11194.559422402201</v>
      </c>
      <c r="G104" s="80">
        <v>11640.223023000601</v>
      </c>
      <c r="H104" s="15">
        <f t="shared" si="6"/>
        <v>2.2568720978068324</v>
      </c>
      <c r="I104" s="15">
        <f t="shared" si="7"/>
        <v>1.1743246599615607</v>
      </c>
      <c r="J104" s="4">
        <v>1.15E-3</v>
      </c>
      <c r="K104" s="4">
        <f t="shared" si="8"/>
        <v>2.3467198271588132</v>
      </c>
      <c r="L104" s="4">
        <f t="shared" si="9"/>
        <v>1.2306456100347551</v>
      </c>
      <c r="M104" s="4">
        <v>2.49E-3</v>
      </c>
      <c r="N104" s="4">
        <f t="shared" si="10"/>
        <v>1.0398107316047251</v>
      </c>
      <c r="O104" s="4">
        <f t="shared" si="11"/>
        <v>5.632095007319448E-2</v>
      </c>
      <c r="P104" s="4">
        <v>0.83369000000000004</v>
      </c>
      <c r="Q104" s="13" t="s">
        <v>5173</v>
      </c>
      <c r="R104" s="122"/>
      <c r="S104" s="123"/>
      <c r="T104" s="72"/>
    </row>
    <row r="105" spans="1:20">
      <c r="A105" s="4" t="s">
        <v>4483</v>
      </c>
      <c r="B105" s="4" t="s">
        <v>5486</v>
      </c>
      <c r="C105" s="4" t="s">
        <v>4484</v>
      </c>
      <c r="D105" s="4">
        <v>-5.9004463025465999</v>
      </c>
      <c r="E105" s="80">
        <v>8076.9073595322698</v>
      </c>
      <c r="F105" s="80">
        <v>18007.362904588001</v>
      </c>
      <c r="G105" s="80">
        <v>20509.433674944601</v>
      </c>
      <c r="H105" s="15">
        <f t="shared" si="6"/>
        <v>2.2294873647815119</v>
      </c>
      <c r="I105" s="15">
        <f t="shared" si="7"/>
        <v>1.156712023460426</v>
      </c>
      <c r="J105" s="4">
        <v>1.4999999999999999E-4</v>
      </c>
      <c r="K105" s="4">
        <f t="shared" si="8"/>
        <v>2.5392681582189516</v>
      </c>
      <c r="L105" s="4">
        <f t="shared" si="9"/>
        <v>1.3444127581615888</v>
      </c>
      <c r="M105" s="4">
        <v>1.9890000000000001E-2</v>
      </c>
      <c r="N105" s="4">
        <f t="shared" si="10"/>
        <v>1.1389470953417122</v>
      </c>
      <c r="O105" s="4">
        <f t="shared" si="11"/>
        <v>0.18770073470116264</v>
      </c>
      <c r="P105" s="4">
        <v>0.60528999999999999</v>
      </c>
      <c r="Q105" s="13" t="s">
        <v>5173</v>
      </c>
      <c r="R105" s="122"/>
      <c r="S105" s="123"/>
      <c r="T105" s="72" t="s">
        <v>995</v>
      </c>
    </row>
    <row r="106" spans="1:20">
      <c r="A106" s="4" t="s">
        <v>4485</v>
      </c>
      <c r="B106" s="4" t="s">
        <v>5486</v>
      </c>
      <c r="C106" s="4" t="s">
        <v>4427</v>
      </c>
      <c r="D106" s="4">
        <v>-3.04731946508937</v>
      </c>
      <c r="E106" s="80">
        <v>21965.777617408399</v>
      </c>
      <c r="F106" s="80">
        <v>48946.834941579502</v>
      </c>
      <c r="G106" s="80">
        <v>30271.755456157302</v>
      </c>
      <c r="H106" s="15">
        <f t="shared" si="6"/>
        <v>2.2283224292859987</v>
      </c>
      <c r="I106" s="15">
        <f t="shared" si="7"/>
        <v>1.1559579999474323</v>
      </c>
      <c r="J106" s="4">
        <v>1.231E-2</v>
      </c>
      <c r="K106" s="4">
        <f t="shared" si="8"/>
        <v>1.3781326563265495</v>
      </c>
      <c r="L106" s="4">
        <f t="shared" si="9"/>
        <v>0.46271476570047959</v>
      </c>
      <c r="M106" s="4">
        <v>0.18296000000000001</v>
      </c>
      <c r="N106" s="4">
        <f t="shared" si="10"/>
        <v>0.61846195964025374</v>
      </c>
      <c r="O106" s="4">
        <f t="shared" si="11"/>
        <v>-0.69324323424695289</v>
      </c>
      <c r="P106" s="4">
        <v>0.10777</v>
      </c>
      <c r="Q106" s="13" t="s">
        <v>5173</v>
      </c>
      <c r="R106" s="122"/>
      <c r="S106" s="123"/>
      <c r="T106" s="72" t="s">
        <v>903</v>
      </c>
    </row>
    <row r="107" spans="1:20">
      <c r="A107" s="4" t="s">
        <v>4487</v>
      </c>
      <c r="B107" s="4" t="s">
        <v>5486</v>
      </c>
      <c r="C107" s="4" t="s">
        <v>4429</v>
      </c>
      <c r="D107" s="4">
        <v>-2.5718977333680999</v>
      </c>
      <c r="E107" s="80">
        <v>35386.422391788401</v>
      </c>
      <c r="F107" s="80">
        <v>77287.111915749207</v>
      </c>
      <c r="G107" s="80">
        <v>87771.657442654396</v>
      </c>
      <c r="H107" s="15">
        <f t="shared" si="6"/>
        <v>2.1840894527298715</v>
      </c>
      <c r="I107" s="15">
        <f t="shared" si="7"/>
        <v>1.127031945253627</v>
      </c>
      <c r="J107" s="4">
        <v>2.7799999999999998E-2</v>
      </c>
      <c r="K107" s="4">
        <f t="shared" si="8"/>
        <v>2.4803766956396887</v>
      </c>
      <c r="L107" s="4">
        <f t="shared" si="9"/>
        <v>1.3105592398305865</v>
      </c>
      <c r="M107" s="4">
        <v>2.97E-3</v>
      </c>
      <c r="N107" s="4">
        <f t="shared" si="10"/>
        <v>1.135657100738017</v>
      </c>
      <c r="O107" s="4">
        <f t="shared" si="11"/>
        <v>0.18352729457695902</v>
      </c>
      <c r="P107" s="4">
        <v>0.62605</v>
      </c>
      <c r="Q107" s="13" t="s">
        <v>5173</v>
      </c>
      <c r="R107" s="122"/>
      <c r="S107" s="123"/>
      <c r="T107" s="72" t="s">
        <v>863</v>
      </c>
    </row>
    <row r="108" spans="1:20">
      <c r="A108" s="4" t="s">
        <v>4430</v>
      </c>
      <c r="B108" s="4" t="s">
        <v>5483</v>
      </c>
      <c r="C108" s="4" t="s">
        <v>4431</v>
      </c>
      <c r="D108" s="4">
        <v>-3.5774925268942601</v>
      </c>
      <c r="E108" s="80">
        <v>12533.639746892901</v>
      </c>
      <c r="F108" s="80">
        <v>27179.428283730002</v>
      </c>
      <c r="G108" s="80">
        <v>36602.306500970903</v>
      </c>
      <c r="H108" s="15">
        <f t="shared" si="6"/>
        <v>2.1685183899168479</v>
      </c>
      <c r="I108" s="15">
        <f t="shared" si="7"/>
        <v>1.116709677892896</v>
      </c>
      <c r="J108" s="4">
        <v>5.0299999999999997E-3</v>
      </c>
      <c r="K108" s="4">
        <f t="shared" si="8"/>
        <v>2.9203253994949585</v>
      </c>
      <c r="L108" s="4">
        <f t="shared" si="9"/>
        <v>1.5461291314622021</v>
      </c>
      <c r="M108" s="4">
        <v>1.375E-2</v>
      </c>
      <c r="N108" s="4">
        <f t="shared" si="10"/>
        <v>1.3466915535850903</v>
      </c>
      <c r="O108" s="4">
        <f t="shared" si="11"/>
        <v>0.42941945356930611</v>
      </c>
      <c r="P108" s="4">
        <v>0.30684</v>
      </c>
      <c r="Q108" s="13" t="s">
        <v>5173</v>
      </c>
      <c r="R108" s="122"/>
      <c r="S108" s="123"/>
      <c r="T108" s="72"/>
    </row>
    <row r="109" spans="1:20">
      <c r="A109" s="4" t="s">
        <v>4432</v>
      </c>
      <c r="B109" s="4" t="s">
        <v>5486</v>
      </c>
      <c r="C109" s="4" t="s">
        <v>4376</v>
      </c>
      <c r="D109" s="4">
        <v>-3.5847270957253299</v>
      </c>
      <c r="E109" s="80">
        <v>80591.665438866999</v>
      </c>
      <c r="F109" s="80">
        <v>172254.905469864</v>
      </c>
      <c r="G109" s="80">
        <v>175597.303703641</v>
      </c>
      <c r="H109" s="15">
        <f t="shared" si="6"/>
        <v>2.1373786548750302</v>
      </c>
      <c r="I109" s="15">
        <f t="shared" si="7"/>
        <v>1.0958425163824517</v>
      </c>
      <c r="J109" s="4">
        <v>4.9699999999999996E-3</v>
      </c>
      <c r="K109" s="4">
        <f t="shared" si="8"/>
        <v>2.1788519041939982</v>
      </c>
      <c r="L109" s="4">
        <f t="shared" si="9"/>
        <v>1.1235681403061237</v>
      </c>
      <c r="M109" s="4">
        <v>9.6000000000000002E-4</v>
      </c>
      <c r="N109" s="4">
        <f t="shared" si="10"/>
        <v>1.0194037912862908</v>
      </c>
      <c r="O109" s="4">
        <f t="shared" si="11"/>
        <v>2.7725623923672164E-2</v>
      </c>
      <c r="P109" s="4">
        <v>0.92049000000000003</v>
      </c>
      <c r="Q109" s="13" t="s">
        <v>5173</v>
      </c>
      <c r="R109" s="122"/>
      <c r="S109" s="123"/>
      <c r="T109" s="72"/>
    </row>
    <row r="110" spans="1:20">
      <c r="A110" s="4" t="s">
        <v>4377</v>
      </c>
      <c r="B110" s="4" t="s">
        <v>5480</v>
      </c>
      <c r="C110" s="4" t="s">
        <v>4383</v>
      </c>
      <c r="D110" s="4">
        <v>-4.0745286332566604</v>
      </c>
      <c r="E110" s="80">
        <v>29186.282381150399</v>
      </c>
      <c r="F110" s="80">
        <v>62173.5489915043</v>
      </c>
      <c r="G110" s="80">
        <v>74282.474388562405</v>
      </c>
      <c r="H110" s="15">
        <f t="shared" si="6"/>
        <v>2.1302318733014904</v>
      </c>
      <c r="I110" s="15">
        <f t="shared" si="7"/>
        <v>1.0910104747024378</v>
      </c>
      <c r="J110" s="4">
        <v>2.2300000000000002E-3</v>
      </c>
      <c r="K110" s="4">
        <f t="shared" si="8"/>
        <v>2.5451160041039289</v>
      </c>
      <c r="L110" s="4">
        <f t="shared" si="9"/>
        <v>1.3477314145451265</v>
      </c>
      <c r="M110" s="14">
        <v>8.1038999999999994E-5</v>
      </c>
      <c r="N110" s="4">
        <f t="shared" si="10"/>
        <v>1.1947600803472347</v>
      </c>
      <c r="O110" s="4">
        <f t="shared" si="11"/>
        <v>0.25672093984268879</v>
      </c>
      <c r="P110" s="4">
        <v>0.28388999999999998</v>
      </c>
      <c r="Q110" s="13" t="s">
        <v>5173</v>
      </c>
      <c r="R110" s="122"/>
      <c r="S110" s="123"/>
      <c r="T110" s="72" t="s">
        <v>879</v>
      </c>
    </row>
    <row r="111" spans="1:20">
      <c r="A111" s="4" t="s">
        <v>4384</v>
      </c>
      <c r="B111" s="4" t="s">
        <v>5486</v>
      </c>
      <c r="C111" s="4" t="s">
        <v>4380</v>
      </c>
      <c r="D111" s="4">
        <v>-3.0161562849947399</v>
      </c>
      <c r="E111" s="80">
        <v>42963.081439854701</v>
      </c>
      <c r="F111" s="80">
        <v>91435.338210950096</v>
      </c>
      <c r="G111" s="80">
        <v>127368.03941095401</v>
      </c>
      <c r="H111" s="15">
        <f t="shared" si="6"/>
        <v>2.1282304515087715</v>
      </c>
      <c r="I111" s="15">
        <f t="shared" si="7"/>
        <v>1.089654378869038</v>
      </c>
      <c r="J111" s="4">
        <v>1.298E-2</v>
      </c>
      <c r="K111" s="4">
        <f t="shared" si="8"/>
        <v>2.9645927420094464</v>
      </c>
      <c r="L111" s="4">
        <f t="shared" si="9"/>
        <v>1.5678339295812376</v>
      </c>
      <c r="M111" s="4">
        <v>1.4400000000000001E-3</v>
      </c>
      <c r="N111" s="4">
        <f t="shared" si="10"/>
        <v>1.3929848339063802</v>
      </c>
      <c r="O111" s="4">
        <f t="shared" si="11"/>
        <v>0.47817955071219975</v>
      </c>
      <c r="P111" s="4">
        <v>0.17801</v>
      </c>
      <c r="Q111" s="13" t="s">
        <v>5173</v>
      </c>
      <c r="R111" s="122"/>
      <c r="S111" s="123"/>
      <c r="T111" s="72" t="s">
        <v>855</v>
      </c>
    </row>
    <row r="112" spans="1:20">
      <c r="A112" s="4" t="s">
        <v>4437</v>
      </c>
      <c r="B112" s="4" t="s">
        <v>5483</v>
      </c>
      <c r="C112" s="4" t="s">
        <v>4438</v>
      </c>
      <c r="D112" s="4">
        <v>-3.6294240652256602</v>
      </c>
      <c r="E112" s="80">
        <v>8018.3170920275497</v>
      </c>
      <c r="F112" s="80">
        <v>16900.283055844498</v>
      </c>
      <c r="G112" s="80">
        <v>31516.572784088799</v>
      </c>
      <c r="H112" s="15">
        <f t="shared" si="6"/>
        <v>2.1077094933858511</v>
      </c>
      <c r="I112" s="15">
        <f t="shared" si="7"/>
        <v>1.075676033325466</v>
      </c>
      <c r="J112" s="4">
        <v>4.62E-3</v>
      </c>
      <c r="K112" s="4">
        <f t="shared" si="8"/>
        <v>3.9305720168419245</v>
      </c>
      <c r="L112" s="4">
        <f t="shared" si="9"/>
        <v>1.9747392834276853</v>
      </c>
      <c r="M112" s="4">
        <v>8.3360000000000004E-2</v>
      </c>
      <c r="N112" s="4">
        <f t="shared" si="10"/>
        <v>1.8648547293525748</v>
      </c>
      <c r="O112" s="4">
        <f t="shared" si="11"/>
        <v>0.89906325010221921</v>
      </c>
      <c r="P112" s="4">
        <v>0.25702000000000003</v>
      </c>
      <c r="Q112" s="13" t="s">
        <v>5173</v>
      </c>
      <c r="R112" s="122"/>
      <c r="S112" s="123"/>
      <c r="T112" s="72" t="s">
        <v>930</v>
      </c>
    </row>
    <row r="113" spans="1:20">
      <c r="A113" s="4" t="s">
        <v>4439</v>
      </c>
      <c r="B113" s="4" t="s">
        <v>5486</v>
      </c>
      <c r="C113" s="4" t="s">
        <v>4501</v>
      </c>
      <c r="D113" s="4">
        <v>-3.7360926592953798</v>
      </c>
      <c r="E113" s="80">
        <v>77760.363093630003</v>
      </c>
      <c r="F113" s="80">
        <v>161840.43344473501</v>
      </c>
      <c r="G113" s="80">
        <v>175336.04258175599</v>
      </c>
      <c r="H113" s="15">
        <f t="shared" si="6"/>
        <v>2.0812715759810119</v>
      </c>
      <c r="I113" s="15">
        <f t="shared" si="7"/>
        <v>1.0574652282917494</v>
      </c>
      <c r="J113" s="4">
        <v>3.8700000000000002E-3</v>
      </c>
      <c r="K113" s="4">
        <f t="shared" si="8"/>
        <v>2.2548254098381291</v>
      </c>
      <c r="L113" s="4">
        <f t="shared" si="9"/>
        <v>1.1730157305485225</v>
      </c>
      <c r="M113" s="4">
        <v>7.7600000000000004E-3</v>
      </c>
      <c r="N113" s="4">
        <f t="shared" si="10"/>
        <v>1.0833883650072491</v>
      </c>
      <c r="O113" s="4">
        <f t="shared" si="11"/>
        <v>0.11555050225677312</v>
      </c>
      <c r="P113" s="4">
        <v>0.71753999999999996</v>
      </c>
      <c r="Q113" s="13" t="s">
        <v>5173</v>
      </c>
      <c r="R113" s="122"/>
      <c r="S113" s="123"/>
      <c r="T113" s="72" t="s">
        <v>1055</v>
      </c>
    </row>
    <row r="114" spans="1:20">
      <c r="A114" s="4" t="s">
        <v>4502</v>
      </c>
      <c r="B114" s="4" t="s">
        <v>5486</v>
      </c>
      <c r="C114" s="4" t="s">
        <v>4563</v>
      </c>
      <c r="D114" s="4">
        <v>-3.17953911994262</v>
      </c>
      <c r="E114" s="80">
        <v>8284.7292840384507</v>
      </c>
      <c r="F114" s="80">
        <v>17239.927499466201</v>
      </c>
      <c r="G114" s="80">
        <v>11970.6340689768</v>
      </c>
      <c r="H114" s="15">
        <f t="shared" si="6"/>
        <v>2.0809282848482495</v>
      </c>
      <c r="I114" s="15">
        <f t="shared" si="7"/>
        <v>1.0572272462473977</v>
      </c>
      <c r="J114" s="4">
        <v>9.8300000000000002E-3</v>
      </c>
      <c r="K114" s="4">
        <f t="shared" si="8"/>
        <v>1.4449034673999184</v>
      </c>
      <c r="L114" s="4">
        <f t="shared" si="9"/>
        <v>0.53097311088825982</v>
      </c>
      <c r="M114" s="4">
        <v>0.39700000000000002</v>
      </c>
      <c r="N114" s="4">
        <f t="shared" si="10"/>
        <v>0.69435524420549022</v>
      </c>
      <c r="O114" s="4">
        <f t="shared" si="11"/>
        <v>-0.52625413535913801</v>
      </c>
      <c r="P114" s="4">
        <v>0.30602000000000001</v>
      </c>
      <c r="Q114" s="13" t="s">
        <v>5173</v>
      </c>
      <c r="R114" s="122"/>
      <c r="S114" s="123"/>
      <c r="T114" s="72"/>
    </row>
    <row r="115" spans="1:20">
      <c r="A115" s="4" t="s">
        <v>4564</v>
      </c>
      <c r="B115" s="4" t="s">
        <v>5486</v>
      </c>
      <c r="C115" s="4" t="s">
        <v>4507</v>
      </c>
      <c r="D115" s="4">
        <v>-3.6086543490161702</v>
      </c>
      <c r="E115" s="80">
        <v>32623.455740545101</v>
      </c>
      <c r="F115" s="80">
        <v>67622.108497669193</v>
      </c>
      <c r="G115" s="80">
        <v>57798.209134046199</v>
      </c>
      <c r="H115" s="15">
        <f t="shared" si="6"/>
        <v>2.0728064198798855</v>
      </c>
      <c r="I115" s="15">
        <f t="shared" si="7"/>
        <v>1.0515853889413989</v>
      </c>
      <c r="J115" s="4">
        <v>4.7800000000000004E-3</v>
      </c>
      <c r="K115" s="4">
        <f t="shared" si="8"/>
        <v>1.7716764770022018</v>
      </c>
      <c r="L115" s="4">
        <f t="shared" si="9"/>
        <v>0.82511517971814385</v>
      </c>
      <c r="M115" s="4">
        <v>0.20288999999999999</v>
      </c>
      <c r="N115" s="4">
        <f t="shared" si="10"/>
        <v>0.85472355740043793</v>
      </c>
      <c r="O115" s="4">
        <f t="shared" si="11"/>
        <v>-0.22647020922325523</v>
      </c>
      <c r="P115" s="4">
        <v>0.64519000000000004</v>
      </c>
      <c r="Q115" s="13" t="s">
        <v>5173</v>
      </c>
      <c r="R115" s="122"/>
      <c r="S115" s="123"/>
      <c r="T115" s="72" t="s">
        <v>962</v>
      </c>
    </row>
    <row r="116" spans="1:20">
      <c r="A116" s="4" t="s">
        <v>4508</v>
      </c>
      <c r="B116" s="4" t="s">
        <v>5486</v>
      </c>
      <c r="C116" s="4" t="s">
        <v>4568</v>
      </c>
      <c r="D116" s="4">
        <v>-4.77672465976244</v>
      </c>
      <c r="E116" s="80">
        <v>15258.9312784216</v>
      </c>
      <c r="F116" s="80">
        <v>31570.130928148501</v>
      </c>
      <c r="G116" s="80">
        <v>40782.737932301301</v>
      </c>
      <c r="H116" s="15">
        <f t="shared" si="6"/>
        <v>2.0689608172489358</v>
      </c>
      <c r="I116" s="15">
        <f t="shared" si="7"/>
        <v>1.0489063231602587</v>
      </c>
      <c r="J116" s="4">
        <v>7.5000000000000002E-4</v>
      </c>
      <c r="K116" s="4">
        <f t="shared" si="8"/>
        <v>2.6727126027478847</v>
      </c>
      <c r="L116" s="4">
        <f t="shared" si="9"/>
        <v>1.4183047126718897</v>
      </c>
      <c r="M116" s="4">
        <v>2.4099999999999998E-3</v>
      </c>
      <c r="N116" s="4">
        <f t="shared" si="10"/>
        <v>1.2918140258942883</v>
      </c>
      <c r="O116" s="4">
        <f t="shared" si="11"/>
        <v>0.36939838951163134</v>
      </c>
      <c r="P116" s="4">
        <v>0.19389999999999999</v>
      </c>
      <c r="Q116" s="13" t="s">
        <v>5173</v>
      </c>
      <c r="R116" s="122"/>
      <c r="S116" s="123"/>
      <c r="T116" s="72"/>
    </row>
    <row r="117" spans="1:20">
      <c r="A117" s="4" t="s">
        <v>5255</v>
      </c>
      <c r="B117" s="4" t="s">
        <v>5486</v>
      </c>
      <c r="C117" s="4" t="s">
        <v>5254</v>
      </c>
      <c r="D117" s="4">
        <v>-4.0916112107577796</v>
      </c>
      <c r="E117" s="80">
        <v>330234.91323613998</v>
      </c>
      <c r="F117" s="80">
        <v>681494.04051060905</v>
      </c>
      <c r="G117" s="80">
        <v>776472.17736867606</v>
      </c>
      <c r="H117" s="15">
        <f t="shared" si="6"/>
        <v>2.0636644194652289</v>
      </c>
      <c r="I117" s="15">
        <f t="shared" si="7"/>
        <v>1.0452083875561387</v>
      </c>
      <c r="J117" s="4">
        <v>2.1700000000000001E-3</v>
      </c>
      <c r="K117" s="4">
        <f t="shared" si="8"/>
        <v>2.3512722194017281</v>
      </c>
      <c r="L117" s="4">
        <f t="shared" si="9"/>
        <v>1.2334415772069378</v>
      </c>
      <c r="M117" s="4">
        <v>1.4999999999999999E-4</v>
      </c>
      <c r="N117" s="4">
        <f t="shared" si="10"/>
        <v>1.1393675237231784</v>
      </c>
      <c r="O117" s="4">
        <f t="shared" si="11"/>
        <v>0.18823318965079916</v>
      </c>
      <c r="P117" s="4">
        <v>0.42236000000000001</v>
      </c>
      <c r="Q117" s="13" t="s">
        <v>5173</v>
      </c>
      <c r="R117" s="122"/>
      <c r="S117" s="123"/>
      <c r="T117" s="72" t="s">
        <v>955</v>
      </c>
    </row>
    <row r="118" spans="1:20">
      <c r="A118" s="4" t="s">
        <v>4569</v>
      </c>
      <c r="B118" s="4" t="s">
        <v>5486</v>
      </c>
      <c r="C118" s="4" t="s">
        <v>4545</v>
      </c>
      <c r="D118" s="4">
        <v>-3.5968036460645298</v>
      </c>
      <c r="E118" s="80">
        <v>52904.092518568301</v>
      </c>
      <c r="F118" s="80">
        <v>107109.385028656</v>
      </c>
      <c r="G118" s="80">
        <v>129596.720942044</v>
      </c>
      <c r="H118" s="15">
        <f t="shared" si="6"/>
        <v>2.0245954505516317</v>
      </c>
      <c r="I118" s="15">
        <f t="shared" si="7"/>
        <v>1.0176336611874151</v>
      </c>
      <c r="J118" s="4">
        <v>4.8700000000000002E-3</v>
      </c>
      <c r="K118" s="4">
        <f t="shared" si="8"/>
        <v>2.4496539827529995</v>
      </c>
      <c r="L118" s="4">
        <f t="shared" si="9"/>
        <v>1.2925779808111795</v>
      </c>
      <c r="M118" s="4">
        <v>4.5100000000000001E-2</v>
      </c>
      <c r="N118" s="4">
        <f t="shared" si="10"/>
        <v>1.2099473907666611</v>
      </c>
      <c r="O118" s="4">
        <f t="shared" si="11"/>
        <v>0.27494431962376431</v>
      </c>
      <c r="P118" s="4">
        <v>0.55384</v>
      </c>
      <c r="Q118" s="13" t="s">
        <v>5173</v>
      </c>
      <c r="R118" s="122"/>
      <c r="S118" s="123"/>
      <c r="T118" s="72" t="s">
        <v>950</v>
      </c>
    </row>
    <row r="119" spans="1:20">
      <c r="A119" s="4" t="s">
        <v>4512</v>
      </c>
      <c r="B119" s="4" t="s">
        <v>5486</v>
      </c>
      <c r="C119" s="4" t="s">
        <v>4513</v>
      </c>
      <c r="D119" s="4">
        <v>-3.4693373797035298</v>
      </c>
      <c r="E119" s="80">
        <v>216880.53274904401</v>
      </c>
      <c r="F119" s="80">
        <v>437279.17650605203</v>
      </c>
      <c r="G119" s="80">
        <v>416142.70928255102</v>
      </c>
      <c r="H119" s="15">
        <f t="shared" si="6"/>
        <v>2.016221423672151</v>
      </c>
      <c r="I119" s="15">
        <f t="shared" si="7"/>
        <v>1.0116540859073249</v>
      </c>
      <c r="J119" s="4">
        <v>6.0299999999999998E-3</v>
      </c>
      <c r="K119" s="4">
        <f t="shared" si="8"/>
        <v>1.9187646950502308</v>
      </c>
      <c r="L119" s="4">
        <f t="shared" si="9"/>
        <v>0.9401777995485685</v>
      </c>
      <c r="M119" s="4">
        <v>7.2899999999999996E-3</v>
      </c>
      <c r="N119" s="4">
        <f t="shared" si="10"/>
        <v>0.95166367767066884</v>
      </c>
      <c r="O119" s="4">
        <f t="shared" si="11"/>
        <v>-7.1476286358756358E-2</v>
      </c>
      <c r="P119" s="4">
        <v>0.81249000000000005</v>
      </c>
      <c r="Q119" s="13" t="s">
        <v>5173</v>
      </c>
      <c r="R119" s="122"/>
      <c r="S119" s="123"/>
      <c r="T119" s="72" t="s">
        <v>875</v>
      </c>
    </row>
    <row r="120" spans="1:20">
      <c r="A120" s="4" t="s">
        <v>4514</v>
      </c>
      <c r="B120" s="4" t="s">
        <v>5480</v>
      </c>
      <c r="C120" s="4" t="s">
        <v>4515</v>
      </c>
      <c r="D120" s="4">
        <v>-3.5002251349922</v>
      </c>
      <c r="E120" s="80">
        <v>123748.27830011801</v>
      </c>
      <c r="F120" s="80">
        <v>248720.45840262901</v>
      </c>
      <c r="G120" s="80">
        <v>252105.16032130501</v>
      </c>
      <c r="H120" s="15">
        <f t="shared" si="6"/>
        <v>2.0098902531752785</v>
      </c>
      <c r="I120" s="15">
        <f t="shared" si="7"/>
        <v>1.0071167275124575</v>
      </c>
      <c r="J120" s="4">
        <v>5.7200000000000003E-3</v>
      </c>
      <c r="K120" s="4">
        <f t="shared" si="8"/>
        <v>2.0372417603248758</v>
      </c>
      <c r="L120" s="4">
        <f t="shared" si="9"/>
        <v>1.0266171956821262</v>
      </c>
      <c r="M120" s="4">
        <v>0.24722</v>
      </c>
      <c r="N120" s="4">
        <f t="shared" si="10"/>
        <v>1.0136084580271916</v>
      </c>
      <c r="O120" s="4">
        <f t="shared" si="11"/>
        <v>1.9500468169668824E-2</v>
      </c>
      <c r="P120" s="4">
        <v>0.97599000000000002</v>
      </c>
      <c r="Q120" s="13" t="s">
        <v>5173</v>
      </c>
      <c r="R120" s="122"/>
      <c r="S120" s="123"/>
      <c r="T120" s="72"/>
    </row>
    <row r="121" spans="1:20">
      <c r="A121" s="4" t="s">
        <v>4453</v>
      </c>
      <c r="B121" s="4" t="s">
        <v>5492</v>
      </c>
      <c r="C121" s="4" t="s">
        <v>4454</v>
      </c>
      <c r="D121" s="4">
        <v>-3.3309074123264302</v>
      </c>
      <c r="E121" s="80">
        <v>5200.5704186109397</v>
      </c>
      <c r="F121" s="80">
        <v>10383.550198302</v>
      </c>
      <c r="G121" s="80">
        <v>7727.8602847279399</v>
      </c>
      <c r="H121" s="15">
        <f t="shared" si="6"/>
        <v>1.996617555863309</v>
      </c>
      <c r="I121" s="15">
        <f t="shared" si="7"/>
        <v>0.99755801675843581</v>
      </c>
      <c r="J121" s="4">
        <v>7.6099999999999996E-3</v>
      </c>
      <c r="K121" s="4">
        <f t="shared" si="8"/>
        <v>1.4859639736965689</v>
      </c>
      <c r="L121" s="4">
        <f t="shared" si="9"/>
        <v>0.57139913902634265</v>
      </c>
      <c r="M121" s="4">
        <v>0.27575</v>
      </c>
      <c r="N121" s="4">
        <f t="shared" si="10"/>
        <v>0.74424066308184844</v>
      </c>
      <c r="O121" s="4">
        <f t="shared" si="11"/>
        <v>-0.42615887773209327</v>
      </c>
      <c r="P121" s="4">
        <v>0.32207000000000002</v>
      </c>
      <c r="Q121" s="13" t="s">
        <v>5173</v>
      </c>
      <c r="R121" s="122"/>
      <c r="S121" s="123"/>
      <c r="T121" s="72" t="s">
        <v>963</v>
      </c>
    </row>
    <row r="122" spans="1:20">
      <c r="A122" s="4" t="s">
        <v>4398</v>
      </c>
      <c r="B122" s="4" t="s">
        <v>5480</v>
      </c>
      <c r="C122" s="4" t="s">
        <v>4399</v>
      </c>
      <c r="D122" s="4">
        <v>-6.8178167392167603</v>
      </c>
      <c r="E122" s="80">
        <v>57624.658875735498</v>
      </c>
      <c r="F122" s="80">
        <v>114436.407533034</v>
      </c>
      <c r="G122" s="80">
        <v>270531.55682157498</v>
      </c>
      <c r="H122" s="15">
        <f t="shared" si="6"/>
        <v>1.9858930146521128</v>
      </c>
      <c r="I122" s="15">
        <f t="shared" si="7"/>
        <v>0.98978790313400178</v>
      </c>
      <c r="J122" s="14">
        <v>4.6378999999999998E-5</v>
      </c>
      <c r="K122" s="4">
        <f t="shared" si="8"/>
        <v>4.6947185822819684</v>
      </c>
      <c r="L122" s="4">
        <f t="shared" si="9"/>
        <v>2.2310386803253754</v>
      </c>
      <c r="M122" s="4">
        <v>0.10927000000000001</v>
      </c>
      <c r="N122" s="4">
        <f t="shared" si="10"/>
        <v>2.3640339875531438</v>
      </c>
      <c r="O122" s="4">
        <f t="shared" si="11"/>
        <v>1.2412507771913734</v>
      </c>
      <c r="P122" s="4">
        <v>0.22747000000000001</v>
      </c>
      <c r="Q122" s="13" t="s">
        <v>5173</v>
      </c>
      <c r="R122" s="122"/>
      <c r="S122" s="123"/>
      <c r="T122" s="72" t="s">
        <v>917</v>
      </c>
    </row>
    <row r="123" spans="1:20">
      <c r="A123" s="4" t="s">
        <v>4401</v>
      </c>
      <c r="B123" s="4" t="s">
        <v>4711</v>
      </c>
      <c r="C123" s="4" t="s">
        <v>4402</v>
      </c>
      <c r="D123" s="4">
        <v>-3.5914104605841399</v>
      </c>
      <c r="E123" s="80">
        <v>12543.086323536099</v>
      </c>
      <c r="F123" s="80">
        <v>24683.260671846201</v>
      </c>
      <c r="G123" s="80">
        <v>19164.5785069882</v>
      </c>
      <c r="H123" s="15">
        <f t="shared" si="6"/>
        <v>1.9678777643051084</v>
      </c>
      <c r="I123" s="15">
        <f t="shared" si="7"/>
        <v>0.97664060974843159</v>
      </c>
      <c r="J123" s="4">
        <v>4.9199999999999999E-3</v>
      </c>
      <c r="K123" s="4">
        <f t="shared" si="8"/>
        <v>1.5278997539088446</v>
      </c>
      <c r="L123" s="4">
        <f t="shared" si="9"/>
        <v>0.61154989070159982</v>
      </c>
      <c r="M123" s="4">
        <v>0.17721000000000001</v>
      </c>
      <c r="N123" s="4">
        <f t="shared" si="10"/>
        <v>0.77642005089090094</v>
      </c>
      <c r="O123" s="4">
        <f t="shared" si="11"/>
        <v>-0.36509071904683171</v>
      </c>
      <c r="P123" s="4">
        <v>0.28194999999999998</v>
      </c>
      <c r="Q123" s="13" t="s">
        <v>5173</v>
      </c>
      <c r="R123" s="122"/>
      <c r="S123" s="123"/>
      <c r="T123" s="72"/>
    </row>
    <row r="124" spans="1:20">
      <c r="A124" s="4" t="s">
        <v>4403</v>
      </c>
      <c r="B124" s="4" t="s">
        <v>5486</v>
      </c>
      <c r="C124" s="4" t="s">
        <v>4404</v>
      </c>
      <c r="D124" s="4">
        <v>-3.7201199734991199</v>
      </c>
      <c r="E124" s="80">
        <v>88446.028809821801</v>
      </c>
      <c r="F124" s="80">
        <v>173673.984654534</v>
      </c>
      <c r="G124" s="80">
        <v>139805.27373279</v>
      </c>
      <c r="H124" s="15">
        <f t="shared" si="6"/>
        <v>1.9636154046890091</v>
      </c>
      <c r="I124" s="15">
        <f t="shared" si="7"/>
        <v>0.9735123898962813</v>
      </c>
      <c r="J124" s="4">
        <v>3.9699999999999996E-3</v>
      </c>
      <c r="K124" s="4">
        <f t="shared" si="8"/>
        <v>1.5806845780877483</v>
      </c>
      <c r="L124" s="4">
        <f t="shared" si="9"/>
        <v>0.66054950999330053</v>
      </c>
      <c r="M124" s="4">
        <v>0.17587</v>
      </c>
      <c r="N124" s="4">
        <f t="shared" si="10"/>
        <v>0.80498684941723186</v>
      </c>
      <c r="O124" s="4">
        <f t="shared" si="11"/>
        <v>-0.31296287990298083</v>
      </c>
      <c r="P124" s="4">
        <v>0.41776999999999997</v>
      </c>
      <c r="Q124" s="13" t="s">
        <v>5173</v>
      </c>
      <c r="R124" s="122"/>
      <c r="S124" s="123"/>
      <c r="T124" s="72" t="s">
        <v>903</v>
      </c>
    </row>
    <row r="125" spans="1:20">
      <c r="A125" s="4" t="s">
        <v>4351</v>
      </c>
      <c r="B125" s="4" t="s">
        <v>5486</v>
      </c>
      <c r="C125" s="4" t="s">
        <v>4352</v>
      </c>
      <c r="D125" s="4">
        <v>-2.6877761873095101</v>
      </c>
      <c r="E125" s="80">
        <v>235387.180461571</v>
      </c>
      <c r="F125" s="80">
        <v>461094.718480065</v>
      </c>
      <c r="G125" s="80">
        <v>612294.47076573502</v>
      </c>
      <c r="H125" s="15">
        <f t="shared" si="6"/>
        <v>1.9588777841507929</v>
      </c>
      <c r="I125" s="15">
        <f t="shared" si="7"/>
        <v>0.9700273895912942</v>
      </c>
      <c r="J125" s="4">
        <v>2.2790000000000001E-2</v>
      </c>
      <c r="K125" s="4">
        <f t="shared" si="8"/>
        <v>2.6012226730660779</v>
      </c>
      <c r="L125" s="4">
        <f t="shared" si="9"/>
        <v>1.3791899039244211</v>
      </c>
      <c r="M125" s="14">
        <v>6.5239000000000006E-8</v>
      </c>
      <c r="N125" s="4">
        <f t="shared" si="10"/>
        <v>1.3279147347080424</v>
      </c>
      <c r="O125" s="4">
        <f t="shared" si="11"/>
        <v>0.40916251433312711</v>
      </c>
      <c r="P125" s="4">
        <v>0.11661000000000001</v>
      </c>
      <c r="Q125" s="13" t="s">
        <v>5173</v>
      </c>
      <c r="R125" s="122"/>
      <c r="S125" s="123"/>
      <c r="T125" s="72" t="s">
        <v>963</v>
      </c>
    </row>
    <row r="126" spans="1:20">
      <c r="A126" s="4" t="s">
        <v>4353</v>
      </c>
      <c r="B126" s="4" t="s">
        <v>5486</v>
      </c>
      <c r="C126" s="4" t="s">
        <v>4357</v>
      </c>
      <c r="D126" s="4">
        <v>-2.4781162534394898</v>
      </c>
      <c r="E126" s="80">
        <v>148293.394425929</v>
      </c>
      <c r="F126" s="80">
        <v>289991.86191517097</v>
      </c>
      <c r="G126" s="80">
        <v>288724.63249116798</v>
      </c>
      <c r="H126" s="15">
        <f t="shared" si="6"/>
        <v>1.9555278442292241</v>
      </c>
      <c r="I126" s="15">
        <f t="shared" si="7"/>
        <v>0.96755807835949426</v>
      </c>
      <c r="J126" s="4">
        <v>3.2649999999999998E-2</v>
      </c>
      <c r="K126" s="4">
        <f t="shared" si="8"/>
        <v>1.9469824236532862</v>
      </c>
      <c r="L126" s="4">
        <f t="shared" si="9"/>
        <v>0.96123986021501462</v>
      </c>
      <c r="M126" s="4">
        <v>1.6289999999999999E-2</v>
      </c>
      <c r="N126" s="4">
        <f t="shared" si="10"/>
        <v>0.99563012073637547</v>
      </c>
      <c r="O126" s="4">
        <f t="shared" si="11"/>
        <v>-6.3182181444793976E-3</v>
      </c>
      <c r="P126" s="4">
        <v>0.98685999999999996</v>
      </c>
      <c r="Q126" s="13" t="s">
        <v>5173</v>
      </c>
      <c r="R126" s="122"/>
      <c r="S126" s="123"/>
      <c r="T126" s="72" t="s">
        <v>852</v>
      </c>
    </row>
    <row r="127" spans="1:20">
      <c r="A127" s="4" t="s">
        <v>4358</v>
      </c>
      <c r="B127" s="4" t="s">
        <v>5486</v>
      </c>
      <c r="C127" s="4" t="s">
        <v>4409</v>
      </c>
      <c r="D127" s="4">
        <v>-2.7715662337419502</v>
      </c>
      <c r="E127" s="80">
        <v>5760.7187766284596</v>
      </c>
      <c r="F127" s="80">
        <v>11027.607485666</v>
      </c>
      <c r="G127" s="80">
        <v>7628.9532032483503</v>
      </c>
      <c r="H127" s="15">
        <f t="shared" si="6"/>
        <v>1.9142763105197196</v>
      </c>
      <c r="I127" s="15">
        <f t="shared" si="7"/>
        <v>0.93679908637853559</v>
      </c>
      <c r="J127" s="4">
        <v>1.9730000000000001E-2</v>
      </c>
      <c r="K127" s="4">
        <f t="shared" si="8"/>
        <v>1.3243057852779443</v>
      </c>
      <c r="L127" s="4">
        <f t="shared" si="9"/>
        <v>0.4052362822420349</v>
      </c>
      <c r="M127" s="4">
        <v>7.7340000000000006E-2</v>
      </c>
      <c r="N127" s="4">
        <f t="shared" si="10"/>
        <v>0.6918049280557621</v>
      </c>
      <c r="O127" s="4">
        <f t="shared" si="11"/>
        <v>-0.53156280413650059</v>
      </c>
      <c r="P127" s="4">
        <v>0.13269</v>
      </c>
      <c r="Q127" s="13" t="s">
        <v>5173</v>
      </c>
      <c r="R127" s="122"/>
      <c r="S127" s="123"/>
      <c r="T127" s="72" t="s">
        <v>947</v>
      </c>
    </row>
    <row r="128" spans="1:20">
      <c r="A128" s="4" t="s">
        <v>4469</v>
      </c>
      <c r="B128" s="4" t="s">
        <v>5486</v>
      </c>
      <c r="C128" s="4" t="s">
        <v>4470</v>
      </c>
      <c r="D128" s="4">
        <v>-5.5635959959588996</v>
      </c>
      <c r="E128" s="80">
        <v>71483.401144772302</v>
      </c>
      <c r="F128" s="80">
        <v>135355.87300718299</v>
      </c>
      <c r="G128" s="80">
        <v>174930.558627338</v>
      </c>
      <c r="H128" s="15">
        <f t="shared" ref="H128:H189" si="12">F128/E128</f>
        <v>1.893528719108545</v>
      </c>
      <c r="I128" s="15">
        <f t="shared" ref="I128:I189" si="13">LOG(H128,2)</f>
        <v>0.92107730271230814</v>
      </c>
      <c r="J128" s="4">
        <v>2.4000000000000001E-4</v>
      </c>
      <c r="K128" s="4">
        <f t="shared" ref="K128:K189" si="14">G128/E128</f>
        <v>2.4471493497218826</v>
      </c>
      <c r="L128" s="4">
        <f t="shared" ref="L128:L189" si="15">LOG(K128,2)</f>
        <v>1.2911021518987198</v>
      </c>
      <c r="M128" s="4">
        <v>1.2999999999999999E-4</v>
      </c>
      <c r="N128" s="4">
        <f t="shared" ref="N128:N189" si="16">G128/F128</f>
        <v>1.2923750904998033</v>
      </c>
      <c r="O128" s="4">
        <f t="shared" ref="O128:O189" si="17">LOG(N128,2)</f>
        <v>0.37002484918641154</v>
      </c>
      <c r="P128" s="4">
        <v>7.4319999999999997E-2</v>
      </c>
      <c r="Q128" s="13" t="s">
        <v>5173</v>
      </c>
      <c r="R128" s="122"/>
      <c r="S128" s="123"/>
      <c r="T128" s="72"/>
    </row>
    <row r="129" spans="1:20">
      <c r="A129" s="4" t="s">
        <v>4536</v>
      </c>
      <c r="B129" s="4" t="s">
        <v>5486</v>
      </c>
      <c r="C129" s="4" t="s">
        <v>4633</v>
      </c>
      <c r="D129" s="4">
        <v>-2.39919600480918</v>
      </c>
      <c r="E129" s="80">
        <v>65169.032843014698</v>
      </c>
      <c r="F129" s="80">
        <v>121151.557620783</v>
      </c>
      <c r="G129" s="80">
        <v>97725.932062887296</v>
      </c>
      <c r="H129" s="15">
        <f t="shared" si="12"/>
        <v>1.8590356851332177</v>
      </c>
      <c r="I129" s="15">
        <f t="shared" si="13"/>
        <v>0.89455446378649872</v>
      </c>
      <c r="J129" s="4">
        <v>3.737E-2</v>
      </c>
      <c r="K129" s="4">
        <f t="shared" si="14"/>
        <v>1.4995762220117448</v>
      </c>
      <c r="L129" s="4">
        <f t="shared" si="15"/>
        <v>0.58455485486660186</v>
      </c>
      <c r="M129" s="4">
        <v>5.7430000000000002E-2</v>
      </c>
      <c r="N129" s="4">
        <f t="shared" si="16"/>
        <v>0.80664197788343461</v>
      </c>
      <c r="O129" s="4">
        <f t="shared" si="17"/>
        <v>-0.30999960891989686</v>
      </c>
      <c r="P129" s="4">
        <v>0.38740999999999998</v>
      </c>
      <c r="Q129" s="13" t="s">
        <v>5173</v>
      </c>
      <c r="R129" s="122"/>
      <c r="S129" s="123"/>
      <c r="T129" s="72"/>
    </row>
    <row r="130" spans="1:20">
      <c r="A130" s="4" t="s">
        <v>4537</v>
      </c>
      <c r="B130" s="4" t="s">
        <v>5486</v>
      </c>
      <c r="C130" s="4" t="s">
        <v>4476</v>
      </c>
      <c r="D130" s="4">
        <v>-2.82750049165795</v>
      </c>
      <c r="E130" s="80">
        <v>36296.291595276103</v>
      </c>
      <c r="F130" s="80">
        <v>67337.935356346905</v>
      </c>
      <c r="G130" s="80">
        <v>41700.270888847503</v>
      </c>
      <c r="H130" s="15">
        <f t="shared" si="12"/>
        <v>1.8552290715316717</v>
      </c>
      <c r="I130" s="15">
        <f t="shared" si="13"/>
        <v>0.89159733237661054</v>
      </c>
      <c r="J130" s="4">
        <v>1.7930000000000001E-2</v>
      </c>
      <c r="K130" s="4">
        <f t="shared" si="14"/>
        <v>1.1488851630857715</v>
      </c>
      <c r="L130" s="4">
        <f t="shared" si="15"/>
        <v>0.20023460048497985</v>
      </c>
      <c r="M130" s="4">
        <v>0.65317000000000003</v>
      </c>
      <c r="N130" s="4">
        <f t="shared" si="16"/>
        <v>0.61926862871831523</v>
      </c>
      <c r="O130" s="4">
        <f t="shared" si="17"/>
        <v>-0.69136273189163067</v>
      </c>
      <c r="P130" s="4">
        <v>0.13875999999999999</v>
      </c>
      <c r="Q130" s="13" t="s">
        <v>5173</v>
      </c>
      <c r="R130" s="122"/>
      <c r="S130" s="123"/>
      <c r="T130" s="72"/>
    </row>
    <row r="131" spans="1:20">
      <c r="A131" s="4" t="s">
        <v>4477</v>
      </c>
      <c r="B131" s="4" t="s">
        <v>5483</v>
      </c>
      <c r="C131" s="4" t="s">
        <v>4540</v>
      </c>
      <c r="D131" s="4">
        <v>-4.6437587126601398</v>
      </c>
      <c r="E131" s="80">
        <v>15269.855641174599</v>
      </c>
      <c r="F131" s="80">
        <v>28300.715335046101</v>
      </c>
      <c r="G131" s="80">
        <v>33287.779653959602</v>
      </c>
      <c r="H131" s="15">
        <f t="shared" si="12"/>
        <v>1.8533715052769897</v>
      </c>
      <c r="I131" s="15">
        <f t="shared" si="13"/>
        <v>0.89015209620605951</v>
      </c>
      <c r="J131" s="4">
        <v>9.2000000000000003E-4</v>
      </c>
      <c r="K131" s="4">
        <f t="shared" si="14"/>
        <v>2.1799668861439883</v>
      </c>
      <c r="L131" s="4">
        <f t="shared" si="15"/>
        <v>1.1243062205257384</v>
      </c>
      <c r="M131" s="4">
        <v>5.9100000000000003E-3</v>
      </c>
      <c r="N131" s="4">
        <f t="shared" si="16"/>
        <v>1.176216899815878</v>
      </c>
      <c r="O131" s="4">
        <f t="shared" si="17"/>
        <v>0.23415412431967847</v>
      </c>
      <c r="P131" s="4">
        <v>0.41033999999999998</v>
      </c>
      <c r="Q131" s="13" t="s">
        <v>5173</v>
      </c>
      <c r="R131" s="122"/>
      <c r="S131" s="123"/>
      <c r="T131" s="72" t="s">
        <v>825</v>
      </c>
    </row>
    <row r="132" spans="1:20">
      <c r="A132" s="4" t="s">
        <v>4541</v>
      </c>
      <c r="B132" s="4" t="s">
        <v>5483</v>
      </c>
      <c r="C132" s="4" t="s">
        <v>4479</v>
      </c>
      <c r="D132" s="4">
        <v>-6.63146812314071</v>
      </c>
      <c r="E132" s="80">
        <v>346578.51197537797</v>
      </c>
      <c r="F132" s="80">
        <v>641508.77717564604</v>
      </c>
      <c r="G132" s="80">
        <v>501776.06010326801</v>
      </c>
      <c r="H132" s="15">
        <f t="shared" si="12"/>
        <v>1.8509767772943202</v>
      </c>
      <c r="I132" s="15">
        <f t="shared" si="13"/>
        <v>0.88828679499644569</v>
      </c>
      <c r="J132" s="14">
        <v>5.8431999999999999E-5</v>
      </c>
      <c r="K132" s="4">
        <f t="shared" si="14"/>
        <v>1.4477991068843754</v>
      </c>
      <c r="L132" s="4">
        <f t="shared" si="15"/>
        <v>0.53386143142069487</v>
      </c>
      <c r="M132" s="4">
        <v>0.16919000000000001</v>
      </c>
      <c r="N132" s="4">
        <f t="shared" si="16"/>
        <v>0.78218112979283683</v>
      </c>
      <c r="O132" s="4">
        <f t="shared" si="17"/>
        <v>-0.35442536357575072</v>
      </c>
      <c r="P132" s="4">
        <v>0.24565999999999999</v>
      </c>
      <c r="Q132" s="13" t="s">
        <v>5173</v>
      </c>
      <c r="R132" s="122"/>
      <c r="S132" s="123"/>
      <c r="T132" s="72" t="s">
        <v>925</v>
      </c>
    </row>
    <row r="133" spans="1:20">
      <c r="A133" s="4" t="s">
        <v>5422</v>
      </c>
      <c r="B133" s="4" t="s">
        <v>5492</v>
      </c>
      <c r="C133" s="4" t="s">
        <v>5421</v>
      </c>
      <c r="D133" s="4">
        <v>-3.6909336318202599</v>
      </c>
      <c r="E133" s="80">
        <v>27375.4128240709</v>
      </c>
      <c r="F133" s="80">
        <v>50431.616404793698</v>
      </c>
      <c r="G133" s="80">
        <v>63216.344854873299</v>
      </c>
      <c r="H133" s="15">
        <f t="shared" si="12"/>
        <v>1.8422230462384017</v>
      </c>
      <c r="I133" s="15">
        <f t="shared" si="13"/>
        <v>0.88144774558837002</v>
      </c>
      <c r="J133" s="4">
        <v>4.1700000000000001E-3</v>
      </c>
      <c r="K133" s="4">
        <f t="shared" si="14"/>
        <v>2.3092380473359606</v>
      </c>
      <c r="L133" s="4">
        <f t="shared" si="15"/>
        <v>1.207416900703751</v>
      </c>
      <c r="M133" s="4">
        <v>6.8999999999999997E-4</v>
      </c>
      <c r="N133" s="4">
        <f t="shared" si="16"/>
        <v>1.2535062201350415</v>
      </c>
      <c r="O133" s="4">
        <f t="shared" si="17"/>
        <v>0.32596915511538099</v>
      </c>
      <c r="P133" s="4">
        <v>0.20371</v>
      </c>
      <c r="Q133" s="13" t="s">
        <v>5173</v>
      </c>
      <c r="R133" s="122"/>
      <c r="S133" s="123"/>
      <c r="T133" s="72" t="s">
        <v>952</v>
      </c>
    </row>
    <row r="134" spans="1:20">
      <c r="A134" s="4" t="s">
        <v>4480</v>
      </c>
      <c r="B134" s="4" t="s">
        <v>5486</v>
      </c>
      <c r="C134" s="4" t="s">
        <v>4481</v>
      </c>
      <c r="D134" s="4">
        <v>-6.2060498710450602</v>
      </c>
      <c r="E134" s="80">
        <v>8627.3860474982594</v>
      </c>
      <c r="F134" s="80">
        <v>15874.1944842744</v>
      </c>
      <c r="G134" s="80">
        <v>16085.733729662999</v>
      </c>
      <c r="H134" s="15">
        <f t="shared" si="12"/>
        <v>1.8399772998308734</v>
      </c>
      <c r="I134" s="15">
        <f t="shared" si="13"/>
        <v>0.879687967573895</v>
      </c>
      <c r="J134" s="4">
        <v>1E-4</v>
      </c>
      <c r="K134" s="4">
        <f t="shared" si="14"/>
        <v>1.864496805996932</v>
      </c>
      <c r="L134" s="4">
        <f t="shared" si="15"/>
        <v>0.89878632568418282</v>
      </c>
      <c r="M134" s="4">
        <v>0.10806</v>
      </c>
      <c r="N134" s="4">
        <f t="shared" si="16"/>
        <v>1.0133259829718073</v>
      </c>
      <c r="O134" s="4">
        <f t="shared" si="17"/>
        <v>1.9098358110287632E-2</v>
      </c>
      <c r="P134" s="4">
        <v>0.96201000000000003</v>
      </c>
      <c r="Q134" s="13" t="s">
        <v>5173</v>
      </c>
      <c r="R134" s="122"/>
      <c r="S134" s="123"/>
      <c r="T134" s="72" t="s">
        <v>894</v>
      </c>
    </row>
    <row r="135" spans="1:20">
      <c r="A135" s="4" t="s">
        <v>4482</v>
      </c>
      <c r="B135" s="4" t="s">
        <v>5486</v>
      </c>
      <c r="C135" s="4" t="s">
        <v>4425</v>
      </c>
      <c r="D135" s="4">
        <v>-3.2188365473977298</v>
      </c>
      <c r="E135" s="80">
        <v>9371.2446121641897</v>
      </c>
      <c r="F135" s="80">
        <v>17194.2018651826</v>
      </c>
      <c r="G135" s="80">
        <v>438070.98907300702</v>
      </c>
      <c r="H135" s="15">
        <f t="shared" si="12"/>
        <v>1.8347831666739283</v>
      </c>
      <c r="I135" s="15">
        <f t="shared" si="13"/>
        <v>0.87560957650272697</v>
      </c>
      <c r="J135" s="4">
        <v>9.1900000000000003E-3</v>
      </c>
      <c r="K135" s="4">
        <f t="shared" si="14"/>
        <v>46.746297552021659</v>
      </c>
      <c r="L135" s="4">
        <f t="shared" si="15"/>
        <v>5.5467801986071334</v>
      </c>
      <c r="M135" s="4">
        <v>0.33784999999999998</v>
      </c>
      <c r="N135" s="4">
        <f t="shared" si="16"/>
        <v>25.47783214992252</v>
      </c>
      <c r="O135" s="4">
        <f t="shared" si="17"/>
        <v>4.6711706221044071</v>
      </c>
      <c r="P135" s="4">
        <v>0.34633999999999998</v>
      </c>
      <c r="Q135" s="13" t="s">
        <v>5173</v>
      </c>
      <c r="R135" s="122"/>
      <c r="S135" s="123"/>
      <c r="T135" s="72"/>
    </row>
    <row r="136" spans="1:20">
      <c r="A136" s="4" t="s">
        <v>4426</v>
      </c>
      <c r="B136" s="4" t="s">
        <v>5486</v>
      </c>
      <c r="C136" s="4" t="s">
        <v>4370</v>
      </c>
      <c r="D136" s="4">
        <v>-2.4709327157721401</v>
      </c>
      <c r="E136" s="80">
        <v>7215.9824585566303</v>
      </c>
      <c r="F136" s="80">
        <v>13134.587243067999</v>
      </c>
      <c r="G136" s="80">
        <v>6383.9950841701702</v>
      </c>
      <c r="H136" s="15">
        <f t="shared" si="12"/>
        <v>1.8202077566711867</v>
      </c>
      <c r="I136" s="15">
        <f t="shared" si="13"/>
        <v>0.86410312757406493</v>
      </c>
      <c r="J136" s="4">
        <v>3.3050000000000003E-2</v>
      </c>
      <c r="K136" s="4">
        <f t="shared" si="14"/>
        <v>0.88470213457906921</v>
      </c>
      <c r="L136" s="4">
        <f t="shared" si="15"/>
        <v>-0.17673629087707704</v>
      </c>
      <c r="M136" s="4">
        <v>0.69335999999999998</v>
      </c>
      <c r="N136" s="4">
        <f t="shared" si="16"/>
        <v>0.48604459097406594</v>
      </c>
      <c r="O136" s="4">
        <f t="shared" si="17"/>
        <v>-1.0408394184511423</v>
      </c>
      <c r="P136" s="4">
        <v>5.7439999999999998E-2</v>
      </c>
      <c r="Q136" s="13" t="s">
        <v>5173</v>
      </c>
      <c r="R136" s="122"/>
      <c r="S136" s="123"/>
      <c r="T136" s="72" t="s">
        <v>802</v>
      </c>
    </row>
    <row r="137" spans="1:20">
      <c r="A137" s="4" t="s">
        <v>4428</v>
      </c>
      <c r="B137" s="4" t="s">
        <v>5480</v>
      </c>
      <c r="C137" s="4" t="s">
        <v>4373</v>
      </c>
      <c r="D137" s="4">
        <v>-6.0937758517918601</v>
      </c>
      <c r="E137" s="80">
        <v>15634.4385118838</v>
      </c>
      <c r="F137" s="80">
        <v>28188.415665227199</v>
      </c>
      <c r="G137" s="80">
        <v>22595.628415353502</v>
      </c>
      <c r="H137" s="15">
        <f t="shared" si="12"/>
        <v>1.8029694922399082</v>
      </c>
      <c r="I137" s="15">
        <f t="shared" si="13"/>
        <v>0.85037498536339784</v>
      </c>
      <c r="J137" s="4">
        <v>1.2E-4</v>
      </c>
      <c r="K137" s="4">
        <f t="shared" si="14"/>
        <v>1.4452471956814101</v>
      </c>
      <c r="L137" s="4">
        <f t="shared" si="15"/>
        <v>0.53131627299104844</v>
      </c>
      <c r="M137" s="4">
        <v>0.11692</v>
      </c>
      <c r="N137" s="4">
        <f t="shared" si="16"/>
        <v>0.80159270686600259</v>
      </c>
      <c r="O137" s="4">
        <f t="shared" si="17"/>
        <v>-0.31905871237234928</v>
      </c>
      <c r="P137" s="4">
        <v>0.19799</v>
      </c>
      <c r="Q137" s="13" t="s">
        <v>5173</v>
      </c>
      <c r="R137" s="122"/>
      <c r="S137" s="123"/>
      <c r="T137" s="72"/>
    </row>
    <row r="138" spans="1:20">
      <c r="A138" s="4" t="s">
        <v>4374</v>
      </c>
      <c r="B138" s="4" t="s">
        <v>5486</v>
      </c>
      <c r="C138" s="4" t="s">
        <v>4375</v>
      </c>
      <c r="D138" s="4">
        <v>-3.9985208672516399</v>
      </c>
      <c r="E138" s="80">
        <v>1288252.08880834</v>
      </c>
      <c r="F138" s="80">
        <v>2311779.3688174901</v>
      </c>
      <c r="G138" s="80">
        <v>2182486.1006463501</v>
      </c>
      <c r="H138" s="15">
        <f t="shared" si="12"/>
        <v>1.7945085351702663</v>
      </c>
      <c r="I138" s="15">
        <f t="shared" si="13"/>
        <v>0.84358878501998813</v>
      </c>
      <c r="J138" s="4">
        <v>2.5200000000000001E-3</v>
      </c>
      <c r="K138" s="4">
        <f t="shared" si="14"/>
        <v>1.6941452062113054</v>
      </c>
      <c r="L138" s="4">
        <f t="shared" si="15"/>
        <v>0.76055753423505634</v>
      </c>
      <c r="M138" s="4">
        <v>2.1000000000000001E-4</v>
      </c>
      <c r="N138" s="4">
        <f t="shared" si="16"/>
        <v>0.94407196901438073</v>
      </c>
      <c r="O138" s="4">
        <f t="shared" si="17"/>
        <v>-8.3031250784931745E-2</v>
      </c>
      <c r="P138" s="4">
        <v>0.67483000000000004</v>
      </c>
      <c r="Q138" s="13" t="s">
        <v>5173</v>
      </c>
      <c r="R138" s="122"/>
      <c r="S138" s="123"/>
      <c r="T138" s="72" t="s">
        <v>927</v>
      </c>
    </row>
    <row r="139" spans="1:20">
      <c r="A139" s="4" t="s">
        <v>4265</v>
      </c>
      <c r="B139" s="4" t="s">
        <v>5486</v>
      </c>
      <c r="C139" s="4" t="s">
        <v>4381</v>
      </c>
      <c r="D139" s="4">
        <v>-4.0060324120235302</v>
      </c>
      <c r="E139" s="80">
        <v>13588.707361118801</v>
      </c>
      <c r="F139" s="80">
        <v>24310.7107906647</v>
      </c>
      <c r="G139" s="80">
        <v>41125.699446635597</v>
      </c>
      <c r="H139" s="15">
        <f t="shared" si="12"/>
        <v>1.7890377756036335</v>
      </c>
      <c r="I139" s="15">
        <f t="shared" si="13"/>
        <v>0.83918385027447961</v>
      </c>
      <c r="J139" s="4">
        <v>2.49E-3</v>
      </c>
      <c r="K139" s="4">
        <f t="shared" si="14"/>
        <v>3.0264614840634549</v>
      </c>
      <c r="L139" s="4">
        <f t="shared" si="15"/>
        <v>1.5976319908616812</v>
      </c>
      <c r="M139" s="4">
        <v>2.3259999999999999E-2</v>
      </c>
      <c r="N139" s="4">
        <f t="shared" si="16"/>
        <v>1.6916699721683104</v>
      </c>
      <c r="O139" s="4">
        <f t="shared" si="17"/>
        <v>0.75844814058720156</v>
      </c>
      <c r="P139" s="4">
        <v>0.14074999999999999</v>
      </c>
      <c r="Q139" s="13" t="s">
        <v>5173</v>
      </c>
      <c r="R139" s="122"/>
      <c r="S139" s="123"/>
      <c r="T139" s="72" t="s">
        <v>842</v>
      </c>
    </row>
    <row r="140" spans="1:20">
      <c r="A140" s="4" t="s">
        <v>4382</v>
      </c>
      <c r="B140" s="4" t="s">
        <v>5486</v>
      </c>
      <c r="C140" s="4" t="s">
        <v>4545</v>
      </c>
      <c r="D140" s="4">
        <v>-2.2850364393811899</v>
      </c>
      <c r="E140" s="80">
        <v>277450.62330689502</v>
      </c>
      <c r="F140" s="80">
        <v>494467.40833731898</v>
      </c>
      <c r="G140" s="80">
        <v>520346.93831638602</v>
      </c>
      <c r="H140" s="15">
        <f t="shared" si="12"/>
        <v>1.7821816453098263</v>
      </c>
      <c r="I140" s="15">
        <f t="shared" si="13"/>
        <v>0.8336443881686586</v>
      </c>
      <c r="J140" s="4">
        <v>4.5400000000000003E-2</v>
      </c>
      <c r="K140" s="4">
        <f t="shared" si="14"/>
        <v>1.8754578098057373</v>
      </c>
      <c r="L140" s="4">
        <f t="shared" si="15"/>
        <v>0.90724280857727202</v>
      </c>
      <c r="M140" s="4">
        <v>3.3300000000000001E-3</v>
      </c>
      <c r="N140" s="4">
        <f t="shared" si="16"/>
        <v>1.0523381916435883</v>
      </c>
      <c r="O140" s="4">
        <f t="shared" si="17"/>
        <v>7.3598420408613544E-2</v>
      </c>
      <c r="P140" s="4">
        <v>0.82486000000000004</v>
      </c>
      <c r="Q140" s="13" t="s">
        <v>5173</v>
      </c>
      <c r="R140" s="122"/>
      <c r="S140" s="123"/>
      <c r="T140" s="72" t="s">
        <v>804</v>
      </c>
    </row>
    <row r="141" spans="1:20">
      <c r="A141" s="4" t="s">
        <v>4324</v>
      </c>
      <c r="B141" s="4" t="s">
        <v>5486</v>
      </c>
      <c r="C141" s="4" t="s">
        <v>4325</v>
      </c>
      <c r="D141" s="4">
        <v>-2.4965072386495502</v>
      </c>
      <c r="E141" s="80">
        <v>88517.649568674795</v>
      </c>
      <c r="F141" s="80">
        <v>157425.92678503299</v>
      </c>
      <c r="G141" s="80">
        <v>124600.804044485</v>
      </c>
      <c r="H141" s="15">
        <f t="shared" si="12"/>
        <v>1.7784693510518146</v>
      </c>
      <c r="I141" s="15">
        <f t="shared" si="13"/>
        <v>0.8306361121751038</v>
      </c>
      <c r="J141" s="4">
        <v>3.1640000000000001E-2</v>
      </c>
      <c r="K141" s="4">
        <f t="shared" si="14"/>
        <v>1.4076379643114649</v>
      </c>
      <c r="L141" s="4">
        <f t="shared" si="15"/>
        <v>0.49327632953360728</v>
      </c>
      <c r="M141" s="4">
        <v>0.16122</v>
      </c>
      <c r="N141" s="4">
        <f t="shared" si="16"/>
        <v>0.79148845802654166</v>
      </c>
      <c r="O141" s="4">
        <f t="shared" si="17"/>
        <v>-0.33735978264149646</v>
      </c>
      <c r="P141" s="4">
        <v>0.38812000000000002</v>
      </c>
      <c r="Q141" s="13" t="s">
        <v>5173</v>
      </c>
      <c r="R141" s="122"/>
      <c r="S141" s="123"/>
      <c r="T141" s="72" t="s">
        <v>819</v>
      </c>
    </row>
    <row r="142" spans="1:20">
      <c r="A142" s="4" t="s">
        <v>4326</v>
      </c>
      <c r="B142" s="4" t="s">
        <v>5486</v>
      </c>
      <c r="C142" s="4" t="s">
        <v>4545</v>
      </c>
      <c r="D142" s="4">
        <v>-5.2168933763025302</v>
      </c>
      <c r="E142" s="80">
        <v>17954.433750787801</v>
      </c>
      <c r="F142" s="80">
        <v>31565.843101143299</v>
      </c>
      <c r="G142" s="80">
        <v>29696.069976378101</v>
      </c>
      <c r="H142" s="15">
        <f t="shared" si="12"/>
        <v>1.7581085284718745</v>
      </c>
      <c r="I142" s="15">
        <f t="shared" si="13"/>
        <v>0.814024131149923</v>
      </c>
      <c r="J142" s="4">
        <v>3.8999999999999999E-4</v>
      </c>
      <c r="K142" s="4">
        <f t="shared" si="14"/>
        <v>1.6539686179228628</v>
      </c>
      <c r="L142" s="4">
        <f t="shared" si="15"/>
        <v>0.72593186135527399</v>
      </c>
      <c r="M142" s="4">
        <v>2.2899999999999999E-3</v>
      </c>
      <c r="N142" s="4">
        <f t="shared" si="16"/>
        <v>0.94076593744782711</v>
      </c>
      <c r="O142" s="4">
        <f t="shared" si="17"/>
        <v>-8.8092269794648903E-2</v>
      </c>
      <c r="P142" s="4">
        <v>0.62239</v>
      </c>
      <c r="Q142" s="13" t="s">
        <v>5173</v>
      </c>
      <c r="R142" s="122"/>
      <c r="S142" s="123"/>
      <c r="T142" s="72" t="s">
        <v>859</v>
      </c>
    </row>
    <row r="143" spans="1:20">
      <c r="A143" s="4" t="s">
        <v>4385</v>
      </c>
      <c r="B143" s="4" t="s">
        <v>5486</v>
      </c>
      <c r="C143" s="4" t="s">
        <v>5254</v>
      </c>
      <c r="D143" s="4">
        <v>-4.4583855634658596</v>
      </c>
      <c r="E143" s="80">
        <v>257580.723649172</v>
      </c>
      <c r="F143" s="80">
        <v>451313.62809535902</v>
      </c>
      <c r="G143" s="80">
        <v>469364.10980926</v>
      </c>
      <c r="H143" s="15">
        <f t="shared" si="12"/>
        <v>1.7521250103717139</v>
      </c>
      <c r="I143" s="15">
        <f t="shared" si="13"/>
        <v>0.80910571181655166</v>
      </c>
      <c r="J143" s="4">
        <v>1.2199999999999999E-3</v>
      </c>
      <c r="K143" s="4">
        <f t="shared" si="14"/>
        <v>1.8222020000554835</v>
      </c>
      <c r="L143" s="4">
        <f t="shared" si="15"/>
        <v>0.86568289784731278</v>
      </c>
      <c r="M143" s="4">
        <v>5.0099999999999997E-3</v>
      </c>
      <c r="N143" s="4">
        <f t="shared" si="16"/>
        <v>1.0399954279911243</v>
      </c>
      <c r="O143" s="4">
        <f t="shared" si="17"/>
        <v>5.6577186030761263E-2</v>
      </c>
      <c r="P143" s="4">
        <v>0.80939000000000005</v>
      </c>
      <c r="Q143" s="13" t="s">
        <v>5173</v>
      </c>
      <c r="R143" s="122"/>
      <c r="S143" s="123"/>
      <c r="T143" s="72" t="s">
        <v>955</v>
      </c>
    </row>
    <row r="144" spans="1:20">
      <c r="A144" s="4" t="s">
        <v>4386</v>
      </c>
      <c r="B144" s="4" t="s">
        <v>5486</v>
      </c>
      <c r="C144" s="4" t="s">
        <v>4440</v>
      </c>
      <c r="D144" s="4">
        <v>-4.6213291895320499</v>
      </c>
      <c r="E144" s="80">
        <v>43206.752380533202</v>
      </c>
      <c r="F144" s="80">
        <v>75303.893811616494</v>
      </c>
      <c r="G144" s="80">
        <v>68152.914849179899</v>
      </c>
      <c r="H144" s="15">
        <f t="shared" si="12"/>
        <v>1.7428732700943441</v>
      </c>
      <c r="I144" s="15">
        <f t="shared" si="13"/>
        <v>0.80146767029352717</v>
      </c>
      <c r="J144" s="4">
        <v>9.5E-4</v>
      </c>
      <c r="K144" s="4">
        <f t="shared" si="14"/>
        <v>1.577367219108238</v>
      </c>
      <c r="L144" s="4">
        <f t="shared" si="15"/>
        <v>0.65751856597068448</v>
      </c>
      <c r="M144" s="4">
        <v>4.7820000000000001E-2</v>
      </c>
      <c r="N144" s="4">
        <f t="shared" si="16"/>
        <v>0.9050383904406617</v>
      </c>
      <c r="O144" s="4">
        <f t="shared" si="17"/>
        <v>-0.14394910432284275</v>
      </c>
      <c r="P144" s="4">
        <v>0.59504000000000001</v>
      </c>
      <c r="Q144" s="13" t="s">
        <v>5173</v>
      </c>
      <c r="R144" s="122"/>
      <c r="S144" s="123"/>
      <c r="T144" s="72" t="s">
        <v>897</v>
      </c>
    </row>
    <row r="145" spans="1:20">
      <c r="A145" s="4" t="s">
        <v>4441</v>
      </c>
      <c r="B145" s="4" t="s">
        <v>5486</v>
      </c>
      <c r="C145" s="4" t="s">
        <v>4503</v>
      </c>
      <c r="D145" s="4">
        <v>-4.9298721750688701</v>
      </c>
      <c r="E145" s="80">
        <v>179137.721969359</v>
      </c>
      <c r="F145" s="80">
        <v>312140.57053036301</v>
      </c>
      <c r="G145" s="80">
        <v>305814.810757589</v>
      </c>
      <c r="H145" s="15">
        <f t="shared" si="12"/>
        <v>1.742461426319543</v>
      </c>
      <c r="I145" s="15">
        <f t="shared" si="13"/>
        <v>0.80112671883488917</v>
      </c>
      <c r="J145" s="4">
        <v>5.9999999999999995E-4</v>
      </c>
      <c r="K145" s="4">
        <f t="shared" si="14"/>
        <v>1.7071491553850269</v>
      </c>
      <c r="L145" s="4">
        <f t="shared" si="15"/>
        <v>0.77158911362840821</v>
      </c>
      <c r="M145" s="4">
        <v>1.001E-2</v>
      </c>
      <c r="N145" s="4">
        <f t="shared" si="16"/>
        <v>0.97973425959327942</v>
      </c>
      <c r="O145" s="4">
        <f t="shared" si="17"/>
        <v>-2.9537605206480737E-2</v>
      </c>
      <c r="P145" s="4">
        <v>0.89753000000000005</v>
      </c>
      <c r="Q145" s="13" t="s">
        <v>5173</v>
      </c>
      <c r="R145" s="122"/>
      <c r="S145" s="123"/>
      <c r="T145" s="72" t="s">
        <v>916</v>
      </c>
    </row>
    <row r="146" spans="1:20">
      <c r="A146" s="4" t="s">
        <v>4504</v>
      </c>
      <c r="B146" s="4" t="s">
        <v>5483</v>
      </c>
      <c r="C146" s="4" t="s">
        <v>4505</v>
      </c>
      <c r="D146" s="4">
        <v>-3.0217577502236401</v>
      </c>
      <c r="E146" s="80">
        <v>10409.629586417501</v>
      </c>
      <c r="F146" s="80">
        <v>18005.4417662331</v>
      </c>
      <c r="G146" s="80">
        <v>58313.751513217503</v>
      </c>
      <c r="H146" s="15">
        <f t="shared" si="12"/>
        <v>1.7296909190435197</v>
      </c>
      <c r="I146" s="15">
        <f t="shared" si="13"/>
        <v>0.79051426364183519</v>
      </c>
      <c r="J146" s="4">
        <v>1.286E-2</v>
      </c>
      <c r="K146" s="4">
        <f t="shared" si="14"/>
        <v>5.6019045662590496</v>
      </c>
      <c r="L146" s="4">
        <f t="shared" si="15"/>
        <v>2.4859174059476628</v>
      </c>
      <c r="M146" s="4">
        <v>4.3380000000000002E-2</v>
      </c>
      <c r="N146" s="4">
        <f t="shared" si="16"/>
        <v>3.2386737448773668</v>
      </c>
      <c r="O146" s="4">
        <f t="shared" si="17"/>
        <v>1.6954031423058278</v>
      </c>
      <c r="P146" s="4">
        <v>8.1790000000000002E-2</v>
      </c>
      <c r="Q146" s="13" t="s">
        <v>5173</v>
      </c>
      <c r="R146" s="122"/>
      <c r="S146" s="123"/>
      <c r="T146" s="72" t="s">
        <v>918</v>
      </c>
    </row>
    <row r="147" spans="1:20">
      <c r="A147" s="4" t="s">
        <v>4506</v>
      </c>
      <c r="B147" s="4" t="s">
        <v>5480</v>
      </c>
      <c r="C147" s="4" t="s">
        <v>4449</v>
      </c>
      <c r="D147" s="4">
        <v>-2.9445178807113801</v>
      </c>
      <c r="E147" s="80">
        <v>199517.495162812</v>
      </c>
      <c r="F147" s="80">
        <v>343583.45258304902</v>
      </c>
      <c r="G147" s="80">
        <v>419414.09241734602</v>
      </c>
      <c r="H147" s="15">
        <f t="shared" si="12"/>
        <v>1.7220718027893998</v>
      </c>
      <c r="I147" s="15">
        <f t="shared" si="13"/>
        <v>0.78414529800104393</v>
      </c>
      <c r="J147" s="4">
        <v>1.4670000000000001E-2</v>
      </c>
      <c r="K147" s="4">
        <f t="shared" si="14"/>
        <v>2.1021419303359443</v>
      </c>
      <c r="L147" s="4">
        <f t="shared" si="15"/>
        <v>1.0718600790428114</v>
      </c>
      <c r="M147" s="14">
        <v>7.4499000000000006E-5</v>
      </c>
      <c r="N147" s="4">
        <f t="shared" si="16"/>
        <v>1.2207051569690122</v>
      </c>
      <c r="O147" s="4">
        <f t="shared" si="17"/>
        <v>0.28771478104176734</v>
      </c>
      <c r="P147" s="4">
        <v>0.23096</v>
      </c>
      <c r="Q147" s="13" t="s">
        <v>5173</v>
      </c>
      <c r="R147" s="122"/>
      <c r="S147" s="123"/>
      <c r="T147" s="72" t="s">
        <v>913</v>
      </c>
    </row>
    <row r="148" spans="1:20">
      <c r="A148" s="4" t="s">
        <v>4450</v>
      </c>
      <c r="B148" s="4" t="s">
        <v>5486</v>
      </c>
      <c r="C148" s="4" t="s">
        <v>4509</v>
      </c>
      <c r="D148" s="4">
        <v>-5.2735029413113796</v>
      </c>
      <c r="E148" s="80">
        <v>73758.975734766107</v>
      </c>
      <c r="F148" s="80">
        <v>126498.505031359</v>
      </c>
      <c r="G148" s="80">
        <v>125211.547719069</v>
      </c>
      <c r="H148" s="15">
        <f t="shared" si="12"/>
        <v>1.7150252395890342</v>
      </c>
      <c r="I148" s="15">
        <f t="shared" si="13"/>
        <v>0.77822980832927813</v>
      </c>
      <c r="J148" s="4">
        <v>3.6000000000000002E-4</v>
      </c>
      <c r="K148" s="4">
        <f t="shared" si="14"/>
        <v>1.6975770944721897</v>
      </c>
      <c r="L148" s="4">
        <f t="shared" si="15"/>
        <v>0.76347709511041217</v>
      </c>
      <c r="M148" s="4">
        <v>1.31E-3</v>
      </c>
      <c r="N148" s="4">
        <f t="shared" si="16"/>
        <v>0.98982630417670969</v>
      </c>
      <c r="O148" s="4">
        <f t="shared" si="17"/>
        <v>-1.4752713218865957E-2</v>
      </c>
      <c r="P148" s="4">
        <v>0.93076999999999999</v>
      </c>
      <c r="Q148" s="13" t="s">
        <v>5173</v>
      </c>
      <c r="R148" s="122"/>
      <c r="S148" s="123"/>
      <c r="T148" s="72" t="s">
        <v>892</v>
      </c>
    </row>
    <row r="149" spans="1:20">
      <c r="A149" s="4" t="s">
        <v>4510</v>
      </c>
      <c r="B149" s="4" t="s">
        <v>4511</v>
      </c>
      <c r="C149" s="4" t="s">
        <v>4451</v>
      </c>
      <c r="D149" s="4">
        <v>-6.8169608429630504</v>
      </c>
      <c r="E149" s="80">
        <v>4279.2753563565902</v>
      </c>
      <c r="F149" s="80">
        <v>7318.3804961924197</v>
      </c>
      <c r="G149" s="80">
        <v>8397.8578058685707</v>
      </c>
      <c r="H149" s="15">
        <f t="shared" si="12"/>
        <v>1.7101915363594056</v>
      </c>
      <c r="I149" s="15">
        <f t="shared" si="13"/>
        <v>0.77415791170842407</v>
      </c>
      <c r="J149" s="14">
        <v>4.6427999999999997E-5</v>
      </c>
      <c r="K149" s="4">
        <f t="shared" si="14"/>
        <v>1.962448570502501</v>
      </c>
      <c r="L149" s="4">
        <f t="shared" si="15"/>
        <v>0.97265484607905561</v>
      </c>
      <c r="M149" s="4">
        <v>8.2299999999999995E-3</v>
      </c>
      <c r="N149" s="4">
        <f t="shared" si="16"/>
        <v>1.1475022117581584</v>
      </c>
      <c r="O149" s="4">
        <f t="shared" si="17"/>
        <v>0.19849693437063148</v>
      </c>
      <c r="P149" s="4">
        <v>0.39129000000000003</v>
      </c>
      <c r="Q149" s="13" t="s">
        <v>5173</v>
      </c>
      <c r="R149" s="122"/>
      <c r="S149" s="123"/>
      <c r="T149" s="72" t="s">
        <v>823</v>
      </c>
    </row>
    <row r="150" spans="1:20">
      <c r="A150" s="4" t="s">
        <v>4452</v>
      </c>
      <c r="B150" s="4" t="s">
        <v>5483</v>
      </c>
      <c r="C150" s="4" t="s">
        <v>4395</v>
      </c>
      <c r="D150" s="4">
        <v>-2.9835925996146702</v>
      </c>
      <c r="E150" s="80">
        <v>115820.104970033</v>
      </c>
      <c r="F150" s="80">
        <v>196565.646735074</v>
      </c>
      <c r="G150" s="80">
        <v>170119.414042549</v>
      </c>
      <c r="H150" s="15">
        <f t="shared" si="12"/>
        <v>1.6971634310462151</v>
      </c>
      <c r="I150" s="15">
        <f t="shared" si="13"/>
        <v>0.76312549817879494</v>
      </c>
      <c r="J150" s="4">
        <v>1.372E-2</v>
      </c>
      <c r="K150" s="4">
        <f t="shared" si="14"/>
        <v>1.4688245541356162</v>
      </c>
      <c r="L150" s="4">
        <f t="shared" si="15"/>
        <v>0.55466208139812423</v>
      </c>
      <c r="M150" s="4">
        <v>1.26E-2</v>
      </c>
      <c r="N150" s="4">
        <f t="shared" si="16"/>
        <v>0.86545852171122994</v>
      </c>
      <c r="O150" s="4">
        <f t="shared" si="17"/>
        <v>-0.2084634167806706</v>
      </c>
      <c r="P150" s="4">
        <v>0.42846000000000001</v>
      </c>
      <c r="Q150" s="13" t="s">
        <v>5173</v>
      </c>
      <c r="R150" s="122"/>
      <c r="S150" s="123"/>
      <c r="T150" s="72" t="s">
        <v>829</v>
      </c>
    </row>
    <row r="151" spans="1:20">
      <c r="A151" s="4" t="s">
        <v>4396</v>
      </c>
      <c r="B151" s="4" t="s">
        <v>5486</v>
      </c>
      <c r="C151" s="4" t="s">
        <v>4397</v>
      </c>
      <c r="D151" s="4">
        <v>-7.2269098882837</v>
      </c>
      <c r="E151" s="80">
        <v>5163.4264874809796</v>
      </c>
      <c r="F151" s="80">
        <v>8747.1531258357099</v>
      </c>
      <c r="G151" s="80">
        <v>6170.0294128300502</v>
      </c>
      <c r="H151" s="15">
        <f t="shared" si="12"/>
        <v>1.6940597773675443</v>
      </c>
      <c r="I151" s="15">
        <f t="shared" si="13"/>
        <v>0.76048478316487822</v>
      </c>
      <c r="J151" s="14">
        <v>2.8345999999999999E-5</v>
      </c>
      <c r="K151" s="4">
        <f t="shared" si="14"/>
        <v>1.1949486310669157</v>
      </c>
      <c r="L151" s="4">
        <f t="shared" si="15"/>
        <v>0.25694860038349454</v>
      </c>
      <c r="M151" s="4">
        <v>0.56194</v>
      </c>
      <c r="N151" s="4">
        <f t="shared" si="16"/>
        <v>0.70537571756988771</v>
      </c>
      <c r="O151" s="4">
        <f t="shared" si="17"/>
        <v>-0.50353618278138357</v>
      </c>
      <c r="P151" s="4">
        <v>0.15678</v>
      </c>
      <c r="Q151" s="13" t="s">
        <v>5173</v>
      </c>
      <c r="R151" s="122"/>
      <c r="S151" s="123"/>
      <c r="T151" s="72" t="s">
        <v>865</v>
      </c>
    </row>
    <row r="152" spans="1:20">
      <c r="A152" s="4" t="s">
        <v>4342</v>
      </c>
      <c r="B152" s="4" t="s">
        <v>5480</v>
      </c>
      <c r="C152" s="4" t="s">
        <v>4343</v>
      </c>
      <c r="D152" s="4">
        <v>-3.59355935785721</v>
      </c>
      <c r="E152" s="80">
        <v>244389.224423106</v>
      </c>
      <c r="F152" s="80">
        <v>413350.01384504302</v>
      </c>
      <c r="G152" s="80">
        <v>645479.98233197397</v>
      </c>
      <c r="H152" s="15">
        <f t="shared" si="12"/>
        <v>1.6913594076039078</v>
      </c>
      <c r="I152" s="15">
        <f t="shared" si="13"/>
        <v>0.75818325967255329</v>
      </c>
      <c r="J152" s="4">
        <v>4.8999999999999998E-3</v>
      </c>
      <c r="K152" s="4">
        <f t="shared" si="14"/>
        <v>2.6411965742583963</v>
      </c>
      <c r="L152" s="4">
        <f t="shared" si="15"/>
        <v>1.4011916798291173</v>
      </c>
      <c r="M152" s="4">
        <v>6.28E-3</v>
      </c>
      <c r="N152" s="4">
        <f t="shared" si="16"/>
        <v>1.5615820992181024</v>
      </c>
      <c r="O152" s="4">
        <f t="shared" si="17"/>
        <v>0.64300842015656434</v>
      </c>
      <c r="P152" s="4">
        <v>9.4089999999999993E-2</v>
      </c>
      <c r="Q152" s="13" t="s">
        <v>5173</v>
      </c>
      <c r="R152" s="122"/>
      <c r="S152" s="123"/>
      <c r="T152" s="72" t="s">
        <v>930</v>
      </c>
    </row>
    <row r="153" spans="1:20">
      <c r="A153" s="4" t="s">
        <v>5291</v>
      </c>
      <c r="B153" s="4" t="s">
        <v>5486</v>
      </c>
      <c r="C153" s="4" t="s">
        <v>5290</v>
      </c>
      <c r="D153" s="4">
        <v>-2.4624653705337498</v>
      </c>
      <c r="E153" s="80">
        <v>80970.817179160105</v>
      </c>
      <c r="F153" s="80">
        <v>136082.45404524601</v>
      </c>
      <c r="G153" s="80">
        <v>149502.51735404</v>
      </c>
      <c r="H153" s="15">
        <f t="shared" si="12"/>
        <v>1.6806357992428693</v>
      </c>
      <c r="I153" s="15">
        <f t="shared" si="13"/>
        <v>0.74900712043750217</v>
      </c>
      <c r="J153" s="4">
        <v>3.3529999999999997E-2</v>
      </c>
      <c r="K153" s="4">
        <f t="shared" si="14"/>
        <v>1.8463753060963088</v>
      </c>
      <c r="L153" s="4">
        <f t="shared" si="15"/>
        <v>0.88469583424625586</v>
      </c>
      <c r="M153" s="4">
        <v>1.8000000000000001E-4</v>
      </c>
      <c r="N153" s="4">
        <f t="shared" si="16"/>
        <v>1.0986171465156849</v>
      </c>
      <c r="O153" s="4">
        <f t="shared" si="17"/>
        <v>0.13568871380875347</v>
      </c>
      <c r="P153" s="4">
        <v>0.57596999999999998</v>
      </c>
      <c r="Q153" s="13" t="s">
        <v>5173</v>
      </c>
      <c r="R153" s="122"/>
      <c r="S153" s="123"/>
      <c r="T153" s="72" t="s">
        <v>952</v>
      </c>
    </row>
    <row r="154" spans="1:20">
      <c r="A154" s="4" t="s">
        <v>4344</v>
      </c>
      <c r="B154" s="4" t="s">
        <v>5486</v>
      </c>
      <c r="C154" s="4" t="s">
        <v>4346</v>
      </c>
      <c r="D154" s="4">
        <v>-16.620468792786401</v>
      </c>
      <c r="E154" s="80">
        <v>130014.302665112</v>
      </c>
      <c r="F154" s="80">
        <v>217010.51053003399</v>
      </c>
      <c r="G154" s="80">
        <v>159686.22666730199</v>
      </c>
      <c r="H154" s="15">
        <f t="shared" si="12"/>
        <v>1.6691279811653101</v>
      </c>
      <c r="I154" s="15">
        <f t="shared" si="13"/>
        <v>0.73909457825578129</v>
      </c>
      <c r="J154" s="14">
        <v>1.2998E-8</v>
      </c>
      <c r="K154" s="4">
        <f t="shared" si="14"/>
        <v>1.2282204603182643</v>
      </c>
      <c r="L154" s="4">
        <f t="shared" si="15"/>
        <v>0.2965695415397116</v>
      </c>
      <c r="M154" s="4">
        <v>0.29364000000000001</v>
      </c>
      <c r="N154" s="4">
        <f t="shared" si="16"/>
        <v>0.73584558774263431</v>
      </c>
      <c r="O154" s="4">
        <f t="shared" si="17"/>
        <v>-0.44252503671606958</v>
      </c>
      <c r="P154" s="4">
        <v>6.0229999999999999E-2</v>
      </c>
      <c r="Q154" s="13" t="s">
        <v>5173</v>
      </c>
      <c r="R154" s="122"/>
      <c r="S154" s="123"/>
      <c r="T154" s="72" t="s">
        <v>973</v>
      </c>
    </row>
    <row r="155" spans="1:20">
      <c r="A155" s="4" t="s">
        <v>4347</v>
      </c>
      <c r="B155" s="4" t="s">
        <v>5486</v>
      </c>
      <c r="C155" s="4" t="s">
        <v>4348</v>
      </c>
      <c r="D155" s="4">
        <v>-2.3508394066662599</v>
      </c>
      <c r="E155" s="80">
        <v>90540.8203463346</v>
      </c>
      <c r="F155" s="80">
        <v>150058.77724287499</v>
      </c>
      <c r="G155" s="80">
        <v>135509.94452946499</v>
      </c>
      <c r="H155" s="15">
        <f t="shared" si="12"/>
        <v>1.657360477504773</v>
      </c>
      <c r="I155" s="15">
        <f t="shared" si="13"/>
        <v>0.72888742425381747</v>
      </c>
      <c r="J155" s="4">
        <v>4.0579999999999998E-2</v>
      </c>
      <c r="K155" s="4">
        <f t="shared" si="14"/>
        <v>1.4966723739757997</v>
      </c>
      <c r="L155" s="4">
        <f t="shared" si="15"/>
        <v>0.58175844573137991</v>
      </c>
      <c r="M155" s="4">
        <v>4.6100000000000004E-3</v>
      </c>
      <c r="N155" s="4">
        <f t="shared" si="16"/>
        <v>0.90304577325815305</v>
      </c>
      <c r="O155" s="4">
        <f t="shared" si="17"/>
        <v>-0.1471289785224377</v>
      </c>
      <c r="P155" s="4">
        <v>0.61580000000000001</v>
      </c>
      <c r="Q155" s="13" t="s">
        <v>5173</v>
      </c>
      <c r="R155" s="122"/>
      <c r="S155" s="123"/>
      <c r="T155" s="72" t="s">
        <v>841</v>
      </c>
    </row>
    <row r="156" spans="1:20">
      <c r="A156" s="4" t="s">
        <v>4349</v>
      </c>
      <c r="B156" s="4" t="s">
        <v>5486</v>
      </c>
      <c r="C156" s="4" t="s">
        <v>4350</v>
      </c>
      <c r="D156" s="4">
        <v>-2.6450970736327899</v>
      </c>
      <c r="E156" s="80">
        <v>194951.72202896001</v>
      </c>
      <c r="F156" s="80">
        <v>321653.81467797299</v>
      </c>
      <c r="G156" s="80">
        <v>212975.25697905</v>
      </c>
      <c r="H156" s="15">
        <f t="shared" si="12"/>
        <v>1.6499152268590447</v>
      </c>
      <c r="I156" s="15">
        <f t="shared" si="13"/>
        <v>0.72239190026990663</v>
      </c>
      <c r="J156" s="4">
        <v>2.452E-2</v>
      </c>
      <c r="K156" s="4">
        <f t="shared" si="14"/>
        <v>1.0924512733845593</v>
      </c>
      <c r="L156" s="4">
        <f t="shared" si="15"/>
        <v>0.12756893261907673</v>
      </c>
      <c r="M156" s="4">
        <v>0.68737999999999999</v>
      </c>
      <c r="N156" s="4">
        <f t="shared" si="16"/>
        <v>0.66212569930896781</v>
      </c>
      <c r="O156" s="4">
        <f t="shared" si="17"/>
        <v>-0.59482296765082998</v>
      </c>
      <c r="P156" s="4">
        <v>0.12039</v>
      </c>
      <c r="Q156" s="13" t="s">
        <v>5173</v>
      </c>
      <c r="R156" s="122"/>
      <c r="S156" s="123"/>
      <c r="T156" s="72" t="s">
        <v>1136</v>
      </c>
    </row>
    <row r="157" spans="1:20">
      <c r="A157" s="4" t="s">
        <v>4294</v>
      </c>
      <c r="B157" s="4" t="s">
        <v>5486</v>
      </c>
      <c r="C157" s="4" t="s">
        <v>4355</v>
      </c>
      <c r="D157" s="4">
        <v>-3.1864719279536202</v>
      </c>
      <c r="E157" s="80">
        <v>21948.181967995399</v>
      </c>
      <c r="F157" s="80">
        <v>36083.832979285602</v>
      </c>
      <c r="G157" s="80">
        <v>36143.404395601799</v>
      </c>
      <c r="H157" s="15">
        <f t="shared" si="12"/>
        <v>1.6440465561978053</v>
      </c>
      <c r="I157" s="15">
        <f t="shared" si="13"/>
        <v>0.71725115391295147</v>
      </c>
      <c r="J157" s="4">
        <v>9.7099999999999999E-3</v>
      </c>
      <c r="K157" s="4">
        <f t="shared" si="14"/>
        <v>1.6467607407440725</v>
      </c>
      <c r="L157" s="4">
        <f t="shared" si="15"/>
        <v>0.71963095991162018</v>
      </c>
      <c r="M157" s="4">
        <v>1.4400000000000001E-3</v>
      </c>
      <c r="N157" s="4">
        <f t="shared" si="16"/>
        <v>1.0016509170838475</v>
      </c>
      <c r="O157" s="4">
        <f t="shared" si="17"/>
        <v>2.3798059986690004E-3</v>
      </c>
      <c r="P157" s="4">
        <v>0.99146000000000001</v>
      </c>
      <c r="Q157" s="13" t="s">
        <v>5173</v>
      </c>
      <c r="R157" s="122"/>
      <c r="S157" s="123"/>
      <c r="T157" s="72" t="s">
        <v>843</v>
      </c>
    </row>
    <row r="158" spans="1:20">
      <c r="A158" s="4" t="s">
        <v>4356</v>
      </c>
      <c r="B158" s="4" t="s">
        <v>5486</v>
      </c>
      <c r="C158" s="4" t="s">
        <v>4296</v>
      </c>
      <c r="D158" s="4">
        <v>-2.7042554233040001</v>
      </c>
      <c r="E158" s="80">
        <v>26203.1295695343</v>
      </c>
      <c r="F158" s="80">
        <v>43054.155547789203</v>
      </c>
      <c r="G158" s="80">
        <v>53221.067928946999</v>
      </c>
      <c r="H158" s="15">
        <f t="shared" si="12"/>
        <v>1.6430921136171137</v>
      </c>
      <c r="I158" s="15">
        <f t="shared" si="13"/>
        <v>0.71641336168391201</v>
      </c>
      <c r="J158" s="4">
        <v>2.215E-2</v>
      </c>
      <c r="K158" s="4">
        <f t="shared" si="14"/>
        <v>2.0310958577568443</v>
      </c>
      <c r="L158" s="4">
        <f t="shared" si="15"/>
        <v>1.0222583293667056</v>
      </c>
      <c r="M158" s="4">
        <v>3.7780000000000001E-2</v>
      </c>
      <c r="N158" s="4">
        <f t="shared" si="16"/>
        <v>1.2361424176551956</v>
      </c>
      <c r="O158" s="4">
        <f t="shared" si="17"/>
        <v>0.30584496768279362</v>
      </c>
      <c r="P158" s="4">
        <v>0.44584000000000001</v>
      </c>
      <c r="Q158" s="13" t="s">
        <v>5173</v>
      </c>
      <c r="R158" s="122"/>
      <c r="S158" s="123"/>
      <c r="T158" s="72" t="s">
        <v>945</v>
      </c>
    </row>
    <row r="159" spans="1:20">
      <c r="A159" s="4" t="s">
        <v>4297</v>
      </c>
      <c r="B159" s="4" t="s">
        <v>5486</v>
      </c>
      <c r="C159" s="4" t="s">
        <v>4359</v>
      </c>
      <c r="D159" s="4">
        <v>-2.8484280902340502</v>
      </c>
      <c r="E159" s="80">
        <v>200925.72405156901</v>
      </c>
      <c r="F159" s="80">
        <v>329864.33903278102</v>
      </c>
      <c r="G159" s="80">
        <v>321594.65494211402</v>
      </c>
      <c r="H159" s="15">
        <f t="shared" si="12"/>
        <v>1.6417227838289088</v>
      </c>
      <c r="I159" s="15">
        <f t="shared" si="13"/>
        <v>0.7152105387116009</v>
      </c>
      <c r="J159" s="4">
        <v>1.7299999999999999E-2</v>
      </c>
      <c r="K159" s="4">
        <f t="shared" si="14"/>
        <v>1.6005648677397548</v>
      </c>
      <c r="L159" s="4">
        <f t="shared" si="15"/>
        <v>0.67858114765515132</v>
      </c>
      <c r="M159" s="4">
        <v>3.6000000000000002E-4</v>
      </c>
      <c r="N159" s="4">
        <f t="shared" si="16"/>
        <v>0.97493004513638803</v>
      </c>
      <c r="O159" s="4">
        <f t="shared" si="17"/>
        <v>-3.6629391056449696E-2</v>
      </c>
      <c r="P159" s="4">
        <v>0.86721000000000004</v>
      </c>
      <c r="Q159" s="13" t="s">
        <v>5173</v>
      </c>
      <c r="R159" s="122"/>
      <c r="S159" s="123"/>
      <c r="T159" s="72" t="s">
        <v>877</v>
      </c>
    </row>
    <row r="160" spans="1:20">
      <c r="A160" s="4" t="s">
        <v>4415</v>
      </c>
      <c r="B160" s="4" t="s">
        <v>5486</v>
      </c>
      <c r="C160" s="4" t="s">
        <v>4411</v>
      </c>
      <c r="D160" s="4">
        <v>-4.7938187780610502</v>
      </c>
      <c r="E160" s="80">
        <v>61394.623750819701</v>
      </c>
      <c r="F160" s="80">
        <v>99317.668743526199</v>
      </c>
      <c r="G160" s="80">
        <v>67440.465298591604</v>
      </c>
      <c r="H160" s="15">
        <f t="shared" si="12"/>
        <v>1.6176932551394645</v>
      </c>
      <c r="I160" s="15">
        <f t="shared" si="13"/>
        <v>0.69393807177078359</v>
      </c>
      <c r="J160" s="4">
        <v>7.2999999999999996E-4</v>
      </c>
      <c r="K160" s="4">
        <f t="shared" si="14"/>
        <v>1.09847509730347</v>
      </c>
      <c r="L160" s="4">
        <f t="shared" si="15"/>
        <v>0.13550216388588465</v>
      </c>
      <c r="M160" s="4">
        <v>0.65042999999999995</v>
      </c>
      <c r="N160" s="4">
        <f t="shared" si="16"/>
        <v>0.67903794110136684</v>
      </c>
      <c r="O160" s="4">
        <f t="shared" si="17"/>
        <v>-0.55843590788489883</v>
      </c>
      <c r="P160" s="4">
        <v>5.9319999999999998E-2</v>
      </c>
      <c r="Q160" s="13" t="s">
        <v>5173</v>
      </c>
      <c r="R160" s="122"/>
      <c r="S160" s="123"/>
      <c r="T160" s="72" t="s">
        <v>873</v>
      </c>
    </row>
    <row r="161" spans="1:20">
      <c r="A161" s="4" t="s">
        <v>4412</v>
      </c>
      <c r="B161" s="4" t="s">
        <v>5486</v>
      </c>
      <c r="C161" s="4" t="s">
        <v>4545</v>
      </c>
      <c r="D161" s="4">
        <v>-2.29769611551911</v>
      </c>
      <c r="E161" s="80">
        <v>5198.8119242550101</v>
      </c>
      <c r="F161" s="80">
        <v>8313.2465350551593</v>
      </c>
      <c r="G161" s="80">
        <v>9231.8817839676194</v>
      </c>
      <c r="H161" s="15">
        <f t="shared" si="12"/>
        <v>1.5990666052506695</v>
      </c>
      <c r="I161" s="15">
        <f t="shared" si="13"/>
        <v>0.67723003204125298</v>
      </c>
      <c r="J161" s="4">
        <v>4.4429999999999997E-2</v>
      </c>
      <c r="K161" s="4">
        <f t="shared" si="14"/>
        <v>1.775767601996979</v>
      </c>
      <c r="L161" s="4">
        <f t="shared" si="15"/>
        <v>0.82844278586322406</v>
      </c>
      <c r="M161" s="4">
        <v>0.23501</v>
      </c>
      <c r="N161" s="4">
        <f t="shared" si="16"/>
        <v>1.1105025870505312</v>
      </c>
      <c r="O161" s="4">
        <f t="shared" si="17"/>
        <v>0.151212753821971</v>
      </c>
      <c r="P161" s="4">
        <v>0.78220000000000001</v>
      </c>
      <c r="Q161" s="13" t="s">
        <v>5173</v>
      </c>
      <c r="R161" s="122"/>
      <c r="S161" s="123"/>
      <c r="T161" s="72" t="s">
        <v>1136</v>
      </c>
    </row>
    <row r="162" spans="1:20">
      <c r="A162" s="4" t="s">
        <v>4413</v>
      </c>
      <c r="B162" s="4" t="s">
        <v>5486</v>
      </c>
      <c r="C162" s="4" t="s">
        <v>5321</v>
      </c>
      <c r="D162" s="4">
        <v>-6.2909038082470001</v>
      </c>
      <c r="E162" s="80">
        <v>144747.81873656</v>
      </c>
      <c r="F162" s="80">
        <v>228071.29567214401</v>
      </c>
      <c r="G162" s="80">
        <v>229900.23414008101</v>
      </c>
      <c r="H162" s="15">
        <f t="shared" si="12"/>
        <v>1.5756458208688597</v>
      </c>
      <c r="I162" s="15">
        <f t="shared" si="13"/>
        <v>0.65594327724298063</v>
      </c>
      <c r="J162" s="14">
        <v>9.0138999999999999E-5</v>
      </c>
      <c r="K162" s="4">
        <f t="shared" si="14"/>
        <v>1.5882811647648922</v>
      </c>
      <c r="L162" s="4">
        <f t="shared" si="15"/>
        <v>0.66746632753514368</v>
      </c>
      <c r="M162" s="4">
        <v>9.3000000000000005E-4</v>
      </c>
      <c r="N162" s="4">
        <f t="shared" si="16"/>
        <v>1.008019152355613</v>
      </c>
      <c r="O162" s="4">
        <f t="shared" si="17"/>
        <v>1.1523050292162867E-2</v>
      </c>
      <c r="P162" s="4">
        <v>0.93691999999999998</v>
      </c>
      <c r="Q162" s="13" t="s">
        <v>5173</v>
      </c>
      <c r="R162" s="122"/>
      <c r="S162" s="123"/>
      <c r="T162" s="72" t="s">
        <v>908</v>
      </c>
    </row>
    <row r="163" spans="1:20">
      <c r="A163" s="4" t="s">
        <v>4414</v>
      </c>
      <c r="B163" s="4" t="s">
        <v>5486</v>
      </c>
      <c r="C163" s="4" t="s">
        <v>4380</v>
      </c>
      <c r="D163" s="4">
        <v>-6.1152583246720802</v>
      </c>
      <c r="E163" s="80">
        <v>60911.9862703935</v>
      </c>
      <c r="F163" s="80">
        <v>95289.628913912107</v>
      </c>
      <c r="G163" s="80">
        <v>86339.225445463802</v>
      </c>
      <c r="H163" s="15">
        <f t="shared" si="12"/>
        <v>1.5643822299754488</v>
      </c>
      <c r="I163" s="15">
        <f t="shared" si="13"/>
        <v>0.64559305351288643</v>
      </c>
      <c r="J163" s="4">
        <v>1.1E-4</v>
      </c>
      <c r="K163" s="4">
        <f t="shared" si="14"/>
        <v>1.4174422922640648</v>
      </c>
      <c r="L163" s="4">
        <f t="shared" si="15"/>
        <v>0.50329000052257444</v>
      </c>
      <c r="M163" s="4">
        <v>1.7330000000000002E-2</v>
      </c>
      <c r="N163" s="4">
        <f t="shared" si="16"/>
        <v>0.9060715885824846</v>
      </c>
      <c r="O163" s="4">
        <f t="shared" si="17"/>
        <v>-0.14230305299031212</v>
      </c>
      <c r="P163" s="4">
        <v>0.40483999999999998</v>
      </c>
      <c r="Q163" s="13" t="s">
        <v>5173</v>
      </c>
      <c r="R163" s="122"/>
      <c r="S163" s="123"/>
      <c r="T163" s="72" t="s">
        <v>841</v>
      </c>
    </row>
    <row r="164" spans="1:20">
      <c r="A164" s="4" t="s">
        <v>4471</v>
      </c>
      <c r="B164" s="4" t="s">
        <v>5486</v>
      </c>
      <c r="C164" s="4" t="s">
        <v>4472</v>
      </c>
      <c r="D164" s="4">
        <v>-3.1742879282451502</v>
      </c>
      <c r="E164" s="80">
        <v>23432.3975236673</v>
      </c>
      <c r="F164" s="80">
        <v>36382.040647586196</v>
      </c>
      <c r="G164" s="80">
        <v>24184.535151094999</v>
      </c>
      <c r="H164" s="15">
        <f t="shared" si="12"/>
        <v>1.5526384191305835</v>
      </c>
      <c r="I164" s="15">
        <f t="shared" si="13"/>
        <v>0.63472189175746418</v>
      </c>
      <c r="J164" s="4">
        <v>9.92E-3</v>
      </c>
      <c r="K164" s="4">
        <f t="shared" si="14"/>
        <v>1.0320981933951923</v>
      </c>
      <c r="L164" s="4">
        <f t="shared" si="15"/>
        <v>4.5580234700307275E-2</v>
      </c>
      <c r="M164" s="4">
        <v>0.90261000000000002</v>
      </c>
      <c r="N164" s="4">
        <f t="shared" si="16"/>
        <v>0.66473828077314145</v>
      </c>
      <c r="O164" s="4">
        <f t="shared" si="17"/>
        <v>-0.58914165705715682</v>
      </c>
      <c r="P164" s="4">
        <v>7.8079999999999997E-2</v>
      </c>
      <c r="Q164" s="13" t="s">
        <v>5173</v>
      </c>
      <c r="R164" s="122"/>
      <c r="S164" s="123"/>
      <c r="T164" s="72" t="s">
        <v>943</v>
      </c>
    </row>
    <row r="165" spans="1:20">
      <c r="A165" s="4" t="s">
        <v>4473</v>
      </c>
      <c r="B165" s="4" t="s">
        <v>5483</v>
      </c>
      <c r="C165" s="4" t="s">
        <v>4474</v>
      </c>
      <c r="D165" s="4">
        <v>-5.4870923850524704</v>
      </c>
      <c r="E165" s="80">
        <v>42007.259392205</v>
      </c>
      <c r="F165" s="80">
        <v>64831.9500374575</v>
      </c>
      <c r="G165" s="80">
        <v>78223.542687459398</v>
      </c>
      <c r="H165" s="15">
        <f t="shared" si="12"/>
        <v>1.5433511011072509</v>
      </c>
      <c r="I165" s="15">
        <f t="shared" si="13"/>
        <v>0.62606630183461409</v>
      </c>
      <c r="J165" s="4">
        <v>2.7E-4</v>
      </c>
      <c r="K165" s="4">
        <f t="shared" si="14"/>
        <v>1.8621434442346603</v>
      </c>
      <c r="L165" s="4">
        <f t="shared" si="15"/>
        <v>0.89696421055248687</v>
      </c>
      <c r="M165" s="4">
        <v>3.8999999999999999E-4</v>
      </c>
      <c r="N165" s="4">
        <f t="shared" si="16"/>
        <v>1.206558535448413</v>
      </c>
      <c r="O165" s="4">
        <f t="shared" si="17"/>
        <v>0.27089790871787278</v>
      </c>
      <c r="P165" s="4">
        <v>0.11519</v>
      </c>
      <c r="Q165" s="13" t="s">
        <v>5173</v>
      </c>
      <c r="R165" s="122"/>
      <c r="S165" s="123"/>
      <c r="T165" s="72"/>
    </row>
    <row r="166" spans="1:20">
      <c r="A166" s="4" t="s">
        <v>4475</v>
      </c>
      <c r="B166" s="4" t="s">
        <v>5486</v>
      </c>
      <c r="C166" s="4" t="s">
        <v>4545</v>
      </c>
      <c r="D166" s="4">
        <v>-2.2656196998668201</v>
      </c>
      <c r="E166" s="80">
        <v>165000.89361941599</v>
      </c>
      <c r="F166" s="80">
        <v>252553.10456796299</v>
      </c>
      <c r="G166" s="80">
        <v>207225.214421476</v>
      </c>
      <c r="H166" s="15">
        <f t="shared" si="12"/>
        <v>1.5306165865409869</v>
      </c>
      <c r="I166" s="15">
        <f t="shared" si="13"/>
        <v>0.61411293863722083</v>
      </c>
      <c r="J166" s="4">
        <v>4.6920000000000003E-2</v>
      </c>
      <c r="K166" s="4">
        <f t="shared" si="14"/>
        <v>1.2559035886160279</v>
      </c>
      <c r="L166" s="4">
        <f t="shared" si="15"/>
        <v>0.32872571776121179</v>
      </c>
      <c r="M166" s="4">
        <v>0.21720999999999999</v>
      </c>
      <c r="N166" s="4">
        <f t="shared" si="16"/>
        <v>0.82052135045408214</v>
      </c>
      <c r="O166" s="4">
        <f t="shared" si="17"/>
        <v>-0.28538722087600887</v>
      </c>
      <c r="P166" s="4">
        <v>0.38750000000000001</v>
      </c>
      <c r="Q166" s="13" t="s">
        <v>5173</v>
      </c>
      <c r="R166" s="122"/>
      <c r="S166" s="123"/>
      <c r="T166" s="72" t="s">
        <v>901</v>
      </c>
    </row>
    <row r="167" spans="1:20">
      <c r="A167" s="4" t="s">
        <v>4424</v>
      </c>
      <c r="B167" s="4" t="s">
        <v>5486</v>
      </c>
      <c r="C167" s="4" t="s">
        <v>4367</v>
      </c>
      <c r="D167" s="4">
        <v>-4.4675523879324803</v>
      </c>
      <c r="E167" s="80">
        <v>38969.768875885296</v>
      </c>
      <c r="F167" s="80">
        <v>59632.281698879902</v>
      </c>
      <c r="G167" s="80">
        <v>69236.469359884999</v>
      </c>
      <c r="H167" s="15">
        <f t="shared" si="12"/>
        <v>1.5302190241056493</v>
      </c>
      <c r="I167" s="15">
        <f t="shared" si="13"/>
        <v>0.61373816427486316</v>
      </c>
      <c r="J167" s="4">
        <v>1.1999999999999999E-3</v>
      </c>
      <c r="K167" s="4">
        <f t="shared" si="14"/>
        <v>1.7766712853852438</v>
      </c>
      <c r="L167" s="4">
        <f t="shared" si="15"/>
        <v>0.82917678276632989</v>
      </c>
      <c r="M167" s="4">
        <v>4.3779999999999999E-2</v>
      </c>
      <c r="N167" s="4">
        <f t="shared" si="16"/>
        <v>1.1610568535596635</v>
      </c>
      <c r="O167" s="4">
        <f t="shared" si="17"/>
        <v>0.21543861849146681</v>
      </c>
      <c r="P167" s="4">
        <v>0.49924000000000002</v>
      </c>
      <c r="Q167" s="13" t="s">
        <v>5173</v>
      </c>
      <c r="R167" s="122"/>
      <c r="S167" s="123"/>
      <c r="T167" s="72" t="s">
        <v>964</v>
      </c>
    </row>
    <row r="168" spans="1:20">
      <c r="A168" s="4" t="s">
        <v>4478</v>
      </c>
      <c r="B168" s="4" t="s">
        <v>5486</v>
      </c>
      <c r="C168" s="4" t="s">
        <v>4368</v>
      </c>
      <c r="D168" s="4">
        <v>-10.213801060299801</v>
      </c>
      <c r="E168" s="80">
        <v>55539.451557786102</v>
      </c>
      <c r="F168" s="80">
        <v>84650.875319205094</v>
      </c>
      <c r="G168" s="80">
        <v>115447.052390115</v>
      </c>
      <c r="H168" s="15">
        <f t="shared" si="12"/>
        <v>1.5241575662865516</v>
      </c>
      <c r="I168" s="15">
        <f t="shared" si="13"/>
        <v>0.60801205529168267</v>
      </c>
      <c r="J168" s="14">
        <v>1.3089000000000001E-6</v>
      </c>
      <c r="K168" s="4">
        <f t="shared" si="14"/>
        <v>2.0786494852221931</v>
      </c>
      <c r="L168" s="4">
        <f t="shared" si="15"/>
        <v>1.0556465025131399</v>
      </c>
      <c r="M168" s="4">
        <v>0.15936</v>
      </c>
      <c r="N168" s="4">
        <f t="shared" si="16"/>
        <v>1.3638022283264335</v>
      </c>
      <c r="O168" s="4">
        <f t="shared" si="17"/>
        <v>0.44763444722145718</v>
      </c>
      <c r="P168" s="4">
        <v>0.45254</v>
      </c>
      <c r="Q168" s="13" t="s">
        <v>5173</v>
      </c>
      <c r="R168" s="122"/>
      <c r="S168" s="123"/>
      <c r="T168" s="72" t="s">
        <v>1136</v>
      </c>
    </row>
    <row r="169" spans="1:20">
      <c r="A169" s="4" t="s">
        <v>4369</v>
      </c>
      <c r="B169" s="4" t="s">
        <v>5483</v>
      </c>
      <c r="C169" s="4" t="s">
        <v>4312</v>
      </c>
      <c r="D169" s="4">
        <v>-3.2307336120059298</v>
      </c>
      <c r="E169" s="80">
        <v>28142.4707721839</v>
      </c>
      <c r="F169" s="80">
        <v>42682.909612233299</v>
      </c>
      <c r="G169" s="80">
        <v>38170.396433359798</v>
      </c>
      <c r="H169" s="15">
        <f t="shared" si="12"/>
        <v>1.5166724328420094</v>
      </c>
      <c r="I169" s="15">
        <f t="shared" si="13"/>
        <v>0.6009095295243041</v>
      </c>
      <c r="J169" s="4">
        <v>9.0100000000000006E-3</v>
      </c>
      <c r="K169" s="4">
        <f t="shared" si="14"/>
        <v>1.3563271235973897</v>
      </c>
      <c r="L169" s="4">
        <f t="shared" si="15"/>
        <v>0.43970517454736641</v>
      </c>
      <c r="M169" s="4">
        <v>0.25212000000000001</v>
      </c>
      <c r="N169" s="4">
        <f t="shared" si="16"/>
        <v>0.89427822002134139</v>
      </c>
      <c r="O169" s="4">
        <f t="shared" si="17"/>
        <v>-0.16120435497693789</v>
      </c>
      <c r="P169" s="4">
        <v>0.63997999999999999</v>
      </c>
      <c r="Q169" s="13" t="s">
        <v>5173</v>
      </c>
      <c r="R169" s="122"/>
      <c r="S169" s="123"/>
      <c r="T169" s="72" t="s">
        <v>926</v>
      </c>
    </row>
    <row r="170" spans="1:20">
      <c r="A170" s="4" t="s">
        <v>4313</v>
      </c>
      <c r="B170" s="4" t="s">
        <v>5483</v>
      </c>
      <c r="C170" s="4" t="s">
        <v>5328</v>
      </c>
      <c r="D170" s="4">
        <v>-9.1277291125876197</v>
      </c>
      <c r="E170" s="80">
        <v>126724.31243770399</v>
      </c>
      <c r="F170" s="80">
        <v>191879.54456153401</v>
      </c>
      <c r="G170" s="80">
        <v>334706.27735048701</v>
      </c>
      <c r="H170" s="15">
        <f t="shared" si="12"/>
        <v>1.5141494230308763</v>
      </c>
      <c r="I170" s="15">
        <f t="shared" si="13"/>
        <v>0.59850758394219972</v>
      </c>
      <c r="J170" s="14">
        <v>3.6449E-6</v>
      </c>
      <c r="K170" s="4">
        <f t="shared" si="14"/>
        <v>2.6412159664707135</v>
      </c>
      <c r="L170" s="4">
        <f t="shared" si="15"/>
        <v>1.4012022723560458</v>
      </c>
      <c r="M170" s="4">
        <v>3.8190000000000002E-2</v>
      </c>
      <c r="N170" s="4">
        <f t="shared" si="16"/>
        <v>1.7443562215833266</v>
      </c>
      <c r="O170" s="4">
        <f t="shared" si="17"/>
        <v>0.80269468841384584</v>
      </c>
      <c r="P170" s="4">
        <v>0.13203000000000001</v>
      </c>
      <c r="Q170" s="13" t="s">
        <v>5173</v>
      </c>
      <c r="R170" s="122"/>
      <c r="S170" s="123"/>
      <c r="T170" s="72"/>
    </row>
    <row r="171" spans="1:20">
      <c r="A171" s="4" t="s">
        <v>4314</v>
      </c>
      <c r="B171" s="4" t="s">
        <v>5483</v>
      </c>
      <c r="C171" s="4" t="s">
        <v>4315</v>
      </c>
      <c r="D171" s="4">
        <v>-4.8847004203744504</v>
      </c>
      <c r="E171" s="80">
        <v>41287.752590527598</v>
      </c>
      <c r="F171" s="80">
        <v>62359.290434151997</v>
      </c>
      <c r="G171" s="80">
        <v>63113.722258873298</v>
      </c>
      <c r="H171" s="15">
        <f t="shared" si="12"/>
        <v>1.5103580728309904</v>
      </c>
      <c r="I171" s="15">
        <f t="shared" si="13"/>
        <v>0.59489062150838734</v>
      </c>
      <c r="J171" s="4">
        <v>6.4000000000000005E-4</v>
      </c>
      <c r="K171" s="4">
        <f t="shared" si="14"/>
        <v>1.5286306059040158</v>
      </c>
      <c r="L171" s="4">
        <f t="shared" si="15"/>
        <v>0.61223982107691377</v>
      </c>
      <c r="M171" s="4">
        <v>0.15403</v>
      </c>
      <c r="N171" s="4">
        <f t="shared" si="16"/>
        <v>1.0120981463943683</v>
      </c>
      <c r="O171" s="4">
        <f t="shared" si="17"/>
        <v>1.7349199568526499E-2</v>
      </c>
      <c r="P171" s="4">
        <v>0.96013999999999999</v>
      </c>
      <c r="Q171" s="13" t="s">
        <v>5173</v>
      </c>
      <c r="R171" s="122"/>
      <c r="S171" s="123"/>
      <c r="T171" s="72" t="s">
        <v>1000</v>
      </c>
    </row>
    <row r="172" spans="1:20">
      <c r="A172" s="4" t="s">
        <v>4316</v>
      </c>
      <c r="B172" s="4" t="s">
        <v>5486</v>
      </c>
      <c r="C172" s="4" t="s">
        <v>4633</v>
      </c>
      <c r="D172" s="4">
        <v>-5.1917748421500098</v>
      </c>
      <c r="E172" s="80">
        <v>22292.382033118902</v>
      </c>
      <c r="F172" s="80">
        <v>33496.525915525002</v>
      </c>
      <c r="G172" s="80">
        <v>61811.684368665701</v>
      </c>
      <c r="H172" s="15">
        <f t="shared" si="12"/>
        <v>1.5025996713029837</v>
      </c>
      <c r="I172" s="15">
        <f t="shared" si="13"/>
        <v>0.58746069178522753</v>
      </c>
      <c r="J172" s="4">
        <v>4.0999999999999999E-4</v>
      </c>
      <c r="K172" s="4">
        <f t="shared" si="14"/>
        <v>2.7727716256088986</v>
      </c>
      <c r="L172" s="4">
        <f t="shared" si="15"/>
        <v>1.471328796265805</v>
      </c>
      <c r="M172" s="4">
        <v>0.13203999999999999</v>
      </c>
      <c r="N172" s="4">
        <f t="shared" si="16"/>
        <v>1.8453162732322985</v>
      </c>
      <c r="O172" s="4">
        <f t="shared" si="17"/>
        <v>0.88386810448057751</v>
      </c>
      <c r="P172" s="4">
        <v>0.26861000000000002</v>
      </c>
      <c r="Q172" s="13" t="s">
        <v>5173</v>
      </c>
      <c r="R172" s="122"/>
      <c r="S172" s="123"/>
      <c r="T172" s="72" t="s">
        <v>995</v>
      </c>
    </row>
    <row r="173" spans="1:20">
      <c r="A173" s="4" t="s">
        <v>4257</v>
      </c>
      <c r="B173" s="4" t="s">
        <v>5486</v>
      </c>
      <c r="C173" s="4" t="s">
        <v>4317</v>
      </c>
      <c r="D173" s="4">
        <v>-4.9432253667108501</v>
      </c>
      <c r="E173" s="80">
        <v>96086.009855732394</v>
      </c>
      <c r="F173" s="80">
        <v>143557.08341872299</v>
      </c>
      <c r="G173" s="80">
        <v>128629.230965254</v>
      </c>
      <c r="H173" s="15">
        <f t="shared" si="12"/>
        <v>1.4940477144827398</v>
      </c>
      <c r="I173" s="15">
        <f t="shared" si="13"/>
        <v>0.57922622332688634</v>
      </c>
      <c r="J173" s="4">
        <v>5.8E-4</v>
      </c>
      <c r="K173" s="4">
        <f t="shared" si="14"/>
        <v>1.3386884433892445</v>
      </c>
      <c r="L173" s="4">
        <f t="shared" si="15"/>
        <v>0.42082023737788765</v>
      </c>
      <c r="M173" s="4">
        <v>0.38811000000000001</v>
      </c>
      <c r="N173" s="4">
        <f t="shared" si="16"/>
        <v>0.89601451842032842</v>
      </c>
      <c r="O173" s="4">
        <f t="shared" si="17"/>
        <v>-0.15840598594899882</v>
      </c>
      <c r="P173" s="4">
        <v>0.69281000000000004</v>
      </c>
      <c r="Q173" s="13" t="s">
        <v>5173</v>
      </c>
      <c r="R173" s="122"/>
      <c r="S173" s="123"/>
      <c r="T173" s="72" t="s">
        <v>868</v>
      </c>
    </row>
    <row r="174" spans="1:20" ht="15" customHeight="1">
      <c r="A174" s="4" t="s">
        <v>4318</v>
      </c>
      <c r="B174" s="4" t="s">
        <v>5486</v>
      </c>
      <c r="C174" s="4" t="s">
        <v>4319</v>
      </c>
      <c r="D174" s="4">
        <v>-2.7257126853565201</v>
      </c>
      <c r="E174" s="80">
        <v>223758.920824378</v>
      </c>
      <c r="F174" s="80">
        <v>332229.89743944298</v>
      </c>
      <c r="G174" s="80">
        <v>136308.29207952501</v>
      </c>
      <c r="H174" s="15">
        <f t="shared" si="12"/>
        <v>1.4847671601893395</v>
      </c>
      <c r="I174" s="15">
        <f t="shared" si="13"/>
        <v>0.57023670666384008</v>
      </c>
      <c r="J174" s="4">
        <v>2.1350000000000001E-2</v>
      </c>
      <c r="K174" s="4">
        <f t="shared" si="14"/>
        <v>0.60917478318779306</v>
      </c>
      <c r="L174" s="4">
        <f t="shared" si="15"/>
        <v>-0.71507187223958146</v>
      </c>
      <c r="M174" s="4">
        <v>1.1900000000000001E-3</v>
      </c>
      <c r="N174" s="4">
        <f t="shared" si="16"/>
        <v>0.41028303933534616</v>
      </c>
      <c r="O174" s="4">
        <f t="shared" si="17"/>
        <v>-1.2853085789034218</v>
      </c>
      <c r="P174" s="4">
        <v>9.3000000000000005E-4</v>
      </c>
      <c r="Q174" s="13" t="s">
        <v>5173</v>
      </c>
      <c r="R174" s="122"/>
      <c r="S174" s="123"/>
      <c r="T174" s="72" t="s">
        <v>965</v>
      </c>
    </row>
    <row r="175" spans="1:20">
      <c r="A175" s="4" t="s">
        <v>4320</v>
      </c>
      <c r="B175" s="4" t="s">
        <v>5480</v>
      </c>
      <c r="C175" s="4" t="s">
        <v>4321</v>
      </c>
      <c r="D175" s="4">
        <v>-3.5402990780531698</v>
      </c>
      <c r="E175" s="80">
        <v>185035.46376096999</v>
      </c>
      <c r="F175" s="80">
        <v>273720.38267302298</v>
      </c>
      <c r="G175" s="80">
        <v>278871.98652861803</v>
      </c>
      <c r="H175" s="15">
        <f t="shared" si="12"/>
        <v>1.4792860628415359</v>
      </c>
      <c r="I175" s="15">
        <f t="shared" si="13"/>
        <v>0.56490106632230885</v>
      </c>
      <c r="J175" s="4">
        <v>5.3499999999999997E-3</v>
      </c>
      <c r="K175" s="4">
        <f t="shared" si="14"/>
        <v>1.5071272331279515</v>
      </c>
      <c r="L175" s="4">
        <f t="shared" si="15"/>
        <v>0.59180121577742084</v>
      </c>
      <c r="M175" s="4">
        <v>4.7370000000000002E-2</v>
      </c>
      <c r="N175" s="4">
        <f t="shared" si="16"/>
        <v>1.0188206804523907</v>
      </c>
      <c r="O175" s="4">
        <f t="shared" si="17"/>
        <v>2.6900149455112113E-2</v>
      </c>
      <c r="P175" s="4">
        <v>0.91435</v>
      </c>
      <c r="Q175" s="13" t="s">
        <v>5173</v>
      </c>
      <c r="R175" s="122"/>
      <c r="S175" s="123"/>
      <c r="T175" s="72" t="s">
        <v>820</v>
      </c>
    </row>
    <row r="176" spans="1:20">
      <c r="A176" s="4" t="s">
        <v>4263</v>
      </c>
      <c r="B176" s="4" t="s">
        <v>5486</v>
      </c>
      <c r="C176" s="4" t="s">
        <v>4322</v>
      </c>
      <c r="D176" s="4">
        <v>-11.939756049311001</v>
      </c>
      <c r="E176" s="80">
        <v>103965.528388509</v>
      </c>
      <c r="F176" s="80">
        <v>153759.90942183699</v>
      </c>
      <c r="G176" s="80">
        <v>384056.53272548498</v>
      </c>
      <c r="H176" s="15">
        <f t="shared" si="12"/>
        <v>1.4789508773259081</v>
      </c>
      <c r="I176" s="15">
        <f t="shared" si="13"/>
        <v>0.56457413477962037</v>
      </c>
      <c r="J176" s="14">
        <v>3.0629999999999998E-7</v>
      </c>
      <c r="K176" s="4">
        <f t="shared" si="14"/>
        <v>3.6940757064236074</v>
      </c>
      <c r="L176" s="4">
        <f t="shared" si="15"/>
        <v>1.8852134332295833</v>
      </c>
      <c r="M176" s="4">
        <v>2.4250000000000001E-2</v>
      </c>
      <c r="N176" s="4">
        <f t="shared" si="16"/>
        <v>2.4977676831990983</v>
      </c>
      <c r="O176" s="4">
        <f t="shared" si="17"/>
        <v>1.3206392984499629</v>
      </c>
      <c r="P176" s="4">
        <v>5.4260000000000003E-2</v>
      </c>
      <c r="Q176" s="13" t="s">
        <v>5173</v>
      </c>
      <c r="R176" s="122"/>
      <c r="S176" s="123"/>
      <c r="T176" s="72" t="s">
        <v>995</v>
      </c>
    </row>
    <row r="177" spans="1:20">
      <c r="A177" s="4" t="s">
        <v>4323</v>
      </c>
      <c r="B177" s="4" t="s">
        <v>5486</v>
      </c>
      <c r="C177" s="4" t="s">
        <v>4268</v>
      </c>
      <c r="D177" s="4">
        <v>-2.7266705390150499</v>
      </c>
      <c r="E177" s="80">
        <v>60645.895512804003</v>
      </c>
      <c r="F177" s="80">
        <v>89616.864006322707</v>
      </c>
      <c r="G177" s="80">
        <v>60268.674934374998</v>
      </c>
      <c r="H177" s="15">
        <f t="shared" si="12"/>
        <v>1.4777069948188355</v>
      </c>
      <c r="I177" s="15">
        <f t="shared" si="13"/>
        <v>0.5633602349590271</v>
      </c>
      <c r="J177" s="4">
        <v>2.1309999999999999E-2</v>
      </c>
      <c r="K177" s="4">
        <f t="shared" si="14"/>
        <v>0.99377994874608844</v>
      </c>
      <c r="L177" s="4">
        <f t="shared" si="15"/>
        <v>-9.0016616091350872E-3</v>
      </c>
      <c r="M177" s="4">
        <v>0.97255999999999998</v>
      </c>
      <c r="N177" s="4">
        <f t="shared" si="16"/>
        <v>0.67251488436509987</v>
      </c>
      <c r="O177" s="4">
        <f t="shared" si="17"/>
        <v>-0.57236189656816228</v>
      </c>
      <c r="P177" s="4">
        <v>7.6119999999999993E-2</v>
      </c>
      <c r="Q177" s="13" t="s">
        <v>5173</v>
      </c>
      <c r="R177" s="122"/>
      <c r="S177" s="123"/>
      <c r="T177" s="72" t="s">
        <v>915</v>
      </c>
    </row>
    <row r="178" spans="1:20">
      <c r="A178" s="4" t="s">
        <v>4327</v>
      </c>
      <c r="B178" s="4" t="s">
        <v>5486</v>
      </c>
      <c r="C178" s="4" t="s">
        <v>4388</v>
      </c>
      <c r="D178" s="4">
        <v>-3.7248077901351002</v>
      </c>
      <c r="E178" s="80">
        <v>57961.663630545198</v>
      </c>
      <c r="F178" s="80">
        <v>85517.4803601655</v>
      </c>
      <c r="G178" s="80">
        <v>120847.378505446</v>
      </c>
      <c r="H178" s="15">
        <f t="shared" si="12"/>
        <v>1.4754145240768879</v>
      </c>
      <c r="I178" s="15">
        <f t="shared" si="13"/>
        <v>0.56112034282185175</v>
      </c>
      <c r="J178" s="4">
        <v>3.9399999999999999E-3</v>
      </c>
      <c r="K178" s="4">
        <f t="shared" si="14"/>
        <v>2.0849535871803493</v>
      </c>
      <c r="L178" s="4">
        <f t="shared" si="15"/>
        <v>1.060015268422924</v>
      </c>
      <c r="M178" s="4">
        <v>8.1909999999999997E-2</v>
      </c>
      <c r="N178" s="4">
        <f t="shared" si="16"/>
        <v>1.4131307189651177</v>
      </c>
      <c r="O178" s="4">
        <f t="shared" si="17"/>
        <v>0.4988949256010724</v>
      </c>
      <c r="P178" s="4">
        <v>0.31135000000000002</v>
      </c>
      <c r="Q178" s="13" t="s">
        <v>5173</v>
      </c>
      <c r="R178" s="122"/>
      <c r="S178" s="123"/>
      <c r="T178" s="72" t="s">
        <v>965</v>
      </c>
    </row>
    <row r="179" spans="1:20">
      <c r="A179" s="4" t="s">
        <v>4387</v>
      </c>
      <c r="B179" s="4" t="s">
        <v>5486</v>
      </c>
      <c r="C179" s="4" t="s">
        <v>4442</v>
      </c>
      <c r="D179" s="4">
        <v>-6.0445673129978399</v>
      </c>
      <c r="E179" s="80">
        <v>505594.950401699</v>
      </c>
      <c r="F179" s="80">
        <v>745085.97890719795</v>
      </c>
      <c r="G179" s="80">
        <v>711194.38193521695</v>
      </c>
      <c r="H179" s="15">
        <f t="shared" si="12"/>
        <v>1.473681606818307</v>
      </c>
      <c r="I179" s="15">
        <f t="shared" si="13"/>
        <v>0.55942485965548072</v>
      </c>
      <c r="J179" s="4">
        <v>1.2E-4</v>
      </c>
      <c r="K179" s="4">
        <f t="shared" si="14"/>
        <v>1.4066485066161512</v>
      </c>
      <c r="L179" s="4">
        <f t="shared" si="15"/>
        <v>0.49226187291466472</v>
      </c>
      <c r="M179" s="4">
        <v>3.2579999999999998E-2</v>
      </c>
      <c r="N179" s="4">
        <f t="shared" si="16"/>
        <v>0.95451317306804095</v>
      </c>
      <c r="O179" s="4">
        <f t="shared" si="17"/>
        <v>-6.716298674081575E-2</v>
      </c>
      <c r="P179" s="4">
        <v>0.69601999999999997</v>
      </c>
      <c r="Q179" s="13" t="s">
        <v>5173</v>
      </c>
      <c r="R179" s="122"/>
      <c r="S179" s="123"/>
      <c r="T179" s="72" t="s">
        <v>837</v>
      </c>
    </row>
    <row r="180" spans="1:20">
      <c r="A180" s="4" t="s">
        <v>4443</v>
      </c>
      <c r="B180" s="4" t="s">
        <v>5486</v>
      </c>
      <c r="C180" s="4" t="s">
        <v>4444</v>
      </c>
      <c r="D180" s="4">
        <v>-4.4738446143318598</v>
      </c>
      <c r="E180" s="80">
        <v>6665.5318360043302</v>
      </c>
      <c r="F180" s="80">
        <v>9770.1483397483898</v>
      </c>
      <c r="G180" s="80">
        <v>10947.390133983199</v>
      </c>
      <c r="H180" s="15">
        <f t="shared" si="12"/>
        <v>1.4657717613730774</v>
      </c>
      <c r="I180" s="15">
        <f t="shared" si="13"/>
        <v>0.55166047566119458</v>
      </c>
      <c r="J180" s="4">
        <v>1.1900000000000001E-3</v>
      </c>
      <c r="K180" s="4">
        <f t="shared" si="14"/>
        <v>1.6423880949529213</v>
      </c>
      <c r="L180" s="4">
        <f t="shared" si="15"/>
        <v>0.71579507504902684</v>
      </c>
      <c r="M180" s="4">
        <v>0.38657000000000002</v>
      </c>
      <c r="N180" s="4">
        <f t="shared" si="16"/>
        <v>1.1204937482315778</v>
      </c>
      <c r="O180" s="4">
        <f t="shared" si="17"/>
        <v>0.16413459938783215</v>
      </c>
      <c r="P180" s="4">
        <v>0.80976000000000004</v>
      </c>
      <c r="Q180" s="13" t="s">
        <v>5173</v>
      </c>
      <c r="R180" s="122"/>
      <c r="S180" s="123"/>
      <c r="T180" s="72" t="s">
        <v>842</v>
      </c>
    </row>
    <row r="181" spans="1:20">
      <c r="A181" s="4" t="s">
        <v>4445</v>
      </c>
      <c r="B181" s="4" t="s">
        <v>5486</v>
      </c>
      <c r="C181" s="4" t="s">
        <v>4446</v>
      </c>
      <c r="D181" s="4">
        <v>-4.1698346629021703</v>
      </c>
      <c r="E181" s="80">
        <v>23065.1229774329</v>
      </c>
      <c r="F181" s="80">
        <v>33736.626492037001</v>
      </c>
      <c r="G181" s="80">
        <v>265432.05834878603</v>
      </c>
      <c r="H181" s="15">
        <f t="shared" si="12"/>
        <v>1.4626683987354061</v>
      </c>
      <c r="I181" s="15">
        <f t="shared" si="13"/>
        <v>0.54860273343756683</v>
      </c>
      <c r="J181" s="4">
        <v>1.92E-3</v>
      </c>
      <c r="K181" s="4">
        <f t="shared" si="14"/>
        <v>11.507940304870122</v>
      </c>
      <c r="L181" s="4">
        <f t="shared" si="15"/>
        <v>3.5245577374057362</v>
      </c>
      <c r="M181" s="4">
        <v>0.10129000000000001</v>
      </c>
      <c r="N181" s="4">
        <f t="shared" si="16"/>
        <v>7.8677712014696279</v>
      </c>
      <c r="O181" s="4">
        <f t="shared" si="17"/>
        <v>2.9759550039681693</v>
      </c>
      <c r="P181" s="4">
        <v>0.11525000000000001</v>
      </c>
      <c r="Q181" s="13" t="s">
        <v>5173</v>
      </c>
      <c r="R181" s="122"/>
      <c r="S181" s="123"/>
      <c r="T181" s="72" t="s">
        <v>944</v>
      </c>
    </row>
    <row r="182" spans="1:20">
      <c r="A182" s="4" t="s">
        <v>4447</v>
      </c>
      <c r="B182" s="4" t="s">
        <v>5486</v>
      </c>
      <c r="C182" s="4" t="s">
        <v>4448</v>
      </c>
      <c r="D182" s="4">
        <v>-3.2928799576847498</v>
      </c>
      <c r="E182" s="80">
        <v>79781.329372151798</v>
      </c>
      <c r="F182" s="80">
        <v>115236.098599309</v>
      </c>
      <c r="G182" s="80">
        <v>97242.737116235003</v>
      </c>
      <c r="H182" s="15">
        <f t="shared" si="12"/>
        <v>1.4443993288426318</v>
      </c>
      <c r="I182" s="15">
        <f t="shared" si="13"/>
        <v>0.53046965503389576</v>
      </c>
      <c r="J182" s="4">
        <v>8.1099999999999992E-3</v>
      </c>
      <c r="K182" s="4">
        <f t="shared" si="14"/>
        <v>1.2188658409366919</v>
      </c>
      <c r="L182" s="4">
        <f t="shared" si="15"/>
        <v>0.2855393390287787</v>
      </c>
      <c r="M182" s="4">
        <v>0.28056999999999999</v>
      </c>
      <c r="N182" s="4">
        <f t="shared" si="16"/>
        <v>0.84385655448437846</v>
      </c>
      <c r="O182" s="4">
        <f t="shared" si="17"/>
        <v>-0.24493031600511694</v>
      </c>
      <c r="P182" s="4">
        <v>0.35657</v>
      </c>
      <c r="Q182" s="13" t="s">
        <v>5173</v>
      </c>
      <c r="R182" s="122"/>
      <c r="S182" s="123"/>
      <c r="T182" s="72" t="s">
        <v>941</v>
      </c>
    </row>
    <row r="183" spans="1:20">
      <c r="A183" s="4" t="s">
        <v>4338</v>
      </c>
      <c r="B183" s="4" t="s">
        <v>5486</v>
      </c>
      <c r="C183" s="4" t="s">
        <v>4339</v>
      </c>
      <c r="D183" s="4">
        <v>-4.3322938487602096</v>
      </c>
      <c r="E183" s="80">
        <v>7290.7942902218101</v>
      </c>
      <c r="F183" s="80">
        <v>10492.7016320369</v>
      </c>
      <c r="G183" s="80">
        <v>9193.9237794478995</v>
      </c>
      <c r="H183" s="15">
        <f t="shared" si="12"/>
        <v>1.4391712637002241</v>
      </c>
      <c r="I183" s="15">
        <f t="shared" si="13"/>
        <v>0.52523828532968997</v>
      </c>
      <c r="J183" s="4">
        <v>1.48E-3</v>
      </c>
      <c r="K183" s="4">
        <f t="shared" si="14"/>
        <v>1.2610318455670197</v>
      </c>
      <c r="L183" s="4">
        <f t="shared" si="15"/>
        <v>0.33460470933900405</v>
      </c>
      <c r="M183" s="4">
        <v>0.17621999999999999</v>
      </c>
      <c r="N183" s="4">
        <f t="shared" si="16"/>
        <v>0.87622083442995269</v>
      </c>
      <c r="O183" s="4">
        <f t="shared" si="17"/>
        <v>-0.19063357599068581</v>
      </c>
      <c r="P183" s="4">
        <v>0.34399000000000002</v>
      </c>
      <c r="Q183" s="13" t="s">
        <v>5173</v>
      </c>
      <c r="R183" s="122"/>
      <c r="S183" s="123"/>
      <c r="T183" s="72" t="s">
        <v>995</v>
      </c>
    </row>
    <row r="184" spans="1:20">
      <c r="A184" s="4" t="s">
        <v>4340</v>
      </c>
      <c r="B184" s="4" t="s">
        <v>5486</v>
      </c>
      <c r="C184" s="4" t="s">
        <v>4283</v>
      </c>
      <c r="D184" s="4">
        <v>-5.7725733811686997</v>
      </c>
      <c r="E184" s="80">
        <v>551718.91930462001</v>
      </c>
      <c r="F184" s="80">
        <v>789455.96812976897</v>
      </c>
      <c r="G184" s="80">
        <v>693379.61430102796</v>
      </c>
      <c r="H184" s="15">
        <f t="shared" si="12"/>
        <v>1.4309024767988561</v>
      </c>
      <c r="I184" s="15">
        <f t="shared" si="13"/>
        <v>0.5169253484914631</v>
      </c>
      <c r="J184" s="4">
        <v>1.8000000000000001E-4</v>
      </c>
      <c r="K184" s="4">
        <f t="shared" si="14"/>
        <v>1.2567624383353673</v>
      </c>
      <c r="L184" s="4">
        <f t="shared" si="15"/>
        <v>0.32971196763757704</v>
      </c>
      <c r="M184" s="4">
        <v>1.235E-2</v>
      </c>
      <c r="N184" s="4">
        <f t="shared" si="16"/>
        <v>0.8783005541697948</v>
      </c>
      <c r="O184" s="4">
        <f t="shared" si="17"/>
        <v>-0.18721338085388614</v>
      </c>
      <c r="P184" s="4">
        <v>0.14682999999999999</v>
      </c>
      <c r="Q184" s="13" t="s">
        <v>5173</v>
      </c>
      <c r="R184" s="122"/>
      <c r="S184" s="123"/>
      <c r="T184" s="72" t="s">
        <v>891</v>
      </c>
    </row>
    <row r="185" spans="1:20">
      <c r="A185" s="4" t="s">
        <v>4284</v>
      </c>
      <c r="B185" s="4" t="s">
        <v>5480</v>
      </c>
      <c r="C185" s="4" t="s">
        <v>4285</v>
      </c>
      <c r="D185" s="4">
        <v>-2.3619494700274002</v>
      </c>
      <c r="E185" s="80">
        <v>7025.41524496697</v>
      </c>
      <c r="F185" s="80">
        <v>10050.271696153801</v>
      </c>
      <c r="G185" s="80">
        <v>40574.7877551294</v>
      </c>
      <c r="H185" s="15">
        <f t="shared" si="12"/>
        <v>1.4305590980339344</v>
      </c>
      <c r="I185" s="15">
        <f t="shared" si="13"/>
        <v>0.51657909827581527</v>
      </c>
      <c r="J185" s="4">
        <v>3.9820000000000001E-2</v>
      </c>
      <c r="K185" s="4">
        <f t="shared" si="14"/>
        <v>5.7754291156237789</v>
      </c>
      <c r="L185" s="4">
        <f t="shared" si="15"/>
        <v>2.5299281430625178</v>
      </c>
      <c r="M185" s="4">
        <v>5.2170000000000001E-2</v>
      </c>
      <c r="N185" s="4">
        <f t="shared" si="16"/>
        <v>4.0371831709442452</v>
      </c>
      <c r="O185" s="4">
        <f t="shared" si="17"/>
        <v>2.0133490447867026</v>
      </c>
      <c r="P185" s="4">
        <v>7.3590000000000003E-2</v>
      </c>
      <c r="Q185" s="13" t="s">
        <v>5173</v>
      </c>
      <c r="R185" s="122"/>
      <c r="S185" s="123"/>
      <c r="T185" s="72"/>
    </row>
    <row r="186" spans="1:20">
      <c r="A186" s="4" t="s">
        <v>4286</v>
      </c>
      <c r="B186" s="4" t="s">
        <v>5480</v>
      </c>
      <c r="C186" s="4" t="s">
        <v>4287</v>
      </c>
      <c r="D186" s="4">
        <v>-2.6549779981352102</v>
      </c>
      <c r="E186" s="80">
        <v>48434.736605264203</v>
      </c>
      <c r="F186" s="80">
        <v>69113.381259509493</v>
      </c>
      <c r="G186" s="80">
        <v>83331.811897735199</v>
      </c>
      <c r="H186" s="15">
        <f t="shared" si="12"/>
        <v>1.4269383112944978</v>
      </c>
      <c r="I186" s="15">
        <f t="shared" si="13"/>
        <v>0.51292296626901057</v>
      </c>
      <c r="J186" s="4">
        <v>2.4109999999999999E-2</v>
      </c>
      <c r="K186" s="4">
        <f t="shared" si="14"/>
        <v>1.7204968528450335</v>
      </c>
      <c r="L186" s="4">
        <f t="shared" si="15"/>
        <v>0.78282525308098783</v>
      </c>
      <c r="M186" s="14">
        <v>5.0488999999999997E-5</v>
      </c>
      <c r="N186" s="4">
        <f t="shared" si="16"/>
        <v>1.2057261615494952</v>
      </c>
      <c r="O186" s="4">
        <f t="shared" si="17"/>
        <v>0.26990228681197731</v>
      </c>
      <c r="P186" s="4">
        <v>0.15054000000000001</v>
      </c>
      <c r="Q186" s="13" t="s">
        <v>5173</v>
      </c>
      <c r="R186" s="122"/>
      <c r="S186" s="123"/>
      <c r="T186" s="72" t="s">
        <v>1095</v>
      </c>
    </row>
    <row r="187" spans="1:20">
      <c r="A187" s="4" t="s">
        <v>4288</v>
      </c>
      <c r="B187" s="4" t="s">
        <v>5486</v>
      </c>
      <c r="C187" s="4" t="s">
        <v>4230</v>
      </c>
      <c r="D187" s="4">
        <v>-5.3892763459050199</v>
      </c>
      <c r="E187" s="80">
        <v>76088.017110496003</v>
      </c>
      <c r="F187" s="80">
        <v>108087.77409208599</v>
      </c>
      <c r="G187" s="80">
        <v>96590.937837015605</v>
      </c>
      <c r="H187" s="15">
        <f t="shared" si="12"/>
        <v>1.4205623723262433</v>
      </c>
      <c r="I187" s="15">
        <f t="shared" si="13"/>
        <v>0.50646217701866958</v>
      </c>
      <c r="J187" s="4">
        <v>3.1E-4</v>
      </c>
      <c r="K187" s="4">
        <f t="shared" si="14"/>
        <v>1.269463202027528</v>
      </c>
      <c r="L187" s="4">
        <f t="shared" si="15"/>
        <v>0.34421857614191481</v>
      </c>
      <c r="M187" s="4">
        <v>3.3600000000000001E-3</v>
      </c>
      <c r="N187" s="4">
        <f t="shared" si="16"/>
        <v>0.89363425834567012</v>
      </c>
      <c r="O187" s="4">
        <f t="shared" si="17"/>
        <v>-0.16224360087675468</v>
      </c>
      <c r="P187" s="4">
        <v>0.16400000000000001</v>
      </c>
      <c r="Q187" s="13" t="s">
        <v>5173</v>
      </c>
      <c r="R187" s="122"/>
      <c r="S187" s="123"/>
      <c r="T187" s="72" t="s">
        <v>911</v>
      </c>
    </row>
    <row r="188" spans="1:20">
      <c r="A188" s="4" t="s">
        <v>4345</v>
      </c>
      <c r="B188" s="4" t="s">
        <v>5480</v>
      </c>
      <c r="C188" s="4" t="s">
        <v>4289</v>
      </c>
      <c r="D188" s="4">
        <v>-9.8849267780555099</v>
      </c>
      <c r="E188" s="80">
        <v>76669.086271685403</v>
      </c>
      <c r="F188" s="80">
        <v>108776.662606126</v>
      </c>
      <c r="G188" s="80">
        <v>117321.731059372</v>
      </c>
      <c r="H188" s="15">
        <f t="shared" si="12"/>
        <v>1.4187812571635958</v>
      </c>
      <c r="I188" s="15">
        <f t="shared" si="13"/>
        <v>0.50465217676173368</v>
      </c>
      <c r="J188" s="14">
        <v>1.7673E-6</v>
      </c>
      <c r="K188" s="4">
        <f t="shared" si="14"/>
        <v>1.5302351542788635</v>
      </c>
      <c r="L188" s="4">
        <f t="shared" si="15"/>
        <v>0.61375337176992684</v>
      </c>
      <c r="M188" s="4">
        <v>9.8729999999999998E-2</v>
      </c>
      <c r="N188" s="4">
        <f t="shared" si="16"/>
        <v>1.0785560822378528</v>
      </c>
      <c r="O188" s="4">
        <f t="shared" si="17"/>
        <v>0.10910119500819308</v>
      </c>
      <c r="P188" s="4">
        <v>0.70945000000000003</v>
      </c>
      <c r="Q188" s="13" t="s">
        <v>5173</v>
      </c>
      <c r="R188" s="122"/>
      <c r="S188" s="123"/>
      <c r="T188" s="72" t="s">
        <v>917</v>
      </c>
    </row>
    <row r="189" spans="1:20">
      <c r="A189" s="4" t="s">
        <v>4290</v>
      </c>
      <c r="B189" s="4" t="s">
        <v>5486</v>
      </c>
      <c r="C189" s="4" t="s">
        <v>4291</v>
      </c>
      <c r="D189" s="4">
        <v>-18.798493003443699</v>
      </c>
      <c r="E189" s="80">
        <v>56977.603441458799</v>
      </c>
      <c r="F189" s="80">
        <v>80820.612189940701</v>
      </c>
      <c r="G189" s="80">
        <v>66359.888492515893</v>
      </c>
      <c r="H189" s="15">
        <f t="shared" si="12"/>
        <v>1.4184628223786073</v>
      </c>
      <c r="I189" s="15">
        <f t="shared" si="13"/>
        <v>0.50432833836489577</v>
      </c>
      <c r="J189" s="14">
        <v>3.9292999999999997E-9</v>
      </c>
      <c r="K189" s="4">
        <f t="shared" si="14"/>
        <v>1.1646661931068556</v>
      </c>
      <c r="L189" s="4">
        <f t="shared" si="15"/>
        <v>0.21991652092573447</v>
      </c>
      <c r="M189" s="4">
        <v>0.45066000000000001</v>
      </c>
      <c r="N189" s="4">
        <f t="shared" si="16"/>
        <v>0.8210762909907201</v>
      </c>
      <c r="O189" s="4">
        <f t="shared" si="17"/>
        <v>-0.28441181743916139</v>
      </c>
      <c r="P189" s="4">
        <v>0.25352000000000002</v>
      </c>
      <c r="Q189" s="13" t="s">
        <v>5173</v>
      </c>
      <c r="R189" s="122"/>
      <c r="S189" s="123"/>
      <c r="T189" s="72" t="s">
        <v>1136</v>
      </c>
    </row>
    <row r="190" spans="1:20">
      <c r="A190" s="4" t="s">
        <v>4292</v>
      </c>
      <c r="B190" s="4" t="s">
        <v>5480</v>
      </c>
      <c r="C190" s="4" t="s">
        <v>4295</v>
      </c>
      <c r="D190" s="4">
        <v>-3.3948538116546998</v>
      </c>
      <c r="E190" s="80">
        <v>64636.256771645101</v>
      </c>
      <c r="F190" s="80">
        <v>91473.399068831204</v>
      </c>
      <c r="G190" s="80">
        <v>67870.969340506403</v>
      </c>
      <c r="H190" s="15">
        <f t="shared" ref="H190:H250" si="18">F190/E190</f>
        <v>1.4152026066732122</v>
      </c>
      <c r="I190" s="15">
        <f t="shared" ref="I190:I250" si="19">LOG(H190,2)</f>
        <v>0.50100861045520706</v>
      </c>
      <c r="J190" s="4">
        <v>6.8300000000000001E-3</v>
      </c>
      <c r="K190" s="4">
        <f t="shared" ref="K190:K250" si="20">G190/E190</f>
        <v>1.0500448622866465</v>
      </c>
      <c r="L190" s="4">
        <f t="shared" ref="L190:L250" si="21">LOG(K190,2)</f>
        <v>7.0450967144577728E-2</v>
      </c>
      <c r="M190" s="4">
        <v>0.83687999999999996</v>
      </c>
      <c r="N190" s="4">
        <f t="shared" ref="N190:N250" si="22">G190/F190</f>
        <v>0.74197493513316781</v>
      </c>
      <c r="O190" s="4">
        <f t="shared" ref="O190:O250" si="23">LOG(N190,2)</f>
        <v>-0.43055764331062918</v>
      </c>
      <c r="P190" s="4">
        <v>0.19894999999999999</v>
      </c>
      <c r="Q190" s="13" t="s">
        <v>5173</v>
      </c>
      <c r="R190" s="122"/>
      <c r="S190" s="123"/>
      <c r="T190" s="72"/>
    </row>
    <row r="191" spans="1:20">
      <c r="A191" s="4" t="s">
        <v>4237</v>
      </c>
      <c r="B191" s="4" t="s">
        <v>5486</v>
      </c>
      <c r="C191" s="4" t="s">
        <v>4238</v>
      </c>
      <c r="D191" s="4">
        <v>-4.4386681677798698</v>
      </c>
      <c r="E191" s="80">
        <v>29373.233322649699</v>
      </c>
      <c r="F191" s="80">
        <v>41496.678271271201</v>
      </c>
      <c r="G191" s="80">
        <v>87332.721327180901</v>
      </c>
      <c r="H191" s="15">
        <f t="shared" si="18"/>
        <v>1.4127378424925769</v>
      </c>
      <c r="I191" s="15">
        <f t="shared" si="19"/>
        <v>0.49849377393393618</v>
      </c>
      <c r="J191" s="4">
        <v>1.2600000000000001E-3</v>
      </c>
      <c r="K191" s="4">
        <f t="shared" si="20"/>
        <v>2.9732076264085863</v>
      </c>
      <c r="L191" s="4">
        <f t="shared" si="21"/>
        <v>1.5720202137100439</v>
      </c>
      <c r="M191" s="4">
        <v>4.8550000000000003E-2</v>
      </c>
      <c r="N191" s="4">
        <f t="shared" si="22"/>
        <v>2.1045713769249503</v>
      </c>
      <c r="O191" s="4">
        <f t="shared" si="23"/>
        <v>1.0735264397761077</v>
      </c>
      <c r="P191" s="4">
        <v>0.10582</v>
      </c>
      <c r="Q191" s="13" t="s">
        <v>5173</v>
      </c>
      <c r="R191" s="122"/>
      <c r="S191" s="123"/>
      <c r="T191" s="72" t="s">
        <v>887</v>
      </c>
    </row>
    <row r="192" spans="1:20">
      <c r="A192" s="4" t="s">
        <v>4298</v>
      </c>
      <c r="B192" s="4" t="s">
        <v>5486</v>
      </c>
      <c r="C192" s="4" t="s">
        <v>4360</v>
      </c>
      <c r="D192" s="4">
        <v>-5.2282858808117103</v>
      </c>
      <c r="E192" s="80">
        <v>40973.195413870002</v>
      </c>
      <c r="F192" s="80">
        <v>57781.864013041501</v>
      </c>
      <c r="G192" s="80">
        <v>54905.248990440203</v>
      </c>
      <c r="H192" s="15">
        <f t="shared" si="18"/>
        <v>1.4102357267815517</v>
      </c>
      <c r="I192" s="15">
        <f t="shared" si="19"/>
        <v>0.49593633527237763</v>
      </c>
      <c r="J192" s="4">
        <v>3.8999999999999999E-4</v>
      </c>
      <c r="K192" s="4">
        <f t="shared" si="20"/>
        <v>1.3400284853510354</v>
      </c>
      <c r="L192" s="4">
        <f t="shared" si="21"/>
        <v>0.4222636687710199</v>
      </c>
      <c r="M192" s="4">
        <v>0.14226</v>
      </c>
      <c r="N192" s="4">
        <f t="shared" si="22"/>
        <v>0.9502159531933404</v>
      </c>
      <c r="O192" s="4">
        <f t="shared" si="23"/>
        <v>-7.3672666501357745E-2</v>
      </c>
      <c r="P192" s="4">
        <v>0.76190999999999998</v>
      </c>
      <c r="Q192" s="13" t="s">
        <v>5173</v>
      </c>
      <c r="R192" s="122"/>
      <c r="S192" s="123"/>
      <c r="T192" s="72" t="s">
        <v>881</v>
      </c>
    </row>
    <row r="193" spans="1:20">
      <c r="A193" s="4" t="s">
        <v>4361</v>
      </c>
      <c r="B193" s="4" t="s">
        <v>5486</v>
      </c>
      <c r="C193" s="4" t="s">
        <v>4416</v>
      </c>
      <c r="D193" s="4">
        <v>-5.7281522761493902</v>
      </c>
      <c r="E193" s="80">
        <v>190176.03282199</v>
      </c>
      <c r="F193" s="80">
        <v>266982.265506686</v>
      </c>
      <c r="G193" s="80">
        <v>190835.65068643499</v>
      </c>
      <c r="H193" s="15">
        <f t="shared" si="18"/>
        <v>1.403869149781817</v>
      </c>
      <c r="I193" s="15">
        <f t="shared" si="19"/>
        <v>0.48940847285169642</v>
      </c>
      <c r="J193" s="4">
        <v>1.9000000000000001E-4</v>
      </c>
      <c r="K193" s="4">
        <f t="shared" si="20"/>
        <v>1.003468459482812</v>
      </c>
      <c r="L193" s="4">
        <f t="shared" si="21"/>
        <v>4.9952713464235859E-3</v>
      </c>
      <c r="M193" s="4">
        <v>0.99065999999999999</v>
      </c>
      <c r="N193" s="4">
        <f t="shared" si="22"/>
        <v>0.71478774189087824</v>
      </c>
      <c r="O193" s="4">
        <f t="shared" si="23"/>
        <v>-0.48441320150527278</v>
      </c>
      <c r="P193" s="4">
        <v>0.20644000000000001</v>
      </c>
      <c r="Q193" s="13" t="s">
        <v>5173</v>
      </c>
      <c r="R193" s="122"/>
      <c r="S193" s="123"/>
      <c r="T193" s="72" t="s">
        <v>822</v>
      </c>
    </row>
    <row r="194" spans="1:20">
      <c r="A194" s="4" t="s">
        <v>4417</v>
      </c>
      <c r="B194" s="4" t="s">
        <v>5486</v>
      </c>
      <c r="C194" s="4" t="s">
        <v>4418</v>
      </c>
      <c r="D194" s="4">
        <v>-3.42771746300645</v>
      </c>
      <c r="E194" s="80">
        <v>472418.43720084801</v>
      </c>
      <c r="F194" s="80">
        <v>663165.00004003302</v>
      </c>
      <c r="G194" s="80">
        <v>516948.55075203301</v>
      </c>
      <c r="H194" s="15">
        <f t="shared" si="18"/>
        <v>1.4037661272692652</v>
      </c>
      <c r="I194" s="15">
        <f t="shared" si="19"/>
        <v>0.48930259722800701</v>
      </c>
      <c r="J194" s="4">
        <v>6.4599999999999996E-3</v>
      </c>
      <c r="K194" s="4">
        <f t="shared" si="20"/>
        <v>1.0942598976767985</v>
      </c>
      <c r="L194" s="4">
        <f t="shared" si="21"/>
        <v>0.12995543333922141</v>
      </c>
      <c r="M194" s="4">
        <v>0.34222999999999998</v>
      </c>
      <c r="N194" s="4">
        <f t="shared" si="22"/>
        <v>0.77951724038636927</v>
      </c>
      <c r="O194" s="4">
        <f t="shared" si="23"/>
        <v>-0.35934716388878574</v>
      </c>
      <c r="P194" s="4">
        <v>6.4689999999999998E-2</v>
      </c>
      <c r="Q194" s="13" t="s">
        <v>5173</v>
      </c>
      <c r="R194" s="122"/>
      <c r="S194" s="123"/>
      <c r="T194" s="72" t="s">
        <v>856</v>
      </c>
    </row>
    <row r="195" spans="1:20">
      <c r="A195" s="4" t="s">
        <v>4419</v>
      </c>
      <c r="B195" s="4" t="s">
        <v>5486</v>
      </c>
      <c r="C195" s="4" t="s">
        <v>4420</v>
      </c>
      <c r="D195" s="4">
        <v>-3.8097948683166298</v>
      </c>
      <c r="E195" s="80">
        <v>17732.462060212099</v>
      </c>
      <c r="F195" s="80">
        <v>24694.3474451365</v>
      </c>
      <c r="G195" s="80">
        <v>37049.543594499002</v>
      </c>
      <c r="H195" s="15">
        <f t="shared" si="18"/>
        <v>1.3926068112417058</v>
      </c>
      <c r="I195" s="15">
        <f t="shared" si="19"/>
        <v>0.47778798475674678</v>
      </c>
      <c r="J195" s="4">
        <v>3.4299999999999999E-3</v>
      </c>
      <c r="K195" s="4">
        <f t="shared" si="20"/>
        <v>2.0893626315789704</v>
      </c>
      <c r="L195" s="4">
        <f t="shared" si="21"/>
        <v>1.0630629095315818</v>
      </c>
      <c r="M195" s="4">
        <v>0.32849</v>
      </c>
      <c r="N195" s="4">
        <f t="shared" si="22"/>
        <v>1.5003248689527866</v>
      </c>
      <c r="O195" s="4">
        <f t="shared" si="23"/>
        <v>0.58527492477483489</v>
      </c>
      <c r="P195" s="4">
        <v>0.52685000000000004</v>
      </c>
      <c r="Q195" s="13" t="s">
        <v>5173</v>
      </c>
      <c r="R195" s="122"/>
      <c r="S195" s="123"/>
      <c r="T195" s="72"/>
    </row>
    <row r="196" spans="1:20">
      <c r="A196" s="4" t="s">
        <v>4421</v>
      </c>
      <c r="B196" s="4" t="s">
        <v>5486</v>
      </c>
      <c r="C196" s="4" t="s">
        <v>4422</v>
      </c>
      <c r="D196" s="4">
        <v>-4.2386927411141997</v>
      </c>
      <c r="E196" s="80">
        <v>19680.610149163898</v>
      </c>
      <c r="F196" s="80">
        <v>27387.532640476798</v>
      </c>
      <c r="G196" s="80">
        <v>23370.183033155601</v>
      </c>
      <c r="H196" s="15">
        <f t="shared" si="18"/>
        <v>1.391599774239739</v>
      </c>
      <c r="I196" s="15">
        <f t="shared" si="19"/>
        <v>0.47674435002097598</v>
      </c>
      <c r="J196" s="4">
        <v>1.72E-3</v>
      </c>
      <c r="K196" s="4">
        <f t="shared" si="20"/>
        <v>1.1874724846449158</v>
      </c>
      <c r="L196" s="4">
        <f t="shared" si="21"/>
        <v>0.24789408462149462</v>
      </c>
      <c r="M196" s="4">
        <v>0.42903999999999998</v>
      </c>
      <c r="N196" s="4">
        <f t="shared" si="22"/>
        <v>0.85331465743709078</v>
      </c>
      <c r="O196" s="4">
        <f t="shared" si="23"/>
        <v>-0.22885026539948147</v>
      </c>
      <c r="P196" s="4">
        <v>0.37744</v>
      </c>
      <c r="Q196" s="13" t="s">
        <v>5173</v>
      </c>
      <c r="R196" s="122"/>
      <c r="S196" s="123"/>
      <c r="T196" s="72" t="s">
        <v>1038</v>
      </c>
    </row>
    <row r="197" spans="1:20">
      <c r="A197" s="4" t="s">
        <v>4423</v>
      </c>
      <c r="B197" s="4" t="s">
        <v>5486</v>
      </c>
      <c r="C197" s="4" t="s">
        <v>4310</v>
      </c>
      <c r="D197" s="4">
        <v>-4.5084561299282599</v>
      </c>
      <c r="E197" s="80">
        <v>9544.6442934141796</v>
      </c>
      <c r="F197" s="80">
        <v>13268.0749890959</v>
      </c>
      <c r="G197" s="80">
        <v>19067.8895553566</v>
      </c>
      <c r="H197" s="15">
        <f t="shared" si="18"/>
        <v>1.3901068055779611</v>
      </c>
      <c r="I197" s="15">
        <f t="shared" si="19"/>
        <v>0.47519573327829556</v>
      </c>
      <c r="J197" s="4">
        <v>1.1299999999999999E-3</v>
      </c>
      <c r="K197" s="4">
        <f t="shared" si="20"/>
        <v>1.9977580063945888</v>
      </c>
      <c r="L197" s="4">
        <f t="shared" si="21"/>
        <v>0.99838183632418254</v>
      </c>
      <c r="M197" s="4">
        <v>0.25352999999999998</v>
      </c>
      <c r="N197" s="4">
        <f t="shared" si="22"/>
        <v>1.4371255491868384</v>
      </c>
      <c r="O197" s="4">
        <f t="shared" si="23"/>
        <v>0.5231861030458872</v>
      </c>
      <c r="P197" s="4">
        <v>0.47927999999999998</v>
      </c>
      <c r="Q197" s="13" t="s">
        <v>5173</v>
      </c>
      <c r="R197" s="122"/>
      <c r="S197" s="123"/>
      <c r="T197" s="72" t="s">
        <v>893</v>
      </c>
    </row>
    <row r="198" spans="1:20">
      <c r="A198" s="4" t="s">
        <v>4311</v>
      </c>
      <c r="B198" s="4" t="s">
        <v>5486</v>
      </c>
      <c r="C198" s="4" t="s">
        <v>4252</v>
      </c>
      <c r="D198" s="4">
        <v>-3.8382767997735501</v>
      </c>
      <c r="E198" s="80">
        <v>11641.379050503499</v>
      </c>
      <c r="F198" s="80">
        <v>16086.246292379599</v>
      </c>
      <c r="G198" s="80">
        <v>12543.285384220901</v>
      </c>
      <c r="H198" s="15">
        <f t="shared" si="18"/>
        <v>1.3818162111716357</v>
      </c>
      <c r="I198" s="15">
        <f t="shared" si="19"/>
        <v>0.46656574245285387</v>
      </c>
      <c r="J198" s="4">
        <v>3.2699999999999999E-3</v>
      </c>
      <c r="K198" s="4">
        <f t="shared" si="20"/>
        <v>1.0774741832393468</v>
      </c>
      <c r="L198" s="4">
        <f t="shared" si="21"/>
        <v>0.10765330211365468</v>
      </c>
      <c r="M198" s="4">
        <v>0.85016999999999998</v>
      </c>
      <c r="N198" s="4">
        <f t="shared" si="22"/>
        <v>0.77975216568472683</v>
      </c>
      <c r="O198" s="4">
        <f t="shared" si="23"/>
        <v>-0.35891244033919939</v>
      </c>
      <c r="P198" s="4">
        <v>0.46400000000000002</v>
      </c>
      <c r="Q198" s="13" t="s">
        <v>5173</v>
      </c>
      <c r="R198" s="122"/>
      <c r="S198" s="123"/>
      <c r="T198" s="72" t="s">
        <v>995</v>
      </c>
    </row>
    <row r="199" spans="1:20">
      <c r="A199" s="4" t="s">
        <v>4253</v>
      </c>
      <c r="B199" s="4" t="s">
        <v>5486</v>
      </c>
      <c r="C199" s="4" t="s">
        <v>4254</v>
      </c>
      <c r="D199" s="4">
        <v>-2.6468356425712001</v>
      </c>
      <c r="E199" s="80">
        <v>23307.3540288148</v>
      </c>
      <c r="F199" s="80">
        <v>32014.7227052095</v>
      </c>
      <c r="G199" s="80">
        <v>26416.4754150195</v>
      </c>
      <c r="H199" s="15">
        <f t="shared" si="18"/>
        <v>1.3735888966902812</v>
      </c>
      <c r="I199" s="15">
        <f t="shared" si="19"/>
        <v>0.45795028257541942</v>
      </c>
      <c r="J199" s="4">
        <v>2.445E-2</v>
      </c>
      <c r="K199" s="4">
        <f t="shared" si="20"/>
        <v>1.1333965829995505</v>
      </c>
      <c r="L199" s="4">
        <f t="shared" si="21"/>
        <v>0.18065275808325076</v>
      </c>
      <c r="M199" s="4">
        <v>0.64556000000000002</v>
      </c>
      <c r="N199" s="4">
        <f t="shared" si="22"/>
        <v>0.82513522476085532</v>
      </c>
      <c r="O199" s="4">
        <f t="shared" si="23"/>
        <v>-0.27729752449216877</v>
      </c>
      <c r="P199" s="4">
        <v>0.41577999999999998</v>
      </c>
      <c r="Q199" s="13" t="s">
        <v>5173</v>
      </c>
      <c r="R199" s="122"/>
      <c r="S199" s="123"/>
      <c r="T199" s="72" t="s">
        <v>887</v>
      </c>
    </row>
    <row r="200" spans="1:20">
      <c r="A200" s="4" t="s">
        <v>4255</v>
      </c>
      <c r="B200" s="4" t="s">
        <v>5486</v>
      </c>
      <c r="C200" s="4" t="s">
        <v>4256</v>
      </c>
      <c r="D200" s="4">
        <v>-5.3761246002814502</v>
      </c>
      <c r="E200" s="80">
        <v>48075.733377770201</v>
      </c>
      <c r="F200" s="80">
        <v>65902.669555241795</v>
      </c>
      <c r="G200" s="80">
        <v>57119.448217146601</v>
      </c>
      <c r="H200" s="15">
        <f t="shared" si="18"/>
        <v>1.3708094484464923</v>
      </c>
      <c r="I200" s="15">
        <f t="shared" si="19"/>
        <v>0.45502804092939914</v>
      </c>
      <c r="J200" s="4">
        <v>3.1E-4</v>
      </c>
      <c r="K200" s="4">
        <f t="shared" si="20"/>
        <v>1.1881139236777225</v>
      </c>
      <c r="L200" s="4">
        <f t="shared" si="21"/>
        <v>0.24867317725387383</v>
      </c>
      <c r="M200" s="4">
        <v>0.40527999999999997</v>
      </c>
      <c r="N200" s="4">
        <f t="shared" si="22"/>
        <v>0.86672434671659537</v>
      </c>
      <c r="O200" s="4">
        <f t="shared" si="23"/>
        <v>-0.2063548636755253</v>
      </c>
      <c r="P200" s="4">
        <v>0.43319999999999997</v>
      </c>
      <c r="Q200" s="13" t="s">
        <v>5173</v>
      </c>
      <c r="R200" s="122"/>
      <c r="S200" s="123"/>
      <c r="T200" s="72" t="s">
        <v>950</v>
      </c>
    </row>
    <row r="201" spans="1:20">
      <c r="A201" s="4" t="s">
        <v>4204</v>
      </c>
      <c r="B201" s="4" t="s">
        <v>5486</v>
      </c>
      <c r="C201" s="4" t="s">
        <v>4205</v>
      </c>
      <c r="D201" s="4">
        <v>-4.1196129930703798</v>
      </c>
      <c r="E201" s="80">
        <v>90131.089116749106</v>
      </c>
      <c r="F201" s="80">
        <v>123362.38568690199</v>
      </c>
      <c r="G201" s="80">
        <v>98785.299713462693</v>
      </c>
      <c r="H201" s="15">
        <f t="shared" si="18"/>
        <v>1.3686996007238694</v>
      </c>
      <c r="I201" s="15">
        <f t="shared" si="19"/>
        <v>0.45280584170053118</v>
      </c>
      <c r="J201" s="4">
        <v>2.0799999999999998E-3</v>
      </c>
      <c r="K201" s="4">
        <f t="shared" si="20"/>
        <v>1.0960180408505169</v>
      </c>
      <c r="L201" s="4">
        <f t="shared" si="21"/>
        <v>0.13227154577231051</v>
      </c>
      <c r="M201" s="4">
        <v>0.55896000000000001</v>
      </c>
      <c r="N201" s="4">
        <f t="shared" si="22"/>
        <v>0.80077325972102387</v>
      </c>
      <c r="O201" s="4">
        <f t="shared" si="23"/>
        <v>-0.32053429592822086</v>
      </c>
      <c r="P201" s="4">
        <v>0.15129999999999999</v>
      </c>
      <c r="Q201" s="13" t="s">
        <v>5173</v>
      </c>
      <c r="R201" s="122"/>
      <c r="S201" s="123"/>
      <c r="T201" s="72" t="s">
        <v>865</v>
      </c>
    </row>
    <row r="202" spans="1:20">
      <c r="A202" s="4" t="s">
        <v>4260</v>
      </c>
      <c r="B202" s="4" t="s">
        <v>5486</v>
      </c>
      <c r="C202" s="4" t="s">
        <v>4261</v>
      </c>
      <c r="D202" s="4">
        <v>-2.2918747450444799</v>
      </c>
      <c r="E202" s="80">
        <v>131924.308172127</v>
      </c>
      <c r="F202" s="80">
        <v>178736.798127922</v>
      </c>
      <c r="G202" s="80">
        <v>291022.002833854</v>
      </c>
      <c r="H202" s="15">
        <f t="shared" si="18"/>
        <v>1.3548435508543037</v>
      </c>
      <c r="I202" s="15">
        <f t="shared" si="19"/>
        <v>0.4381262674921601</v>
      </c>
      <c r="J202" s="4">
        <v>4.487E-2</v>
      </c>
      <c r="K202" s="4">
        <f t="shared" si="20"/>
        <v>2.2059771005518241</v>
      </c>
      <c r="L202" s="4">
        <f t="shared" si="21"/>
        <v>1.1414178149130698</v>
      </c>
      <c r="M202" s="4">
        <v>7.0600000000000003E-3</v>
      </c>
      <c r="N202" s="4">
        <f t="shared" si="22"/>
        <v>1.6282153752444946</v>
      </c>
      <c r="O202" s="4">
        <f t="shared" si="23"/>
        <v>0.70329154742090949</v>
      </c>
      <c r="P202" s="4">
        <v>5.3350000000000002E-2</v>
      </c>
      <c r="Q202" s="13" t="s">
        <v>5173</v>
      </c>
      <c r="R202" s="122"/>
      <c r="S202" s="123"/>
      <c r="T202" s="72" t="s">
        <v>851</v>
      </c>
    </row>
    <row r="203" spans="1:20">
      <c r="A203" s="4" t="s">
        <v>4262</v>
      </c>
      <c r="B203" s="4" t="s">
        <v>5486</v>
      </c>
      <c r="C203" s="4" t="s">
        <v>4267</v>
      </c>
      <c r="D203" s="4">
        <v>-2.8989271100591298</v>
      </c>
      <c r="E203" s="80">
        <v>45771.384953998699</v>
      </c>
      <c r="F203" s="80">
        <v>61815.178365494001</v>
      </c>
      <c r="G203" s="80">
        <v>78354.687562124993</v>
      </c>
      <c r="H203" s="15">
        <f t="shared" si="18"/>
        <v>1.3505201651123226</v>
      </c>
      <c r="I203" s="15">
        <f t="shared" si="19"/>
        <v>0.43351518141693057</v>
      </c>
      <c r="J203" s="4">
        <v>1.5859999999999999E-2</v>
      </c>
      <c r="K203" s="4">
        <f t="shared" si="20"/>
        <v>1.711870585538831</v>
      </c>
      <c r="L203" s="4">
        <f t="shared" si="21"/>
        <v>0.77557364060676992</v>
      </c>
      <c r="M203" s="4">
        <v>0.45566000000000001</v>
      </c>
      <c r="N203" s="4">
        <f t="shared" si="22"/>
        <v>1.2675638837250942</v>
      </c>
      <c r="O203" s="4">
        <f t="shared" si="23"/>
        <v>0.34205845918983946</v>
      </c>
      <c r="P203" s="4">
        <v>0.70418000000000003</v>
      </c>
      <c r="Q203" s="13" t="s">
        <v>5173</v>
      </c>
      <c r="R203" s="122"/>
      <c r="S203" s="123"/>
      <c r="T203" s="72" t="s">
        <v>830</v>
      </c>
    </row>
    <row r="204" spans="1:20">
      <c r="A204" s="4" t="s">
        <v>4209</v>
      </c>
      <c r="B204" s="4" t="s">
        <v>5486</v>
      </c>
      <c r="C204" s="4" t="s">
        <v>4212</v>
      </c>
      <c r="D204" s="4">
        <v>-5.1328435428431396</v>
      </c>
      <c r="E204" s="80">
        <v>743252.43121956999</v>
      </c>
      <c r="F204" s="80">
        <v>999447.733092729</v>
      </c>
      <c r="G204" s="80">
        <v>909986.83974057203</v>
      </c>
      <c r="H204" s="15">
        <f t="shared" si="18"/>
        <v>1.3446948723097742</v>
      </c>
      <c r="I204" s="15">
        <f t="shared" si="19"/>
        <v>0.4272788447924335</v>
      </c>
      <c r="J204" s="4">
        <v>4.4000000000000002E-4</v>
      </c>
      <c r="K204" s="4">
        <f t="shared" si="20"/>
        <v>1.2243307946499615</v>
      </c>
      <c r="L204" s="4">
        <f t="shared" si="21"/>
        <v>0.2919934038839101</v>
      </c>
      <c r="M204" s="4">
        <v>9.6379999999999993E-2</v>
      </c>
      <c r="N204" s="4">
        <f t="shared" si="22"/>
        <v>0.91048967305641304</v>
      </c>
      <c r="O204" s="4">
        <f t="shared" si="23"/>
        <v>-0.13528544090852351</v>
      </c>
      <c r="P204" s="4">
        <v>0.36418</v>
      </c>
      <c r="Q204" s="13" t="s">
        <v>5173</v>
      </c>
      <c r="R204" s="122"/>
      <c r="S204" s="123"/>
      <c r="T204" s="72" t="s">
        <v>1136</v>
      </c>
    </row>
    <row r="205" spans="1:20">
      <c r="A205" s="4" t="s">
        <v>4269</v>
      </c>
      <c r="B205" s="4" t="s">
        <v>5486</v>
      </c>
      <c r="C205" s="4" t="s">
        <v>4328</v>
      </c>
      <c r="D205" s="4">
        <v>-4.2414213277488102</v>
      </c>
      <c r="E205" s="80">
        <v>123666.108149607</v>
      </c>
      <c r="F205" s="80">
        <v>165660.88951154001</v>
      </c>
      <c r="G205" s="80">
        <v>139533.73241578499</v>
      </c>
      <c r="H205" s="15">
        <f t="shared" si="18"/>
        <v>1.3395819759374101</v>
      </c>
      <c r="I205" s="15">
        <f t="shared" si="19"/>
        <v>0.42178286983996943</v>
      </c>
      <c r="J205" s="4">
        <v>1.7099999999999999E-3</v>
      </c>
      <c r="K205" s="4">
        <f t="shared" si="20"/>
        <v>1.1283102096734692</v>
      </c>
      <c r="L205" s="4">
        <f t="shared" si="21"/>
        <v>0.17416376669986403</v>
      </c>
      <c r="M205" s="4">
        <v>0.42297000000000001</v>
      </c>
      <c r="N205" s="4">
        <f t="shared" si="22"/>
        <v>0.84228530238614352</v>
      </c>
      <c r="O205" s="4">
        <f t="shared" si="23"/>
        <v>-0.24761910314010549</v>
      </c>
      <c r="P205" s="4">
        <v>0.24809999999999999</v>
      </c>
      <c r="Q205" s="13" t="s">
        <v>5173</v>
      </c>
      <c r="R205" s="122"/>
      <c r="S205" s="123"/>
      <c r="T205" s="72" t="s">
        <v>832</v>
      </c>
    </row>
    <row r="206" spans="1:20">
      <c r="A206" s="4" t="s">
        <v>4329</v>
      </c>
      <c r="B206" s="4" t="s">
        <v>5486</v>
      </c>
      <c r="C206" s="4" t="s">
        <v>4389</v>
      </c>
      <c r="D206" s="4">
        <v>-3.3177589033964501</v>
      </c>
      <c r="E206" s="80">
        <v>72275.316773855098</v>
      </c>
      <c r="F206" s="80">
        <v>96696.192752670104</v>
      </c>
      <c r="G206" s="80">
        <v>83678.516062772702</v>
      </c>
      <c r="H206" s="15">
        <f t="shared" si="18"/>
        <v>1.3378868065736245</v>
      </c>
      <c r="I206" s="15">
        <f t="shared" si="19"/>
        <v>0.41995606029705623</v>
      </c>
      <c r="J206" s="4">
        <v>7.7799999999999996E-3</v>
      </c>
      <c r="K206" s="4">
        <f t="shared" si="20"/>
        <v>1.1577744629552782</v>
      </c>
      <c r="L206" s="4">
        <f t="shared" si="21"/>
        <v>0.21135424048916324</v>
      </c>
      <c r="M206" s="4">
        <v>0.57126999999999994</v>
      </c>
      <c r="N206" s="4">
        <f t="shared" si="22"/>
        <v>0.86537549908305011</v>
      </c>
      <c r="O206" s="4">
        <f t="shared" si="23"/>
        <v>-0.20860181980789269</v>
      </c>
      <c r="P206" s="4">
        <v>0.52910000000000001</v>
      </c>
      <c r="Q206" s="13" t="s">
        <v>5173</v>
      </c>
      <c r="R206" s="122"/>
      <c r="S206" s="123"/>
      <c r="T206" s="72" t="s">
        <v>869</v>
      </c>
    </row>
    <row r="207" spans="1:20">
      <c r="A207" s="4" t="s">
        <v>4390</v>
      </c>
      <c r="B207" s="4" t="s">
        <v>5486</v>
      </c>
      <c r="C207" s="4" t="s">
        <v>4391</v>
      </c>
      <c r="D207" s="4">
        <v>-4.1652400858491303</v>
      </c>
      <c r="E207" s="80">
        <v>485268.400416433</v>
      </c>
      <c r="F207" s="80">
        <v>647778.38001035398</v>
      </c>
      <c r="G207" s="80">
        <v>656220.85591212998</v>
      </c>
      <c r="H207" s="15">
        <f t="shared" si="18"/>
        <v>1.3348867955433799</v>
      </c>
      <c r="I207" s="15">
        <f t="shared" si="19"/>
        <v>0.41671740001538032</v>
      </c>
      <c r="J207" s="4">
        <v>1.9300000000000001E-3</v>
      </c>
      <c r="K207" s="4">
        <f t="shared" si="20"/>
        <v>1.3522843345022963</v>
      </c>
      <c r="L207" s="4">
        <f t="shared" si="21"/>
        <v>0.43539852798677192</v>
      </c>
      <c r="M207" s="4">
        <v>3.8700000000000002E-3</v>
      </c>
      <c r="N207" s="4">
        <f t="shared" si="22"/>
        <v>1.0130329695499269</v>
      </c>
      <c r="O207" s="4">
        <f t="shared" si="23"/>
        <v>1.8681127971391473E-2</v>
      </c>
      <c r="P207" s="4">
        <v>0.88590000000000002</v>
      </c>
      <c r="Q207" s="13" t="s">
        <v>5173</v>
      </c>
      <c r="R207" s="122"/>
      <c r="S207" s="123"/>
      <c r="T207" s="72" t="s">
        <v>836</v>
      </c>
    </row>
    <row r="208" spans="1:20">
      <c r="A208" s="4" t="s">
        <v>4392</v>
      </c>
      <c r="B208" s="4" t="s">
        <v>5486</v>
      </c>
      <c r="C208" s="4" t="s">
        <v>4393</v>
      </c>
      <c r="D208" s="4">
        <v>-2.2570719924927398</v>
      </c>
      <c r="E208" s="80">
        <v>242602.82997098801</v>
      </c>
      <c r="F208" s="80">
        <v>322026.28167579399</v>
      </c>
      <c r="G208" s="80">
        <v>514510.45055995701</v>
      </c>
      <c r="H208" s="15">
        <f t="shared" si="18"/>
        <v>1.3273805656525275</v>
      </c>
      <c r="I208" s="15">
        <f t="shared" si="19"/>
        <v>0.4085820568166475</v>
      </c>
      <c r="J208" s="4">
        <v>4.7600000000000003E-2</v>
      </c>
      <c r="K208" s="4">
        <f t="shared" si="20"/>
        <v>2.1207932760779644</v>
      </c>
      <c r="L208" s="4">
        <f t="shared" si="21"/>
        <v>1.0846040012965186</v>
      </c>
      <c r="M208" s="4">
        <v>2.4920000000000001E-2</v>
      </c>
      <c r="N208" s="4">
        <f t="shared" si="22"/>
        <v>1.5977281353636537</v>
      </c>
      <c r="O208" s="4">
        <f t="shared" si="23"/>
        <v>0.67602194447987118</v>
      </c>
      <c r="P208" s="4">
        <v>0.10367</v>
      </c>
      <c r="Q208" s="13" t="s">
        <v>5173</v>
      </c>
      <c r="R208" s="122"/>
      <c r="S208" s="123"/>
      <c r="T208" s="72" t="s">
        <v>995</v>
      </c>
    </row>
    <row r="209" spans="1:20">
      <c r="A209" s="4" t="s">
        <v>4394</v>
      </c>
      <c r="B209" s="4" t="s">
        <v>4585</v>
      </c>
      <c r="C209" s="4" t="s">
        <v>4336</v>
      </c>
      <c r="D209" s="4">
        <v>-3.6089449454501099</v>
      </c>
      <c r="E209" s="80">
        <v>30401.944587694499</v>
      </c>
      <c r="F209" s="80">
        <v>40222.445251432502</v>
      </c>
      <c r="G209" s="80">
        <v>90855.802245824394</v>
      </c>
      <c r="H209" s="15">
        <f t="shared" si="18"/>
        <v>1.3230221223320351</v>
      </c>
      <c r="I209" s="15">
        <f t="shared" si="19"/>
        <v>0.40383718520834</v>
      </c>
      <c r="J209" s="4">
        <v>4.7800000000000004E-3</v>
      </c>
      <c r="K209" s="4">
        <f t="shared" si="20"/>
        <v>2.9884865418312492</v>
      </c>
      <c r="L209" s="4">
        <f t="shared" si="21"/>
        <v>1.5794150458329397</v>
      </c>
      <c r="M209" s="4">
        <v>2.4830000000000001E-2</v>
      </c>
      <c r="N209" s="4">
        <f t="shared" si="22"/>
        <v>2.2588333871270199</v>
      </c>
      <c r="O209" s="4">
        <f t="shared" si="23"/>
        <v>1.1755778606245997</v>
      </c>
      <c r="P209" s="4">
        <v>5.2519999999999997E-2</v>
      </c>
      <c r="Q209" s="13" t="s">
        <v>5173</v>
      </c>
      <c r="R209" s="122"/>
      <c r="S209" s="123"/>
      <c r="T209" s="72" t="s">
        <v>903</v>
      </c>
    </row>
    <row r="210" spans="1:20">
      <c r="A210" s="4" t="s">
        <v>4337</v>
      </c>
      <c r="B210" s="4" t="s">
        <v>5486</v>
      </c>
      <c r="C210" s="4" t="s">
        <v>4281</v>
      </c>
      <c r="D210" s="4">
        <v>-4.5851189420774503</v>
      </c>
      <c r="E210" s="80">
        <v>41518.6232914742</v>
      </c>
      <c r="F210" s="80">
        <v>54743.450171992801</v>
      </c>
      <c r="G210" s="80">
        <v>62502.854111925102</v>
      </c>
      <c r="H210" s="15">
        <f t="shared" si="18"/>
        <v>1.3185275867091264</v>
      </c>
      <c r="I210" s="15">
        <f t="shared" si="19"/>
        <v>0.39892775610357406</v>
      </c>
      <c r="J210" s="4">
        <v>1E-3</v>
      </c>
      <c r="K210" s="4">
        <f t="shared" si="20"/>
        <v>1.5054173081109843</v>
      </c>
      <c r="L210" s="4">
        <f t="shared" si="21"/>
        <v>0.59016346365563621</v>
      </c>
      <c r="M210" s="4">
        <v>0.14488999999999999</v>
      </c>
      <c r="N210" s="4">
        <f t="shared" si="22"/>
        <v>1.1417412296001408</v>
      </c>
      <c r="O210" s="4">
        <f t="shared" si="23"/>
        <v>0.19123570755206215</v>
      </c>
      <c r="P210" s="4">
        <v>0.57489000000000001</v>
      </c>
      <c r="Q210" s="13" t="s">
        <v>5173</v>
      </c>
      <c r="R210" s="122"/>
      <c r="S210" s="123"/>
      <c r="T210" s="72" t="s">
        <v>963</v>
      </c>
    </row>
    <row r="211" spans="1:20">
      <c r="A211" s="4" t="s">
        <v>4341</v>
      </c>
      <c r="B211" s="4" t="s">
        <v>5483</v>
      </c>
      <c r="C211" s="4" t="s">
        <v>4282</v>
      </c>
      <c r="D211" s="4">
        <v>-5.6580157274859504</v>
      </c>
      <c r="E211" s="80">
        <v>21812.547372233501</v>
      </c>
      <c r="F211" s="80">
        <v>28723.328361118001</v>
      </c>
      <c r="G211" s="80">
        <v>40049.129753500398</v>
      </c>
      <c r="H211" s="15">
        <f t="shared" si="18"/>
        <v>1.3168259475132027</v>
      </c>
      <c r="I211" s="15">
        <f t="shared" si="19"/>
        <v>0.39706466886412972</v>
      </c>
      <c r="J211" s="4">
        <v>2.1000000000000001E-4</v>
      </c>
      <c r="K211" s="4">
        <f t="shared" si="20"/>
        <v>1.8360592676342486</v>
      </c>
      <c r="L211" s="4">
        <f t="shared" si="21"/>
        <v>0.87661262941727469</v>
      </c>
      <c r="M211" s="4">
        <v>9.5159999999999995E-2</v>
      </c>
      <c r="N211" s="4">
        <f t="shared" si="22"/>
        <v>1.3943067199591614</v>
      </c>
      <c r="O211" s="4">
        <f t="shared" si="23"/>
        <v>0.4795479605531448</v>
      </c>
      <c r="P211" s="4">
        <v>0.27915000000000001</v>
      </c>
      <c r="Q211" s="13" t="s">
        <v>5173</v>
      </c>
      <c r="R211" s="122"/>
      <c r="S211" s="123"/>
      <c r="T211" s="72"/>
    </row>
    <row r="212" spans="1:20">
      <c r="A212" s="4" t="s">
        <v>4225</v>
      </c>
      <c r="B212" s="4" t="s">
        <v>5486</v>
      </c>
      <c r="C212" s="4" t="s">
        <v>4226</v>
      </c>
      <c r="D212" s="4">
        <v>-2.46575825556498</v>
      </c>
      <c r="E212" s="80">
        <v>33062.502992966802</v>
      </c>
      <c r="F212" s="80">
        <v>43418.049568091803</v>
      </c>
      <c r="G212" s="80">
        <v>29387.8161605842</v>
      </c>
      <c r="H212" s="15">
        <f t="shared" si="18"/>
        <v>1.3132112102138147</v>
      </c>
      <c r="I212" s="15">
        <f t="shared" si="19"/>
        <v>0.39309897062728361</v>
      </c>
      <c r="J212" s="4">
        <v>3.3349999999999998E-2</v>
      </c>
      <c r="K212" s="4">
        <f t="shared" si="20"/>
        <v>0.88885636295702419</v>
      </c>
      <c r="L212" s="4">
        <f t="shared" si="21"/>
        <v>-0.16997779303386129</v>
      </c>
      <c r="M212" s="4">
        <v>0.67937000000000003</v>
      </c>
      <c r="N212" s="4">
        <f t="shared" si="22"/>
        <v>0.67685712400543874</v>
      </c>
      <c r="O212" s="4">
        <f t="shared" si="23"/>
        <v>-0.56307676366114479</v>
      </c>
      <c r="P212" s="4">
        <v>0.17382</v>
      </c>
      <c r="Q212" s="13" t="s">
        <v>5173</v>
      </c>
      <c r="R212" s="122"/>
      <c r="S212" s="123"/>
      <c r="T212" s="72" t="s">
        <v>886</v>
      </c>
    </row>
    <row r="213" spans="1:20" ht="15" customHeight="1">
      <c r="A213" s="4" t="s">
        <v>4227</v>
      </c>
      <c r="B213" s="4" t="s">
        <v>5486</v>
      </c>
      <c r="C213" s="4" t="s">
        <v>4228</v>
      </c>
      <c r="D213" s="4">
        <v>-2.4443101671487999</v>
      </c>
      <c r="E213" s="80">
        <v>204466.36624353501</v>
      </c>
      <c r="F213" s="80">
        <v>267726.93110607099</v>
      </c>
      <c r="G213" s="80">
        <v>251732.13564351201</v>
      </c>
      <c r="H213" s="15">
        <f t="shared" si="18"/>
        <v>1.3093935008713746</v>
      </c>
      <c r="I213" s="15">
        <f t="shared" si="19"/>
        <v>0.38889872329070579</v>
      </c>
      <c r="J213" s="4">
        <v>3.4590000000000003E-2</v>
      </c>
      <c r="K213" s="4">
        <f t="shared" si="20"/>
        <v>1.2311664762686685</v>
      </c>
      <c r="L213" s="4">
        <f t="shared" si="21"/>
        <v>0.30002585381953184</v>
      </c>
      <c r="M213" s="4">
        <v>0.34516999999999998</v>
      </c>
      <c r="N213" s="4">
        <f t="shared" si="22"/>
        <v>0.94025705446785257</v>
      </c>
      <c r="O213" s="4">
        <f t="shared" si="23"/>
        <v>-8.8872869471174204E-2</v>
      </c>
      <c r="P213" s="4">
        <v>0.76502000000000003</v>
      </c>
      <c r="Q213" s="13" t="s">
        <v>5173</v>
      </c>
      <c r="R213" s="122"/>
      <c r="S213" s="123"/>
      <c r="T213" s="72" t="s">
        <v>949</v>
      </c>
    </row>
    <row r="214" spans="1:20">
      <c r="A214" s="4" t="s">
        <v>4229</v>
      </c>
      <c r="B214" s="4" t="s">
        <v>5480</v>
      </c>
      <c r="C214" s="4" t="s">
        <v>4173</v>
      </c>
      <c r="D214" s="4">
        <v>-3.42408614557091</v>
      </c>
      <c r="E214" s="80">
        <v>41160.013342213701</v>
      </c>
      <c r="F214" s="80">
        <v>53303.339017689497</v>
      </c>
      <c r="G214" s="80">
        <v>86621.739824079603</v>
      </c>
      <c r="H214" s="15">
        <f t="shared" si="18"/>
        <v>1.2950272531379772</v>
      </c>
      <c r="I214" s="15">
        <f t="shared" si="19"/>
        <v>0.37298245895684301</v>
      </c>
      <c r="J214" s="4">
        <v>6.4999999999999997E-3</v>
      </c>
      <c r="K214" s="4">
        <f t="shared" si="20"/>
        <v>2.1045119471630582</v>
      </c>
      <c r="L214" s="4">
        <f t="shared" si="21"/>
        <v>1.0734856997782662</v>
      </c>
      <c r="M214" s="4">
        <v>4.6210000000000001E-2</v>
      </c>
      <c r="N214" s="4">
        <f t="shared" si="22"/>
        <v>1.6250715512462157</v>
      </c>
      <c r="O214" s="4">
        <f t="shared" si="23"/>
        <v>0.70050324082142335</v>
      </c>
      <c r="P214" s="4">
        <v>0.12745000000000001</v>
      </c>
      <c r="Q214" s="13" t="s">
        <v>5173</v>
      </c>
      <c r="R214" s="122"/>
      <c r="S214" s="123"/>
      <c r="T214" s="72" t="s">
        <v>888</v>
      </c>
    </row>
    <row r="215" spans="1:20">
      <c r="A215" s="4" t="s">
        <v>4174</v>
      </c>
      <c r="B215" s="4" t="s">
        <v>5483</v>
      </c>
      <c r="C215" s="4" t="s">
        <v>4231</v>
      </c>
      <c r="D215" s="4">
        <v>-2.8158183319690999</v>
      </c>
      <c r="E215" s="80">
        <v>132934.46803418099</v>
      </c>
      <c r="F215" s="80">
        <v>171700.07325737699</v>
      </c>
      <c r="G215" s="80">
        <v>377643.87003433303</v>
      </c>
      <c r="H215" s="15">
        <f t="shared" si="18"/>
        <v>1.2916144006626509</v>
      </c>
      <c r="I215" s="15">
        <f t="shared" si="19"/>
        <v>0.36917543126797936</v>
      </c>
      <c r="J215" s="4">
        <v>1.8290000000000001E-2</v>
      </c>
      <c r="K215" s="4">
        <f t="shared" si="20"/>
        <v>2.8408273310818886</v>
      </c>
      <c r="L215" s="4">
        <f t="shared" si="21"/>
        <v>1.5063111454442855</v>
      </c>
      <c r="M215" s="4">
        <v>0.11028</v>
      </c>
      <c r="N215" s="4">
        <f t="shared" si="22"/>
        <v>2.1994391899195525</v>
      </c>
      <c r="O215" s="4">
        <f t="shared" si="23"/>
        <v>1.1371357141763063</v>
      </c>
      <c r="P215" s="4">
        <v>0.17052</v>
      </c>
      <c r="Q215" s="13" t="s">
        <v>5173</v>
      </c>
      <c r="R215" s="122"/>
      <c r="S215" s="123"/>
      <c r="T215" s="72" t="s">
        <v>883</v>
      </c>
    </row>
    <row r="216" spans="1:20">
      <c r="A216" s="4" t="s">
        <v>4232</v>
      </c>
      <c r="B216" s="4" t="s">
        <v>5486</v>
      </c>
      <c r="C216" s="4" t="s">
        <v>4233</v>
      </c>
      <c r="D216" s="4">
        <v>-2.3222544265420102</v>
      </c>
      <c r="E216" s="80">
        <v>172656.88803186099</v>
      </c>
      <c r="F216" s="80">
        <v>222931.56560787099</v>
      </c>
      <c r="G216" s="80">
        <v>185262.733377283</v>
      </c>
      <c r="H216" s="15">
        <f t="shared" si="18"/>
        <v>1.2911825768962812</v>
      </c>
      <c r="I216" s="15">
        <f t="shared" si="19"/>
        <v>0.36869301626014306</v>
      </c>
      <c r="J216" s="4">
        <v>4.2610000000000002E-2</v>
      </c>
      <c r="K216" s="4">
        <f t="shared" si="20"/>
        <v>1.0730109611560694</v>
      </c>
      <c r="L216" s="4">
        <f t="shared" si="21"/>
        <v>0.10166481376892966</v>
      </c>
      <c r="M216" s="4">
        <v>0.39396999999999999</v>
      </c>
      <c r="N216" s="4">
        <f t="shared" si="22"/>
        <v>0.83102961607130066</v>
      </c>
      <c r="O216" s="4">
        <f t="shared" si="23"/>
        <v>-0.26702820249121362</v>
      </c>
      <c r="P216" s="4">
        <v>0.17213999999999999</v>
      </c>
      <c r="Q216" s="13" t="s">
        <v>5173</v>
      </c>
      <c r="R216" s="122"/>
      <c r="S216" s="123"/>
      <c r="T216" s="72" t="s">
        <v>1136</v>
      </c>
    </row>
    <row r="217" spans="1:20">
      <c r="A217" s="4" t="s">
        <v>4234</v>
      </c>
      <c r="B217" s="4" t="s">
        <v>5486</v>
      </c>
      <c r="C217" s="4" t="s">
        <v>4545</v>
      </c>
      <c r="D217" s="4">
        <v>-4.8526346695643898</v>
      </c>
      <c r="E217" s="80">
        <v>104350.978036851</v>
      </c>
      <c r="F217" s="80">
        <v>133107.32064568499</v>
      </c>
      <c r="G217" s="80">
        <v>115522.661969245</v>
      </c>
      <c r="H217" s="15">
        <f t="shared" si="18"/>
        <v>1.2755732926497234</v>
      </c>
      <c r="I217" s="15">
        <f t="shared" si="19"/>
        <v>0.351145796552636</v>
      </c>
      <c r="J217" s="4">
        <v>6.7000000000000002E-4</v>
      </c>
      <c r="K217" s="4">
        <f t="shared" si="20"/>
        <v>1.1070587371825953</v>
      </c>
      <c r="L217" s="4">
        <f t="shared" si="21"/>
        <v>0.14673176917817035</v>
      </c>
      <c r="M217" s="4">
        <v>0.39799000000000001</v>
      </c>
      <c r="N217" s="4">
        <f t="shared" si="22"/>
        <v>0.8678911228087286</v>
      </c>
      <c r="O217" s="4">
        <f t="shared" si="23"/>
        <v>-0.20441402737446548</v>
      </c>
      <c r="P217" s="4">
        <v>0.21893000000000001</v>
      </c>
      <c r="Q217" s="13" t="s">
        <v>5173</v>
      </c>
      <c r="R217" s="122"/>
      <c r="S217" s="123"/>
      <c r="T217" s="72" t="s">
        <v>903</v>
      </c>
    </row>
    <row r="218" spans="1:20">
      <c r="A218" s="4" t="s">
        <v>4293</v>
      </c>
      <c r="B218" s="4" t="s">
        <v>5486</v>
      </c>
      <c r="C218" s="4" t="s">
        <v>4236</v>
      </c>
      <c r="D218" s="4">
        <v>-7.9067965973683503</v>
      </c>
      <c r="E218" s="80">
        <v>57250.131746645799</v>
      </c>
      <c r="F218" s="80">
        <v>72238.786452086293</v>
      </c>
      <c r="G218" s="80">
        <v>71681.120987041504</v>
      </c>
      <c r="H218" s="15">
        <f t="shared" si="18"/>
        <v>1.2618099600498938</v>
      </c>
      <c r="I218" s="15">
        <f t="shared" si="19"/>
        <v>0.33549464380796923</v>
      </c>
      <c r="J218" s="14">
        <v>1.3046E-5</v>
      </c>
      <c r="K218" s="4">
        <f t="shared" si="20"/>
        <v>1.2520691009805613</v>
      </c>
      <c r="L218" s="4">
        <f t="shared" si="21"/>
        <v>0.32431418598535822</v>
      </c>
      <c r="M218" s="4">
        <v>0.14199000000000001</v>
      </c>
      <c r="N218" s="4">
        <f t="shared" si="22"/>
        <v>0.99228024870801679</v>
      </c>
      <c r="O218" s="4">
        <f t="shared" si="23"/>
        <v>-1.1180457822611036E-2</v>
      </c>
      <c r="P218" s="4">
        <v>0.95259000000000005</v>
      </c>
      <c r="Q218" s="13" t="s">
        <v>5173</v>
      </c>
      <c r="R218" s="122"/>
      <c r="S218" s="123"/>
      <c r="T218" s="72" t="s">
        <v>960</v>
      </c>
    </row>
    <row r="219" spans="1:20">
      <c r="A219" s="4" t="s">
        <v>4179</v>
      </c>
      <c r="B219" s="4" t="s">
        <v>5480</v>
      </c>
      <c r="C219" s="4" t="s">
        <v>4235</v>
      </c>
      <c r="D219" s="4">
        <v>-6.9147161193342503</v>
      </c>
      <c r="E219" s="80">
        <v>168311.786155329</v>
      </c>
      <c r="F219" s="80">
        <v>211611.00378661699</v>
      </c>
      <c r="G219" s="80">
        <v>239117.26566822399</v>
      </c>
      <c r="H219" s="15">
        <f t="shared" si="18"/>
        <v>1.2572560045873951</v>
      </c>
      <c r="I219" s="15">
        <f t="shared" si="19"/>
        <v>0.33027844366745956</v>
      </c>
      <c r="J219" s="14">
        <v>4.1199000000000003E-5</v>
      </c>
      <c r="K219" s="4">
        <f t="shared" si="20"/>
        <v>1.4206804593443689</v>
      </c>
      <c r="L219" s="4">
        <f t="shared" si="21"/>
        <v>0.50658209887374117</v>
      </c>
      <c r="M219" s="4">
        <v>0.37211</v>
      </c>
      <c r="N219" s="4">
        <f t="shared" si="22"/>
        <v>1.1299850262481794</v>
      </c>
      <c r="O219" s="4">
        <f t="shared" si="23"/>
        <v>0.17630365520628141</v>
      </c>
      <c r="P219" s="4">
        <v>0.72475000000000001</v>
      </c>
      <c r="Q219" s="13" t="s">
        <v>5173</v>
      </c>
      <c r="R219" s="122"/>
      <c r="S219" s="123"/>
      <c r="T219" s="72"/>
    </row>
    <row r="220" spans="1:20">
      <c r="A220" s="4" t="s">
        <v>4183</v>
      </c>
      <c r="B220" s="4" t="s">
        <v>5486</v>
      </c>
      <c r="C220" s="4" t="s">
        <v>4184</v>
      </c>
      <c r="D220" s="4">
        <v>-3.0799123907910801</v>
      </c>
      <c r="E220" s="80">
        <v>23971.514911308699</v>
      </c>
      <c r="F220" s="80">
        <v>30044.689496012099</v>
      </c>
      <c r="G220" s="80">
        <v>23458.803571911001</v>
      </c>
      <c r="H220" s="15">
        <f t="shared" si="18"/>
        <v>1.2533496363151562</v>
      </c>
      <c r="I220" s="15">
        <f t="shared" si="19"/>
        <v>0.32578892720148267</v>
      </c>
      <c r="J220" s="4">
        <v>1.1639999999999999E-2</v>
      </c>
      <c r="K220" s="4">
        <f t="shared" si="20"/>
        <v>0.97861164213881935</v>
      </c>
      <c r="L220" s="4">
        <f t="shared" si="21"/>
        <v>-3.1191648866836268E-2</v>
      </c>
      <c r="M220" s="4">
        <v>0.92989999999999995</v>
      </c>
      <c r="N220" s="4">
        <f t="shared" si="22"/>
        <v>0.78079700490912851</v>
      </c>
      <c r="O220" s="4">
        <f t="shared" si="23"/>
        <v>-0.35698057606831884</v>
      </c>
      <c r="P220" s="4">
        <v>0.27539999999999998</v>
      </c>
      <c r="Q220" s="13" t="s">
        <v>5173</v>
      </c>
      <c r="R220" s="122"/>
      <c r="S220" s="123"/>
      <c r="T220" s="72" t="s">
        <v>862</v>
      </c>
    </row>
    <row r="221" spans="1:20">
      <c r="A221" s="4" t="s">
        <v>4185</v>
      </c>
      <c r="B221" s="4" t="s">
        <v>5486</v>
      </c>
      <c r="C221" s="4" t="s">
        <v>4186</v>
      </c>
      <c r="D221" s="4">
        <v>-4.9728514597878704</v>
      </c>
      <c r="E221" s="80">
        <v>134969.19425870999</v>
      </c>
      <c r="F221" s="80">
        <v>169163.55909561599</v>
      </c>
      <c r="G221" s="80">
        <v>206657.529926861</v>
      </c>
      <c r="H221" s="15">
        <f t="shared" si="18"/>
        <v>1.2533494033561612</v>
      </c>
      <c r="I221" s="15">
        <f t="shared" si="19"/>
        <v>0.3257886590489989</v>
      </c>
      <c r="J221" s="4">
        <v>5.5999999999999995E-4</v>
      </c>
      <c r="K221" s="4">
        <f t="shared" si="20"/>
        <v>1.5311459111976193</v>
      </c>
      <c r="L221" s="4">
        <f t="shared" si="21"/>
        <v>0.61461177162333003</v>
      </c>
      <c r="M221" s="4">
        <v>0.52017000000000002</v>
      </c>
      <c r="N221" s="4">
        <f t="shared" si="22"/>
        <v>1.221643308001414</v>
      </c>
      <c r="O221" s="4">
        <f t="shared" si="23"/>
        <v>0.28882311257433102</v>
      </c>
      <c r="P221" s="4">
        <v>0.73428000000000004</v>
      </c>
      <c r="Q221" s="13" t="s">
        <v>5173</v>
      </c>
      <c r="R221" s="122"/>
      <c r="S221" s="123"/>
      <c r="T221" s="72" t="s">
        <v>941</v>
      </c>
    </row>
    <row r="222" spans="1:20">
      <c r="A222" s="4" t="s">
        <v>4239</v>
      </c>
      <c r="B222" s="4" t="s">
        <v>5483</v>
      </c>
      <c r="C222" s="4" t="s">
        <v>4362</v>
      </c>
      <c r="D222" s="4">
        <v>-3.6437842510087899</v>
      </c>
      <c r="E222" s="80">
        <v>29973.157392037199</v>
      </c>
      <c r="F222" s="80">
        <v>37230.073494612603</v>
      </c>
      <c r="G222" s="80">
        <v>13080.3009317778</v>
      </c>
      <c r="H222" s="15">
        <f t="shared" si="18"/>
        <v>1.2421138356449331</v>
      </c>
      <c r="I222" s="15">
        <f t="shared" si="19"/>
        <v>0.31279739786967969</v>
      </c>
      <c r="J222" s="4">
        <v>4.5100000000000001E-3</v>
      </c>
      <c r="K222" s="4">
        <f t="shared" si="20"/>
        <v>0.43640050197890629</v>
      </c>
      <c r="L222" s="4">
        <f t="shared" si="21"/>
        <v>-1.1962753337344072</v>
      </c>
      <c r="M222" s="14">
        <v>2.6166999999999999E-6</v>
      </c>
      <c r="N222" s="4">
        <f t="shared" si="22"/>
        <v>0.35133696240676482</v>
      </c>
      <c r="O222" s="4">
        <f t="shared" si="23"/>
        <v>-1.5090727316040871</v>
      </c>
      <c r="P222" s="14">
        <v>6.1781999999999999E-5</v>
      </c>
      <c r="Q222" s="13" t="s">
        <v>5173</v>
      </c>
      <c r="R222" s="122"/>
      <c r="S222" s="123"/>
      <c r="T222" s="72" t="s">
        <v>849</v>
      </c>
    </row>
    <row r="223" spans="1:20">
      <c r="A223" s="4" t="s">
        <v>4363</v>
      </c>
      <c r="B223" s="4" t="s">
        <v>5486</v>
      </c>
      <c r="C223" s="4" t="s">
        <v>4364</v>
      </c>
      <c r="D223" s="4">
        <v>-2.6678086593200701</v>
      </c>
      <c r="E223" s="80">
        <v>64958.1983002704</v>
      </c>
      <c r="F223" s="80">
        <v>80583.667453995702</v>
      </c>
      <c r="G223" s="80">
        <v>67116.032093491507</v>
      </c>
      <c r="H223" s="15">
        <f t="shared" si="18"/>
        <v>1.2405465293464006</v>
      </c>
      <c r="I223" s="15">
        <f t="shared" si="19"/>
        <v>0.31097584760310421</v>
      </c>
      <c r="J223" s="4">
        <v>2.358E-2</v>
      </c>
      <c r="K223" s="4">
        <f t="shared" si="20"/>
        <v>1.0332188060889018</v>
      </c>
      <c r="L223" s="4">
        <f t="shared" si="21"/>
        <v>4.714580796100111E-2</v>
      </c>
      <c r="M223" s="4">
        <v>0.84314999999999996</v>
      </c>
      <c r="N223" s="4">
        <f t="shared" si="22"/>
        <v>0.83287388392700401</v>
      </c>
      <c r="O223" s="4">
        <f t="shared" si="23"/>
        <v>-0.26383003964210316</v>
      </c>
      <c r="P223" s="4">
        <v>0.28108</v>
      </c>
      <c r="Q223" s="13" t="s">
        <v>5173</v>
      </c>
      <c r="R223" s="122"/>
      <c r="S223" s="123"/>
      <c r="T223" s="72" t="s">
        <v>898</v>
      </c>
    </row>
    <row r="224" spans="1:20">
      <c r="A224" s="4" t="s">
        <v>4365</v>
      </c>
      <c r="B224" s="4" t="s">
        <v>5486</v>
      </c>
      <c r="C224" s="4" t="s">
        <v>4366</v>
      </c>
      <c r="D224" s="4">
        <v>-2.3201628497167501</v>
      </c>
      <c r="E224" s="80">
        <v>613604.57885068702</v>
      </c>
      <c r="F224" s="80">
        <v>759311.33511891705</v>
      </c>
      <c r="G224" s="80">
        <v>664771.18397720298</v>
      </c>
      <c r="H224" s="15">
        <f t="shared" si="18"/>
        <v>1.2374603470872827</v>
      </c>
      <c r="I224" s="15">
        <f t="shared" si="19"/>
        <v>0.30738229652389204</v>
      </c>
      <c r="J224" s="4">
        <v>4.2759999999999999E-2</v>
      </c>
      <c r="K224" s="4">
        <f t="shared" si="20"/>
        <v>1.0833869349905336</v>
      </c>
      <c r="L224" s="4">
        <f t="shared" si="21"/>
        <v>0.11554859797253671</v>
      </c>
      <c r="M224" s="4">
        <v>0.47406999999999999</v>
      </c>
      <c r="N224" s="4">
        <f t="shared" si="22"/>
        <v>0.87549224307719842</v>
      </c>
      <c r="O224" s="4">
        <f t="shared" si="23"/>
        <v>-0.19183369855135532</v>
      </c>
      <c r="P224" s="4">
        <v>6.2120000000000002E-2</v>
      </c>
      <c r="Q224" s="13" t="s">
        <v>5173</v>
      </c>
      <c r="R224" s="122"/>
      <c r="S224" s="123"/>
      <c r="T224" s="72" t="s">
        <v>1095</v>
      </c>
    </row>
    <row r="225" spans="1:20">
      <c r="A225" s="4" t="s">
        <v>4307</v>
      </c>
      <c r="B225" s="4" t="s">
        <v>5486</v>
      </c>
      <c r="C225" s="4" t="s">
        <v>4308</v>
      </c>
      <c r="D225" s="4">
        <v>-7.7876171307868098</v>
      </c>
      <c r="E225" s="80">
        <v>206812.983003815</v>
      </c>
      <c r="F225" s="80">
        <v>255586.93022693801</v>
      </c>
      <c r="G225" s="80">
        <v>251327.77089946499</v>
      </c>
      <c r="H225" s="15">
        <f t="shared" si="18"/>
        <v>1.2358360027243711</v>
      </c>
      <c r="I225" s="15">
        <f t="shared" si="19"/>
        <v>0.30548730816621006</v>
      </c>
      <c r="J225" s="14">
        <v>1.4893E-5</v>
      </c>
      <c r="K225" s="4">
        <f t="shared" si="20"/>
        <v>1.215241747636457</v>
      </c>
      <c r="L225" s="4">
        <f t="shared" si="21"/>
        <v>0.28124333722513029</v>
      </c>
      <c r="M225" s="4">
        <v>0.11792</v>
      </c>
      <c r="N225" s="4">
        <f t="shared" si="22"/>
        <v>0.98333577024579744</v>
      </c>
      <c r="O225" s="4">
        <f t="shared" si="23"/>
        <v>-2.4243970941079961E-2</v>
      </c>
      <c r="P225" s="4">
        <v>0.87039999999999995</v>
      </c>
      <c r="Q225" s="13" t="s">
        <v>5173</v>
      </c>
      <c r="R225" s="122"/>
      <c r="S225" s="123"/>
      <c r="T225" s="72" t="s">
        <v>95</v>
      </c>
    </row>
    <row r="226" spans="1:20">
      <c r="A226" s="4" t="s">
        <v>4309</v>
      </c>
      <c r="B226" s="4" t="s">
        <v>5483</v>
      </c>
      <c r="C226" s="4" t="s">
        <v>4248</v>
      </c>
      <c r="D226" s="4">
        <v>-7.3843960169673597</v>
      </c>
      <c r="E226" s="80">
        <v>269330.40991366602</v>
      </c>
      <c r="F226" s="80">
        <v>332324.01782071899</v>
      </c>
      <c r="G226" s="80">
        <v>176399.742088397</v>
      </c>
      <c r="H226" s="15">
        <f t="shared" si="18"/>
        <v>1.2338896967752198</v>
      </c>
      <c r="I226" s="15">
        <f t="shared" si="19"/>
        <v>0.30321343093138392</v>
      </c>
      <c r="J226" s="14">
        <v>2.3574000000000002E-5</v>
      </c>
      <c r="K226" s="4">
        <f t="shared" si="20"/>
        <v>0.65495664654036656</v>
      </c>
      <c r="L226" s="4">
        <f t="shared" si="21"/>
        <v>-0.61052868120096382</v>
      </c>
      <c r="M226" s="4">
        <v>176399.742088397</v>
      </c>
      <c r="N226" s="4">
        <f t="shared" si="22"/>
        <v>0.53080647990829399</v>
      </c>
      <c r="O226" s="4">
        <f t="shared" si="23"/>
        <v>-0.91374211213234757</v>
      </c>
      <c r="P226" s="4">
        <v>1.48E-3</v>
      </c>
      <c r="Q226" s="13" t="s">
        <v>5173</v>
      </c>
      <c r="R226" s="122"/>
      <c r="S226" s="123"/>
      <c r="T226" s="72" t="s">
        <v>844</v>
      </c>
    </row>
    <row r="227" spans="1:20">
      <c r="A227" s="4" t="s">
        <v>4249</v>
      </c>
      <c r="B227" s="4" t="s">
        <v>5486</v>
      </c>
      <c r="C227" s="4" t="s">
        <v>4250</v>
      </c>
      <c r="D227" s="4">
        <v>-3.4456363933069998</v>
      </c>
      <c r="E227" s="80">
        <v>54283.146429095701</v>
      </c>
      <c r="F227" s="80">
        <v>66958.594159940607</v>
      </c>
      <c r="G227" s="80">
        <v>69014.844399005306</v>
      </c>
      <c r="H227" s="15">
        <f t="shared" si="18"/>
        <v>1.2335061352311532</v>
      </c>
      <c r="I227" s="15">
        <f t="shared" si="19"/>
        <v>0.30276489135392337</v>
      </c>
      <c r="J227" s="4">
        <v>6.2700000000000004E-3</v>
      </c>
      <c r="K227" s="4">
        <f t="shared" si="20"/>
        <v>1.2713862209360332</v>
      </c>
      <c r="L227" s="4">
        <f t="shared" si="21"/>
        <v>0.34640235794927593</v>
      </c>
      <c r="M227" s="4">
        <v>4.1500000000000002E-2</v>
      </c>
      <c r="N227" s="4">
        <f t="shared" si="22"/>
        <v>1.0307092803375328</v>
      </c>
      <c r="O227" s="4">
        <f t="shared" si="23"/>
        <v>4.3637466595352746E-2</v>
      </c>
      <c r="P227" s="4">
        <v>0.75451999999999997</v>
      </c>
      <c r="Q227" s="13" t="s">
        <v>5173</v>
      </c>
      <c r="R227" s="122"/>
      <c r="S227" s="123"/>
      <c r="T227" s="72"/>
    </row>
    <row r="228" spans="1:20">
      <c r="A228" s="4" t="s">
        <v>4251</v>
      </c>
      <c r="B228" s="4" t="s">
        <v>5480</v>
      </c>
      <c r="C228" s="4" t="s">
        <v>4199</v>
      </c>
      <c r="D228" s="4">
        <v>-2.8554414573072502</v>
      </c>
      <c r="E228" s="80">
        <v>124506.96851003599</v>
      </c>
      <c r="F228" s="80">
        <v>153535.627107415</v>
      </c>
      <c r="G228" s="80">
        <v>306636.06714669202</v>
      </c>
      <c r="H228" s="15">
        <f t="shared" si="18"/>
        <v>1.2331488666438708</v>
      </c>
      <c r="I228" s="15">
        <f t="shared" si="19"/>
        <v>0.30234697346727107</v>
      </c>
      <c r="J228" s="4">
        <v>1.7090000000000001E-2</v>
      </c>
      <c r="K228" s="4">
        <f t="shared" si="20"/>
        <v>2.4628024504666608</v>
      </c>
      <c r="L228" s="4">
        <f t="shared" si="21"/>
        <v>1.3003009091351612</v>
      </c>
      <c r="M228" s="4">
        <v>0.10928</v>
      </c>
      <c r="N228" s="4">
        <f t="shared" si="22"/>
        <v>1.9971655629619207</v>
      </c>
      <c r="O228" s="4">
        <f t="shared" si="23"/>
        <v>0.99795393566788992</v>
      </c>
      <c r="P228" s="4">
        <v>0.17124</v>
      </c>
      <c r="Q228" s="13" t="s">
        <v>5173</v>
      </c>
      <c r="R228" s="122"/>
      <c r="S228" s="123"/>
      <c r="T228" s="72" t="s">
        <v>917</v>
      </c>
    </row>
    <row r="229" spans="1:20">
      <c r="A229" s="4" t="s">
        <v>4200</v>
      </c>
      <c r="B229" s="4" t="s">
        <v>5486</v>
      </c>
      <c r="C229" s="4" t="s">
        <v>4201</v>
      </c>
      <c r="D229" s="4">
        <v>-3.6160006147407802</v>
      </c>
      <c r="E229" s="80">
        <v>30316.982296518901</v>
      </c>
      <c r="F229" s="80">
        <v>37269.0281885113</v>
      </c>
      <c r="G229" s="80">
        <v>60730.175365562201</v>
      </c>
      <c r="H229" s="15">
        <f t="shared" si="18"/>
        <v>1.2293119356008813</v>
      </c>
      <c r="I229" s="15">
        <f t="shared" si="19"/>
        <v>0.29785104332877166</v>
      </c>
      <c r="J229" s="4">
        <v>4.7200000000000002E-3</v>
      </c>
      <c r="K229" s="4">
        <f t="shared" si="20"/>
        <v>2.003173494366405</v>
      </c>
      <c r="L229" s="4">
        <f t="shared" si="21"/>
        <v>1.0022873780265737</v>
      </c>
      <c r="M229" s="4">
        <v>2.6249999999999999E-2</v>
      </c>
      <c r="N229" s="4">
        <f t="shared" si="22"/>
        <v>1.6295078867734771</v>
      </c>
      <c r="O229" s="4">
        <f t="shared" si="23"/>
        <v>0.70443633469780209</v>
      </c>
      <c r="P229" s="4">
        <v>7.3279999999999998E-2</v>
      </c>
      <c r="Q229" s="13" t="s">
        <v>5173</v>
      </c>
      <c r="R229" s="122"/>
      <c r="S229" s="123"/>
      <c r="T229" s="72" t="s">
        <v>900</v>
      </c>
    </row>
    <row r="230" spans="1:20">
      <c r="A230" s="4" t="s">
        <v>4202</v>
      </c>
      <c r="B230" s="4" t="s">
        <v>5486</v>
      </c>
      <c r="C230" s="4" t="s">
        <v>4203</v>
      </c>
      <c r="D230" s="4">
        <v>-7.2788007581384999</v>
      </c>
      <c r="E230" s="80">
        <v>116500.56825734999</v>
      </c>
      <c r="F230" s="80">
        <v>142840.78427188401</v>
      </c>
      <c r="G230" s="80">
        <v>140916.51310507901</v>
      </c>
      <c r="H230" s="15">
        <f t="shared" si="18"/>
        <v>1.226095171968161</v>
      </c>
      <c r="I230" s="15">
        <f t="shared" si="19"/>
        <v>0.29407096825989237</v>
      </c>
      <c r="J230" s="14">
        <v>2.6667000000000001E-5</v>
      </c>
      <c r="K230" s="4">
        <f t="shared" si="20"/>
        <v>1.2095779034639054</v>
      </c>
      <c r="L230" s="4">
        <f t="shared" si="21"/>
        <v>0.27450368979875522</v>
      </c>
      <c r="M230" s="4">
        <v>5.9450000000000003E-2</v>
      </c>
      <c r="N230" s="4">
        <f t="shared" si="22"/>
        <v>0.98652855921637661</v>
      </c>
      <c r="O230" s="4">
        <f t="shared" si="23"/>
        <v>-1.9567278461137139E-2</v>
      </c>
      <c r="P230" s="4">
        <v>0.87465000000000004</v>
      </c>
      <c r="Q230" s="13" t="s">
        <v>5173</v>
      </c>
      <c r="R230" s="122"/>
      <c r="S230" s="123"/>
      <c r="T230" s="72" t="s">
        <v>847</v>
      </c>
    </row>
    <row r="231" spans="1:20">
      <c r="A231" s="4" t="s">
        <v>4143</v>
      </c>
      <c r="B231" s="4" t="s">
        <v>5486</v>
      </c>
      <c r="C231" s="4" t="s">
        <v>4206</v>
      </c>
      <c r="D231" s="4">
        <v>-4.9716363139629003</v>
      </c>
      <c r="E231" s="80">
        <v>195648.36768234399</v>
      </c>
      <c r="F231" s="80">
        <v>238326.66052180401</v>
      </c>
      <c r="G231" s="80">
        <v>215855.11122435899</v>
      </c>
      <c r="H231" s="15">
        <f t="shared" si="18"/>
        <v>1.2181377404014573</v>
      </c>
      <c r="I231" s="15">
        <f t="shared" si="19"/>
        <v>0.28467727458968628</v>
      </c>
      <c r="J231" s="4">
        <v>5.5999999999999995E-4</v>
      </c>
      <c r="K231" s="4">
        <f t="shared" si="20"/>
        <v>1.1032809206710215</v>
      </c>
      <c r="L231" s="4">
        <f t="shared" si="21"/>
        <v>0.14180018100855418</v>
      </c>
      <c r="M231" s="4">
        <v>0.30473</v>
      </c>
      <c r="N231" s="4">
        <f t="shared" si="22"/>
        <v>0.90571113928989433</v>
      </c>
      <c r="O231" s="4">
        <f t="shared" si="23"/>
        <v>-0.14287709358113218</v>
      </c>
      <c r="P231" s="4">
        <v>0.22170000000000001</v>
      </c>
      <c r="Q231" s="13" t="s">
        <v>5173</v>
      </c>
      <c r="R231" s="122"/>
      <c r="S231" s="123"/>
      <c r="T231" s="72"/>
    </row>
    <row r="232" spans="1:20">
      <c r="A232" s="4" t="s">
        <v>4207</v>
      </c>
      <c r="B232" s="4" t="s">
        <v>5486</v>
      </c>
      <c r="C232" s="4" t="s">
        <v>4208</v>
      </c>
      <c r="D232" s="4">
        <v>-2.4782798157000898</v>
      </c>
      <c r="E232" s="80">
        <v>72443.2339876193</v>
      </c>
      <c r="F232" s="80">
        <v>88219.839595357102</v>
      </c>
      <c r="G232" s="80">
        <v>82675.633181763696</v>
      </c>
      <c r="H232" s="15">
        <f t="shared" si="18"/>
        <v>1.2177788695964906</v>
      </c>
      <c r="I232" s="15">
        <f t="shared" si="19"/>
        <v>0.28425218521489737</v>
      </c>
      <c r="J232" s="4">
        <v>3.2640000000000002E-2</v>
      </c>
      <c r="K232" s="4">
        <f t="shared" si="20"/>
        <v>1.1412471342167461</v>
      </c>
      <c r="L232" s="4">
        <f t="shared" si="21"/>
        <v>0.19061123746559397</v>
      </c>
      <c r="M232" s="4">
        <v>0.15892999999999999</v>
      </c>
      <c r="N232" s="4">
        <f t="shared" si="22"/>
        <v>0.9371546532047289</v>
      </c>
      <c r="O232" s="4">
        <f t="shared" si="23"/>
        <v>-9.364094774930351E-2</v>
      </c>
      <c r="P232" s="4">
        <v>0.53913</v>
      </c>
      <c r="Q232" s="13" t="s">
        <v>5173</v>
      </c>
      <c r="R232" s="122"/>
      <c r="S232" s="123"/>
      <c r="T232" s="72" t="s">
        <v>946</v>
      </c>
    </row>
    <row r="233" spans="1:20">
      <c r="A233" s="4" t="s">
        <v>4147</v>
      </c>
      <c r="B233" s="4" t="s">
        <v>5483</v>
      </c>
      <c r="C233" s="4" t="s">
        <v>4148</v>
      </c>
      <c r="D233" s="4">
        <v>-2.7542067438476101</v>
      </c>
      <c r="E233" s="80">
        <v>13716.072099742099</v>
      </c>
      <c r="F233" s="80">
        <v>16401.218179801999</v>
      </c>
      <c r="G233" s="80">
        <v>21030.751866169099</v>
      </c>
      <c r="H233" s="15">
        <f t="shared" si="18"/>
        <v>1.1957664016734344</v>
      </c>
      <c r="I233" s="15">
        <f t="shared" si="19"/>
        <v>0.25793558011839934</v>
      </c>
      <c r="J233" s="4">
        <v>2.0330000000000001E-2</v>
      </c>
      <c r="K233" s="4">
        <f t="shared" si="20"/>
        <v>1.5332926010621173</v>
      </c>
      <c r="L233" s="4">
        <f t="shared" si="21"/>
        <v>0.61663303543139214</v>
      </c>
      <c r="M233" s="4">
        <v>0.46575</v>
      </c>
      <c r="N233" s="4">
        <f t="shared" si="22"/>
        <v>1.2822676727798392</v>
      </c>
      <c r="O233" s="4">
        <f t="shared" si="23"/>
        <v>0.35869745531299263</v>
      </c>
      <c r="P233" s="4">
        <v>0.64254999999999995</v>
      </c>
      <c r="Q233" s="13" t="s">
        <v>5173</v>
      </c>
      <c r="R233" s="122"/>
      <c r="S233" s="123"/>
      <c r="T233" s="72" t="s">
        <v>950</v>
      </c>
    </row>
    <row r="234" spans="1:20">
      <c r="A234" s="4" t="s">
        <v>4210</v>
      </c>
      <c r="B234" s="4" t="s">
        <v>5486</v>
      </c>
      <c r="C234" s="4" t="s">
        <v>4151</v>
      </c>
      <c r="D234" s="4">
        <v>-10.570504249305801</v>
      </c>
      <c r="E234" s="80">
        <v>191033.04068028001</v>
      </c>
      <c r="F234" s="80">
        <v>227575.097859103</v>
      </c>
      <c r="G234" s="80">
        <v>353000.97665311699</v>
      </c>
      <c r="H234" s="15">
        <f t="shared" si="18"/>
        <v>1.1912865808380297</v>
      </c>
      <c r="I234" s="15">
        <f t="shared" si="19"/>
        <v>0.25252051565322592</v>
      </c>
      <c r="J234" s="14">
        <v>9.5374999999999997E-7</v>
      </c>
      <c r="K234" s="4">
        <f t="shared" si="20"/>
        <v>1.8478529965081407</v>
      </c>
      <c r="L234" s="4">
        <f t="shared" si="21"/>
        <v>0.88584998963038042</v>
      </c>
      <c r="M234" s="4">
        <v>3.884E-2</v>
      </c>
      <c r="N234" s="4">
        <f t="shared" si="22"/>
        <v>1.5511406123690565</v>
      </c>
      <c r="O234" s="4">
        <f t="shared" si="23"/>
        <v>0.63332947397715467</v>
      </c>
      <c r="P234" s="4">
        <v>9.5460000000000003E-2</v>
      </c>
      <c r="Q234" s="13" t="s">
        <v>5173</v>
      </c>
      <c r="R234" s="122"/>
      <c r="S234" s="123"/>
      <c r="T234" s="72" t="s">
        <v>920</v>
      </c>
    </row>
    <row r="235" spans="1:20">
      <c r="A235" s="4" t="s">
        <v>4152</v>
      </c>
      <c r="B235" s="4" t="s">
        <v>5483</v>
      </c>
      <c r="C235" s="4" t="s">
        <v>4211</v>
      </c>
      <c r="D235" s="4">
        <v>-5.6227955006134902</v>
      </c>
      <c r="E235" s="80">
        <v>300998.21562698</v>
      </c>
      <c r="F235" s="80">
        <v>355948.72808596602</v>
      </c>
      <c r="G235" s="80">
        <v>306150.57187746098</v>
      </c>
      <c r="H235" s="15">
        <f t="shared" si="18"/>
        <v>1.1825609243048965</v>
      </c>
      <c r="I235" s="15">
        <f t="shared" si="19"/>
        <v>0.24191451162248911</v>
      </c>
      <c r="J235" s="4">
        <v>2.2000000000000001E-4</v>
      </c>
      <c r="K235" s="4">
        <f t="shared" si="20"/>
        <v>1.017117564101663</v>
      </c>
      <c r="L235" s="4">
        <f t="shared" si="21"/>
        <v>2.4486443545358075E-2</v>
      </c>
      <c r="M235" s="4">
        <v>0.92566000000000004</v>
      </c>
      <c r="N235" s="4">
        <f t="shared" si="22"/>
        <v>0.86009738965416904</v>
      </c>
      <c r="O235" s="4">
        <f t="shared" si="23"/>
        <v>-0.21742806807713128</v>
      </c>
      <c r="P235" s="4">
        <v>0.38268999999999997</v>
      </c>
      <c r="Q235" s="13" t="s">
        <v>5173</v>
      </c>
      <c r="R235" s="122"/>
      <c r="S235" s="123"/>
      <c r="T235" s="72" t="s">
        <v>866</v>
      </c>
    </row>
    <row r="236" spans="1:20">
      <c r="A236" s="4" t="s">
        <v>4213</v>
      </c>
      <c r="B236" s="4" t="s">
        <v>5483</v>
      </c>
      <c r="C236" s="4" t="s">
        <v>4330</v>
      </c>
      <c r="D236" s="4">
        <v>-2.4685510436973899</v>
      </c>
      <c r="E236" s="80">
        <v>138533.64726358699</v>
      </c>
      <c r="F236" s="80">
        <v>163563.77430572</v>
      </c>
      <c r="G236" s="80">
        <v>103025.47437131401</v>
      </c>
      <c r="H236" s="15">
        <f t="shared" si="18"/>
        <v>1.180679044669259</v>
      </c>
      <c r="I236" s="15">
        <f t="shared" si="19"/>
        <v>0.23961683637376494</v>
      </c>
      <c r="J236" s="4">
        <v>3.3189999999999997E-2</v>
      </c>
      <c r="K236" s="4">
        <f t="shared" si="20"/>
        <v>0.74368556958071108</v>
      </c>
      <c r="L236" s="4">
        <f t="shared" si="21"/>
        <v>-0.42723531641687951</v>
      </c>
      <c r="M236" s="4">
        <v>4.9899999999999996E-3</v>
      </c>
      <c r="N236" s="4">
        <f t="shared" si="22"/>
        <v>0.62987953664328655</v>
      </c>
      <c r="O236" s="4">
        <f t="shared" si="23"/>
        <v>-0.66685215279064447</v>
      </c>
      <c r="P236" s="4">
        <v>1.4300000000000001E-3</v>
      </c>
      <c r="Q236" s="13" t="s">
        <v>5173</v>
      </c>
      <c r="R236" s="122"/>
      <c r="S236" s="123"/>
      <c r="T236" s="72" t="s">
        <v>899</v>
      </c>
    </row>
    <row r="237" spans="1:20">
      <c r="A237" s="4" t="s">
        <v>4331</v>
      </c>
      <c r="B237" s="4" t="s">
        <v>5486</v>
      </c>
      <c r="C237" s="4" t="s">
        <v>4332</v>
      </c>
      <c r="D237" s="4">
        <v>-5.7386903286431599</v>
      </c>
      <c r="E237" s="80">
        <v>47587.149324621801</v>
      </c>
      <c r="F237" s="80">
        <v>55632.566332462098</v>
      </c>
      <c r="G237" s="80">
        <v>20341.001697307402</v>
      </c>
      <c r="H237" s="15">
        <f t="shared" si="18"/>
        <v>1.1690670090985584</v>
      </c>
      <c r="I237" s="15">
        <f t="shared" si="19"/>
        <v>0.22535762527037256</v>
      </c>
      <c r="J237" s="4">
        <v>1.9000000000000001E-4</v>
      </c>
      <c r="K237" s="4">
        <f t="shared" si="20"/>
        <v>0.42744736732491934</v>
      </c>
      <c r="L237" s="4">
        <f t="shared" si="21"/>
        <v>-1.2261813066409688</v>
      </c>
      <c r="M237" s="14">
        <v>5.9604999999999999E-6</v>
      </c>
      <c r="N237" s="4">
        <f t="shared" si="22"/>
        <v>0.36563119478883804</v>
      </c>
      <c r="O237" s="4">
        <f t="shared" si="23"/>
        <v>-1.4515389319113414</v>
      </c>
      <c r="P237" s="14">
        <v>7.9176000000000004E-7</v>
      </c>
      <c r="Q237" s="13" t="s">
        <v>5173</v>
      </c>
      <c r="R237" s="122"/>
      <c r="S237" s="123"/>
      <c r="T237" s="72" t="s">
        <v>854</v>
      </c>
    </row>
    <row r="238" spans="1:20">
      <c r="A238" s="4" t="s">
        <v>4333</v>
      </c>
      <c r="B238" s="4" t="s">
        <v>5356</v>
      </c>
      <c r="C238" s="4" t="s">
        <v>4334</v>
      </c>
      <c r="D238" s="4">
        <v>-3.0284816786244799</v>
      </c>
      <c r="E238" s="80">
        <v>118745.053260545</v>
      </c>
      <c r="F238" s="80">
        <v>138678.64777815301</v>
      </c>
      <c r="G238" s="80">
        <v>113792.67714054399</v>
      </c>
      <c r="H238" s="15">
        <f t="shared" si="18"/>
        <v>1.1678688414402461</v>
      </c>
      <c r="I238" s="15">
        <f t="shared" si="19"/>
        <v>0.22387826015226944</v>
      </c>
      <c r="J238" s="4">
        <v>1.2710000000000001E-2</v>
      </c>
      <c r="K238" s="4">
        <f t="shared" si="20"/>
        <v>0.95829404270732255</v>
      </c>
      <c r="L238" s="4">
        <f t="shared" si="21"/>
        <v>-6.1459694806748726E-2</v>
      </c>
      <c r="M238" s="4">
        <v>0.67227999999999999</v>
      </c>
      <c r="N238" s="4">
        <f t="shared" si="22"/>
        <v>0.820549370531651</v>
      </c>
      <c r="O238" s="4">
        <f t="shared" si="23"/>
        <v>-0.28533795495901837</v>
      </c>
      <c r="P238" s="4">
        <v>7.2779999999999997E-2</v>
      </c>
      <c r="Q238" s="13" t="s">
        <v>5173</v>
      </c>
      <c r="R238" s="122"/>
      <c r="S238" s="123"/>
      <c r="T238" s="72" t="s">
        <v>1025</v>
      </c>
    </row>
    <row r="239" spans="1:20">
      <c r="A239" s="4" t="s">
        <v>4335</v>
      </c>
      <c r="B239" s="4" t="s">
        <v>5486</v>
      </c>
      <c r="C239" s="4" t="s">
        <v>4279</v>
      </c>
      <c r="D239" s="4">
        <v>-2.5947816086609401</v>
      </c>
      <c r="E239" s="80">
        <v>13725.724956440799</v>
      </c>
      <c r="F239" s="80">
        <v>16008.6377547354</v>
      </c>
      <c r="G239" s="80">
        <v>12058.3596717287</v>
      </c>
      <c r="H239" s="15">
        <f t="shared" si="18"/>
        <v>1.1663236590809978</v>
      </c>
      <c r="I239" s="15">
        <f t="shared" si="19"/>
        <v>0.22196819724864436</v>
      </c>
      <c r="J239" s="4">
        <v>2.673E-2</v>
      </c>
      <c r="K239" s="4">
        <f t="shared" si="20"/>
        <v>0.87852260700228535</v>
      </c>
      <c r="L239" s="4">
        <f t="shared" si="21"/>
        <v>-0.18684868333732826</v>
      </c>
      <c r="M239" s="4">
        <v>0.56483000000000005</v>
      </c>
      <c r="N239" s="4">
        <f t="shared" si="22"/>
        <v>0.75324083513363294</v>
      </c>
      <c r="O239" s="4">
        <f t="shared" si="23"/>
        <v>-0.40881688058597265</v>
      </c>
      <c r="P239" s="4">
        <v>0.19627</v>
      </c>
      <c r="Q239" s="13" t="s">
        <v>5173</v>
      </c>
      <c r="R239" s="122"/>
      <c r="S239" s="123"/>
      <c r="T239" s="72" t="s">
        <v>910</v>
      </c>
    </row>
    <row r="240" spans="1:20">
      <c r="A240" s="4" t="s">
        <v>4280</v>
      </c>
      <c r="B240" s="4" t="s">
        <v>5486</v>
      </c>
      <c r="C240" s="4" t="s">
        <v>4222</v>
      </c>
      <c r="D240" s="4">
        <v>-2.85365890739086</v>
      </c>
      <c r="E240" s="80">
        <v>103800.969968359</v>
      </c>
      <c r="F240" s="80">
        <v>120921.507188816</v>
      </c>
      <c r="G240" s="80">
        <v>108414.374484133</v>
      </c>
      <c r="H240" s="15">
        <f t="shared" si="18"/>
        <v>1.1649361968936875</v>
      </c>
      <c r="I240" s="15">
        <f t="shared" si="19"/>
        <v>0.22025094119221422</v>
      </c>
      <c r="J240" s="4">
        <v>1.7139999999999999E-2</v>
      </c>
      <c r="K240" s="4">
        <f t="shared" si="20"/>
        <v>1.0444447148921661</v>
      </c>
      <c r="L240" s="4">
        <f t="shared" si="21"/>
        <v>6.273612891836973E-2</v>
      </c>
      <c r="M240" s="4">
        <v>0.67266999999999999</v>
      </c>
      <c r="N240" s="4">
        <f t="shared" si="22"/>
        <v>0.89656817058066096</v>
      </c>
      <c r="O240" s="4">
        <f t="shared" si="23"/>
        <v>-0.15751481227384442</v>
      </c>
      <c r="P240" s="4">
        <v>0.31899</v>
      </c>
      <c r="Q240" s="13" t="s">
        <v>5173</v>
      </c>
      <c r="R240" s="122"/>
      <c r="S240" s="123"/>
      <c r="T240" s="72" t="s">
        <v>838</v>
      </c>
    </row>
    <row r="241" spans="1:20">
      <c r="A241" s="4" t="s">
        <v>4223</v>
      </c>
      <c r="B241" s="4" t="s">
        <v>5483</v>
      </c>
      <c r="C241" s="4" t="s">
        <v>4224</v>
      </c>
      <c r="D241" s="4">
        <v>-7.0192546999644998</v>
      </c>
      <c r="E241" s="80">
        <v>143819.842249493</v>
      </c>
      <c r="F241" s="80">
        <v>166108.70841389199</v>
      </c>
      <c r="G241" s="80">
        <v>174264.67649286499</v>
      </c>
      <c r="H241" s="15">
        <f t="shared" si="18"/>
        <v>1.1549776846906363</v>
      </c>
      <c r="I241" s="15">
        <f t="shared" si="19"/>
        <v>0.20786497761781372</v>
      </c>
      <c r="J241" s="14">
        <v>3.6303999999999997E-5</v>
      </c>
      <c r="K241" s="4">
        <f t="shared" si="20"/>
        <v>1.2116873010509739</v>
      </c>
      <c r="L241" s="4">
        <f t="shared" si="21"/>
        <v>0.27701743195502099</v>
      </c>
      <c r="M241" s="4">
        <v>0.38927</v>
      </c>
      <c r="N241" s="4">
        <f t="shared" si="22"/>
        <v>1.0491001835897178</v>
      </c>
      <c r="O241" s="4">
        <f t="shared" si="23"/>
        <v>6.9152454337207139E-2</v>
      </c>
      <c r="P241" s="4">
        <v>0.81494</v>
      </c>
      <c r="Q241" s="13" t="s">
        <v>5173</v>
      </c>
      <c r="R241" s="122"/>
      <c r="S241" s="123"/>
      <c r="T241" s="72" t="s">
        <v>826</v>
      </c>
    </row>
    <row r="242" spans="1:20">
      <c r="A242" s="4" t="s">
        <v>4166</v>
      </c>
      <c r="B242" s="4" t="s">
        <v>5483</v>
      </c>
      <c r="C242" s="4" t="s">
        <v>4167</v>
      </c>
      <c r="D242" s="4">
        <v>-3.91855405228047</v>
      </c>
      <c r="E242" s="80">
        <v>170251.593197112</v>
      </c>
      <c r="F242" s="80">
        <v>196436.147053892</v>
      </c>
      <c r="G242" s="80">
        <v>137195.941819828</v>
      </c>
      <c r="H242" s="15">
        <f t="shared" si="18"/>
        <v>1.1537991707746567</v>
      </c>
      <c r="I242" s="15">
        <f t="shared" si="19"/>
        <v>0.20639213165970549</v>
      </c>
      <c r="J242" s="4">
        <v>2.8700000000000002E-3</v>
      </c>
      <c r="K242" s="4">
        <f t="shared" si="20"/>
        <v>0.80584233746927003</v>
      </c>
      <c r="L242" s="4">
        <f t="shared" si="21"/>
        <v>-0.3114304908746473</v>
      </c>
      <c r="M242" s="4">
        <v>0.49748999999999999</v>
      </c>
      <c r="N242" s="4">
        <f t="shared" si="22"/>
        <v>0.69842513141020057</v>
      </c>
      <c r="O242" s="4">
        <f t="shared" si="23"/>
        <v>-0.51782262253435274</v>
      </c>
      <c r="P242" s="4">
        <v>0.23952999999999999</v>
      </c>
      <c r="Q242" s="13" t="s">
        <v>5173</v>
      </c>
      <c r="R242" s="122"/>
      <c r="S242" s="123"/>
      <c r="T242" s="72" t="s">
        <v>846</v>
      </c>
    </row>
    <row r="243" spans="1:20">
      <c r="A243" s="4" t="s">
        <v>4168</v>
      </c>
      <c r="B243" s="4" t="s">
        <v>5486</v>
      </c>
      <c r="C243" s="4" t="s">
        <v>4169</v>
      </c>
      <c r="D243" s="4">
        <v>-2.4061674644717499</v>
      </c>
      <c r="E243" s="80">
        <v>257811.81427592199</v>
      </c>
      <c r="F243" s="80">
        <v>296830.12230275699</v>
      </c>
      <c r="G243" s="80">
        <v>229498.45696670201</v>
      </c>
      <c r="H243" s="15">
        <f t="shared" si="18"/>
        <v>1.1513441427671574</v>
      </c>
      <c r="I243" s="15">
        <f t="shared" si="19"/>
        <v>0.20331912700095034</v>
      </c>
      <c r="J243" s="4">
        <v>3.6920000000000001E-2</v>
      </c>
      <c r="K243" s="4">
        <f t="shared" si="20"/>
        <v>0.89017820075957521</v>
      </c>
      <c r="L243" s="4">
        <f t="shared" si="21"/>
        <v>-0.167833923282905</v>
      </c>
      <c r="M243" s="4">
        <v>0.51768999999999998</v>
      </c>
      <c r="N243" s="4">
        <f t="shared" si="22"/>
        <v>0.77316431090716964</v>
      </c>
      <c r="O243" s="4">
        <f t="shared" si="23"/>
        <v>-0.37115305028385548</v>
      </c>
      <c r="P243" s="4">
        <v>0.16063</v>
      </c>
      <c r="Q243" s="13" t="s">
        <v>5173</v>
      </c>
      <c r="R243" s="122"/>
      <c r="S243" s="123"/>
      <c r="T243" s="72" t="s">
        <v>922</v>
      </c>
    </row>
    <row r="244" spans="1:20">
      <c r="A244" s="4" t="s">
        <v>4170</v>
      </c>
      <c r="B244" s="4" t="s">
        <v>4171</v>
      </c>
      <c r="C244" s="4" t="s">
        <v>4172</v>
      </c>
      <c r="D244" s="4">
        <v>-2.6640689755752001</v>
      </c>
      <c r="E244" s="80">
        <v>131203.22308935001</v>
      </c>
      <c r="F244" s="80">
        <v>150575.32548372101</v>
      </c>
      <c r="G244" s="80">
        <v>225995.85278824199</v>
      </c>
      <c r="H244" s="15">
        <f t="shared" si="18"/>
        <v>1.1476495922754772</v>
      </c>
      <c r="I244" s="15">
        <f t="shared" si="19"/>
        <v>0.19868221635623098</v>
      </c>
      <c r="J244" s="4">
        <v>2.3730000000000001E-2</v>
      </c>
      <c r="K244" s="4">
        <f t="shared" si="20"/>
        <v>1.7224870507513199</v>
      </c>
      <c r="L244" s="4">
        <f t="shared" si="21"/>
        <v>0.78449313713155411</v>
      </c>
      <c r="M244" s="4">
        <v>2.844E-2</v>
      </c>
      <c r="N244" s="4">
        <f t="shared" si="22"/>
        <v>1.5008823793821042</v>
      </c>
      <c r="O244" s="4">
        <f t="shared" si="23"/>
        <v>0.58581092077532326</v>
      </c>
      <c r="P244" s="4">
        <v>6.8089999999999998E-2</v>
      </c>
      <c r="Q244" s="13" t="s">
        <v>5173</v>
      </c>
      <c r="R244" s="122"/>
      <c r="S244" s="123"/>
      <c r="T244" s="72"/>
    </row>
    <row r="245" spans="1:20">
      <c r="A245" s="4" t="s">
        <v>4113</v>
      </c>
      <c r="B245" s="4" t="s">
        <v>5486</v>
      </c>
      <c r="C245" s="4" t="s">
        <v>4545</v>
      </c>
      <c r="D245" s="4">
        <v>-2.80504835878713</v>
      </c>
      <c r="E245" s="80">
        <v>467804.11700576497</v>
      </c>
      <c r="F245" s="80">
        <v>531803.80687732203</v>
      </c>
      <c r="G245" s="80">
        <v>452770.87668345898</v>
      </c>
      <c r="H245" s="15">
        <f t="shared" si="18"/>
        <v>1.1368087358469492</v>
      </c>
      <c r="I245" s="15">
        <f t="shared" si="19"/>
        <v>0.18498954617701033</v>
      </c>
      <c r="J245" s="4">
        <v>1.8630000000000001E-2</v>
      </c>
      <c r="K245" s="4">
        <f t="shared" si="20"/>
        <v>0.96786424108764157</v>
      </c>
      <c r="L245" s="4">
        <f t="shared" si="21"/>
        <v>-4.7123394954827126E-2</v>
      </c>
      <c r="M245" s="4">
        <v>0.77822999999999998</v>
      </c>
      <c r="N245" s="4">
        <f t="shared" si="22"/>
        <v>0.85138705445165308</v>
      </c>
      <c r="O245" s="4">
        <f t="shared" si="23"/>
        <v>-0.23211294113183767</v>
      </c>
      <c r="P245" s="4">
        <v>0.14899999999999999</v>
      </c>
      <c r="Q245" s="13" t="s">
        <v>5173</v>
      </c>
      <c r="R245" s="122"/>
      <c r="S245" s="123"/>
      <c r="T245" s="72" t="s">
        <v>963</v>
      </c>
    </row>
    <row r="246" spans="1:20" ht="15" customHeight="1">
      <c r="A246" s="4" t="s">
        <v>4114</v>
      </c>
      <c r="B246" s="4" t="s">
        <v>5483</v>
      </c>
      <c r="C246" s="4" t="s">
        <v>4175</v>
      </c>
      <c r="D246" s="4">
        <v>-2.55441355785841</v>
      </c>
      <c r="E246" s="80">
        <v>392356.83971482801</v>
      </c>
      <c r="F246" s="80">
        <v>444934.30972244701</v>
      </c>
      <c r="G246" s="80">
        <v>275095.418648878</v>
      </c>
      <c r="H246" s="15">
        <f t="shared" si="18"/>
        <v>1.134004214239857</v>
      </c>
      <c r="I246" s="15">
        <f t="shared" si="19"/>
        <v>0.18142600170134604</v>
      </c>
      <c r="J246" s="4">
        <v>2.8649999999999998E-2</v>
      </c>
      <c r="K246" s="4">
        <f t="shared" si="20"/>
        <v>0.70113577948283579</v>
      </c>
      <c r="L246" s="4">
        <f t="shared" si="21"/>
        <v>-0.51223423636075049</v>
      </c>
      <c r="M246" s="4">
        <v>2.2599999999999999E-3</v>
      </c>
      <c r="N246" s="4">
        <f t="shared" si="22"/>
        <v>0.61828322212437237</v>
      </c>
      <c r="O246" s="4">
        <f t="shared" si="23"/>
        <v>-0.69366023806209653</v>
      </c>
      <c r="P246" s="4">
        <v>5.0000000000000001E-4</v>
      </c>
      <c r="Q246" s="13" t="s">
        <v>5173</v>
      </c>
      <c r="R246" s="122"/>
      <c r="S246" s="123"/>
      <c r="T246" s="72" t="s">
        <v>872</v>
      </c>
    </row>
    <row r="247" spans="1:20">
      <c r="A247" s="4" t="s">
        <v>4176</v>
      </c>
      <c r="B247" s="4" t="s">
        <v>5486</v>
      </c>
      <c r="C247" s="4" t="s">
        <v>4177</v>
      </c>
      <c r="D247" s="4">
        <v>-2.7280418482174702</v>
      </c>
      <c r="E247" s="80">
        <v>111188.35339493</v>
      </c>
      <c r="F247" s="80">
        <v>125550.460173845</v>
      </c>
      <c r="G247" s="80">
        <v>126241.465907466</v>
      </c>
      <c r="H247" s="15">
        <f t="shared" si="18"/>
        <v>1.1291691651184204</v>
      </c>
      <c r="I247" s="15">
        <f t="shared" si="19"/>
        <v>0.17526163792244578</v>
      </c>
      <c r="J247" s="4">
        <v>2.1260000000000001E-2</v>
      </c>
      <c r="K247" s="4">
        <f t="shared" si="20"/>
        <v>1.1353838963606993</v>
      </c>
      <c r="L247" s="4">
        <f t="shared" si="21"/>
        <v>0.18318018450478482</v>
      </c>
      <c r="M247" s="4">
        <v>5.4100000000000002E-2</v>
      </c>
      <c r="N247" s="4">
        <f t="shared" si="22"/>
        <v>1.0055038088483641</v>
      </c>
      <c r="O247" s="4">
        <f t="shared" si="23"/>
        <v>7.918546582338766E-3</v>
      </c>
      <c r="P247" s="4">
        <v>0.91012999999999999</v>
      </c>
      <c r="Q247" s="13" t="s">
        <v>5173</v>
      </c>
      <c r="R247" s="122"/>
      <c r="S247" s="123"/>
      <c r="T247" s="72"/>
    </row>
    <row r="248" spans="1:20">
      <c r="A248" s="4" t="s">
        <v>4181</v>
      </c>
      <c r="B248" s="4" t="s">
        <v>5486</v>
      </c>
      <c r="C248" s="4" t="s">
        <v>4545</v>
      </c>
      <c r="D248" s="4">
        <v>-2.5243868350119798</v>
      </c>
      <c r="E248" s="80">
        <v>675144.87399105798</v>
      </c>
      <c r="F248" s="80">
        <v>760476.85115565697</v>
      </c>
      <c r="G248" s="80">
        <v>679613.70599761303</v>
      </c>
      <c r="H248" s="15">
        <f t="shared" si="18"/>
        <v>1.1263906169651658</v>
      </c>
      <c r="I248" s="15">
        <f t="shared" si="19"/>
        <v>0.17170722123077597</v>
      </c>
      <c r="J248" s="4">
        <v>3.0159999999999999E-2</v>
      </c>
      <c r="K248" s="4">
        <f t="shared" si="20"/>
        <v>1.0066190712226517</v>
      </c>
      <c r="L248" s="4">
        <f t="shared" si="21"/>
        <v>9.5178362453905568E-3</v>
      </c>
      <c r="M248" s="4">
        <v>0.94701000000000002</v>
      </c>
      <c r="N248" s="4">
        <f t="shared" si="22"/>
        <v>0.8936678413877287</v>
      </c>
      <c r="O248" s="4">
        <f t="shared" si="23"/>
        <v>-0.16218938498538543</v>
      </c>
      <c r="P248" s="4">
        <v>0.25650000000000001</v>
      </c>
      <c r="Q248" s="13" t="s">
        <v>5173</v>
      </c>
      <c r="R248" s="122"/>
      <c r="S248" s="123"/>
      <c r="T248" s="72" t="s">
        <v>903</v>
      </c>
    </row>
    <row r="249" spans="1:20">
      <c r="A249" s="4" t="s">
        <v>4182</v>
      </c>
      <c r="B249" s="4" t="s">
        <v>5486</v>
      </c>
      <c r="C249" s="4" t="s">
        <v>4123</v>
      </c>
      <c r="D249" s="4">
        <v>-2.8445712462469102</v>
      </c>
      <c r="E249" s="80">
        <v>74670.011834795398</v>
      </c>
      <c r="F249" s="80">
        <v>83432.642684923194</v>
      </c>
      <c r="G249" s="80">
        <v>157745.75741011699</v>
      </c>
      <c r="H249" s="15">
        <f t="shared" si="18"/>
        <v>1.1173514056689156</v>
      </c>
      <c r="I249" s="15">
        <f t="shared" si="19"/>
        <v>0.16008298303394777</v>
      </c>
      <c r="J249" s="4">
        <v>1.7409999999999998E-2</v>
      </c>
      <c r="K249" s="4">
        <f t="shared" si="20"/>
        <v>2.11257174780049</v>
      </c>
      <c r="L249" s="4">
        <f t="shared" si="21"/>
        <v>1.0790003394720857</v>
      </c>
      <c r="M249" s="4">
        <v>0.216</v>
      </c>
      <c r="N249" s="4">
        <f t="shared" si="22"/>
        <v>1.890695923486823</v>
      </c>
      <c r="O249" s="4">
        <f t="shared" si="23"/>
        <v>0.91891735643813799</v>
      </c>
      <c r="P249" s="4">
        <v>0.26491999999999999</v>
      </c>
      <c r="Q249" s="13" t="s">
        <v>5173</v>
      </c>
      <c r="R249" s="122"/>
      <c r="S249" s="123"/>
      <c r="T249" s="72" t="s">
        <v>831</v>
      </c>
    </row>
    <row r="250" spans="1:20">
      <c r="A250" s="4" t="s">
        <v>4187</v>
      </c>
      <c r="B250" s="4" t="s">
        <v>5486</v>
      </c>
      <c r="C250" s="4" t="s">
        <v>4240</v>
      </c>
      <c r="D250" s="4">
        <v>-2.28686245044294</v>
      </c>
      <c r="E250" s="80">
        <v>64757.372876156704</v>
      </c>
      <c r="F250" s="80">
        <v>72152.881027763899</v>
      </c>
      <c r="G250" s="80">
        <v>109059.08045507</v>
      </c>
      <c r="H250" s="15">
        <f t="shared" si="18"/>
        <v>1.1142033381395893</v>
      </c>
      <c r="I250" s="15">
        <f t="shared" si="19"/>
        <v>0.15601254341032006</v>
      </c>
      <c r="J250" s="4">
        <v>4.5249999999999999E-2</v>
      </c>
      <c r="K250" s="4">
        <f t="shared" si="20"/>
        <v>1.6841183576677325</v>
      </c>
      <c r="L250" s="4">
        <f t="shared" si="21"/>
        <v>0.75199353271545044</v>
      </c>
      <c r="M250" s="4">
        <v>0.15104000000000001</v>
      </c>
      <c r="N250" s="4">
        <f t="shared" si="22"/>
        <v>1.5115000108326218</v>
      </c>
      <c r="O250" s="4">
        <f t="shared" si="23"/>
        <v>0.59598098930513044</v>
      </c>
      <c r="P250" s="4">
        <v>0.22525999999999999</v>
      </c>
      <c r="Q250" s="13" t="s">
        <v>5173</v>
      </c>
      <c r="R250" s="122"/>
      <c r="S250" s="123"/>
      <c r="T250" s="72" t="s">
        <v>803</v>
      </c>
    </row>
    <row r="251" spans="1:20">
      <c r="A251" s="4" t="s">
        <v>4301</v>
      </c>
      <c r="B251" s="4" t="s">
        <v>5486</v>
      </c>
      <c r="C251" s="4" t="s">
        <v>4302</v>
      </c>
      <c r="D251" s="4">
        <v>-2.8888872376702501</v>
      </c>
      <c r="E251" s="80">
        <v>93841.0653026543</v>
      </c>
      <c r="F251" s="80">
        <v>100731.79098470599</v>
      </c>
      <c r="G251" s="80">
        <v>100577.43855473799</v>
      </c>
      <c r="H251" s="15">
        <f t="shared" ref="H251:H322" si="24">F251/E251</f>
        <v>1.0734297469857985</v>
      </c>
      <c r="I251" s="15">
        <f t="shared" ref="I251:I322" si="25">LOG(H251,2)</f>
        <v>0.10222777387783867</v>
      </c>
      <c r="J251" s="4">
        <v>1.6140000000000002E-2</v>
      </c>
      <c r="K251" s="4">
        <f t="shared" ref="K251:K322" si="26">G251/E251</f>
        <v>1.0717849187917643</v>
      </c>
      <c r="L251" s="4">
        <f t="shared" ref="L251:L322" si="27">LOG(K251,2)</f>
        <v>0.10001542097765984</v>
      </c>
      <c r="M251" s="4">
        <v>0.49370999999999998</v>
      </c>
      <c r="N251" s="4">
        <f t="shared" ref="N251:N322" si="28">G251/F251</f>
        <v>0.99846768901397343</v>
      </c>
      <c r="O251" s="4">
        <f t="shared" ref="O251:O322" si="29">LOG(N251,2)</f>
        <v>-2.2123529001786173E-3</v>
      </c>
      <c r="P251" s="4">
        <v>0.98736000000000002</v>
      </c>
      <c r="Q251" s="13" t="s">
        <v>5173</v>
      </c>
      <c r="R251" s="122"/>
      <c r="S251" s="123"/>
      <c r="T251" s="72"/>
    </row>
    <row r="252" spans="1:20">
      <c r="A252" s="4" t="s">
        <v>3962</v>
      </c>
      <c r="B252" s="4" t="s">
        <v>5486</v>
      </c>
      <c r="C252" s="4" t="s">
        <v>3842</v>
      </c>
      <c r="D252" s="4">
        <v>-2.2413644535374999</v>
      </c>
      <c r="E252" s="80">
        <v>812269.18086203001</v>
      </c>
      <c r="F252" s="80">
        <v>1027005.44362278</v>
      </c>
      <c r="G252" s="80">
        <v>1008753.29151841</v>
      </c>
      <c r="H252" s="15">
        <f t="shared" si="24"/>
        <v>1.2643658873439698</v>
      </c>
      <c r="I252" s="15">
        <f t="shared" si="25"/>
        <v>0.33841401689445072</v>
      </c>
      <c r="J252" s="4">
        <v>0.10172</v>
      </c>
      <c r="K252" s="4">
        <f t="shared" si="26"/>
        <v>1.2418953165844098</v>
      </c>
      <c r="L252" s="4">
        <f t="shared" si="27"/>
        <v>0.31254356920283533</v>
      </c>
      <c r="M252" s="4">
        <v>4.8890000000000003E-2</v>
      </c>
      <c r="N252" s="4">
        <f t="shared" si="28"/>
        <v>0.9822277941974823</v>
      </c>
      <c r="O252" s="4">
        <f t="shared" si="29"/>
        <v>-2.5870447691615318E-2</v>
      </c>
      <c r="P252" s="4">
        <v>0.87056</v>
      </c>
      <c r="Q252" s="13" t="s">
        <v>5404</v>
      </c>
      <c r="R252" s="122"/>
      <c r="S252" s="123"/>
      <c r="T252" s="72" t="s">
        <v>934</v>
      </c>
    </row>
    <row r="253" spans="1:20">
      <c r="A253" s="12"/>
      <c r="B253" s="12"/>
      <c r="C253" s="12"/>
      <c r="D253" s="12"/>
      <c r="E253" s="81"/>
      <c r="F253" s="81"/>
      <c r="G253" s="81"/>
      <c r="H253" s="11"/>
      <c r="I253" s="11"/>
      <c r="J253" s="12"/>
      <c r="K253" s="12"/>
      <c r="L253" s="12"/>
      <c r="M253" s="12"/>
      <c r="N253" s="12"/>
      <c r="O253" s="12"/>
      <c r="P253" s="12"/>
      <c r="Q253" s="12"/>
      <c r="R253" s="12"/>
      <c r="S253" s="69"/>
    </row>
    <row r="254" spans="1:20">
      <c r="A254" s="4" t="s">
        <v>4305</v>
      </c>
      <c r="B254" s="4" t="s">
        <v>5483</v>
      </c>
      <c r="C254" s="4" t="s">
        <v>4306</v>
      </c>
      <c r="D254" s="4">
        <v>-7.71939179302389</v>
      </c>
      <c r="E254" s="80">
        <v>9419.5613304279796</v>
      </c>
      <c r="F254" s="80">
        <v>49266.265556648199</v>
      </c>
      <c r="G254" s="80">
        <v>18190.537057772199</v>
      </c>
      <c r="H254" s="15">
        <f t="shared" si="24"/>
        <v>5.2302080562396824</v>
      </c>
      <c r="I254" s="15">
        <f t="shared" si="25"/>
        <v>2.386868337626129</v>
      </c>
      <c r="J254" s="14">
        <v>1.6076E-5</v>
      </c>
      <c r="K254" s="4">
        <f t="shared" si="26"/>
        <v>1.9311448187094831</v>
      </c>
      <c r="L254" s="4">
        <f t="shared" si="27"/>
        <v>0.94945635765981384</v>
      </c>
      <c r="M254" s="4">
        <v>9.1E-4</v>
      </c>
      <c r="N254" s="4">
        <f t="shared" si="28"/>
        <v>0.36922906277229472</v>
      </c>
      <c r="O254" s="4">
        <f t="shared" si="29"/>
        <v>-1.437411979966315</v>
      </c>
      <c r="P254" s="14">
        <v>8.8677999999999994E-5</v>
      </c>
      <c r="Q254" s="13" t="s">
        <v>5054</v>
      </c>
      <c r="R254" s="122" t="s">
        <v>4805</v>
      </c>
      <c r="S254" s="123">
        <v>30</v>
      </c>
      <c r="T254" s="72"/>
    </row>
    <row r="255" spans="1:20">
      <c r="A255" s="4" t="s">
        <v>4198</v>
      </c>
      <c r="B255" s="4" t="s">
        <v>5480</v>
      </c>
      <c r="C255" s="4" t="s">
        <v>4137</v>
      </c>
      <c r="D255" s="4">
        <v>-4.9289536843288202</v>
      </c>
      <c r="E255" s="80">
        <v>7700.3820784011104</v>
      </c>
      <c r="F255" s="80">
        <v>37616.8525314668</v>
      </c>
      <c r="G255" s="80">
        <v>18447.096029088902</v>
      </c>
      <c r="H255" s="15">
        <f t="shared" si="24"/>
        <v>4.8850631239427376</v>
      </c>
      <c r="I255" s="15">
        <f t="shared" si="25"/>
        <v>2.2883772045704798</v>
      </c>
      <c r="J255" s="4">
        <v>5.9999999999999995E-4</v>
      </c>
      <c r="K255" s="4">
        <f t="shared" si="26"/>
        <v>2.3956078855919851</v>
      </c>
      <c r="L255" s="4">
        <f t="shared" si="27"/>
        <v>1.2603917863376566</v>
      </c>
      <c r="M255" s="4">
        <v>9.0900000000000009E-3</v>
      </c>
      <c r="N255" s="4">
        <f t="shared" si="28"/>
        <v>0.49039445853843716</v>
      </c>
      <c r="O255" s="4">
        <f t="shared" si="29"/>
        <v>-1.0279854182328227</v>
      </c>
      <c r="P255" s="4">
        <v>1.8599999999999998E-2</v>
      </c>
      <c r="Q255" s="13" t="s">
        <v>5054</v>
      </c>
      <c r="R255" s="122"/>
      <c r="S255" s="123"/>
      <c r="T255" s="72"/>
    </row>
    <row r="256" spans="1:20">
      <c r="A256" s="4" t="s">
        <v>4138</v>
      </c>
      <c r="B256" s="4" t="s">
        <v>5486</v>
      </c>
      <c r="C256" s="4" t="s">
        <v>4139</v>
      </c>
      <c r="D256" s="4">
        <v>-10.8673467937239</v>
      </c>
      <c r="E256" s="80">
        <v>15374.0139797335</v>
      </c>
      <c r="F256" s="80">
        <v>58286.456711280502</v>
      </c>
      <c r="G256" s="80">
        <v>30488.538937464698</v>
      </c>
      <c r="H256" s="15">
        <f t="shared" si="24"/>
        <v>3.7912321914182927</v>
      </c>
      <c r="I256" s="15">
        <f t="shared" si="25"/>
        <v>1.9226668160837737</v>
      </c>
      <c r="J256" s="14">
        <v>7.3789999999999996E-7</v>
      </c>
      <c r="K256" s="4">
        <f t="shared" si="26"/>
        <v>1.9831215827991071</v>
      </c>
      <c r="L256" s="4">
        <f t="shared" si="27"/>
        <v>0.98777313017605295</v>
      </c>
      <c r="M256" s="14">
        <v>3.3212E-5</v>
      </c>
      <c r="N256" s="4">
        <f t="shared" si="28"/>
        <v>0.52308101500299442</v>
      </c>
      <c r="O256" s="4">
        <f t="shared" si="29"/>
        <v>-0.93489368590772037</v>
      </c>
      <c r="P256" s="14">
        <v>8.2091999999999999E-5</v>
      </c>
      <c r="Q256" s="13" t="s">
        <v>5054</v>
      </c>
      <c r="R256" s="122"/>
      <c r="S256" s="123"/>
      <c r="T256" s="72"/>
    </row>
    <row r="257" spans="1:20">
      <c r="A257" s="4" t="s">
        <v>4140</v>
      </c>
      <c r="B257" s="4" t="s">
        <v>5486</v>
      </c>
      <c r="C257" s="4" t="s">
        <v>4141</v>
      </c>
      <c r="D257" s="4">
        <v>-2.9754551970809202</v>
      </c>
      <c r="E257" s="80">
        <v>11543.214083138701</v>
      </c>
      <c r="F257" s="80">
        <v>32422.1589764499</v>
      </c>
      <c r="G257" s="80">
        <v>60470.3649286359</v>
      </c>
      <c r="H257" s="15">
        <f t="shared" si="24"/>
        <v>2.8087635508561957</v>
      </c>
      <c r="I257" s="15">
        <f t="shared" si="25"/>
        <v>1.4899351796920981</v>
      </c>
      <c r="J257" s="4">
        <v>1.392E-2</v>
      </c>
      <c r="K257" s="4">
        <f t="shared" si="26"/>
        <v>5.2386072451836121</v>
      </c>
      <c r="L257" s="4">
        <f t="shared" si="27"/>
        <v>2.3891833026891258</v>
      </c>
      <c r="M257" s="4">
        <v>5.6999999999999998E-4</v>
      </c>
      <c r="N257" s="4">
        <f t="shared" si="28"/>
        <v>1.8650937148435749</v>
      </c>
      <c r="O257" s="4">
        <f t="shared" si="29"/>
        <v>0.8992481229970275</v>
      </c>
      <c r="P257" s="4">
        <v>4.0649999999999999E-2</v>
      </c>
      <c r="Q257" s="13" t="s">
        <v>5054</v>
      </c>
      <c r="R257" s="122"/>
      <c r="S257" s="123"/>
      <c r="T257" s="72" t="s">
        <v>995</v>
      </c>
    </row>
    <row r="258" spans="1:20">
      <c r="A258" s="4" t="s">
        <v>4084</v>
      </c>
      <c r="B258" s="4" t="s">
        <v>5480</v>
      </c>
      <c r="C258" s="4" t="s">
        <v>4085</v>
      </c>
      <c r="D258" s="4">
        <v>-3.06880701191414</v>
      </c>
      <c r="E258" s="80">
        <v>434021.17187202902</v>
      </c>
      <c r="F258" s="80">
        <v>1023698.3309081401</v>
      </c>
      <c r="G258" s="80">
        <v>1666625.7419485201</v>
      </c>
      <c r="H258" s="15">
        <f t="shared" si="24"/>
        <v>2.3586368528814008</v>
      </c>
      <c r="I258" s="15">
        <f t="shared" si="25"/>
        <v>1.2379533113807053</v>
      </c>
      <c r="J258" s="4">
        <v>1.1860000000000001E-2</v>
      </c>
      <c r="K258" s="4">
        <f t="shared" si="26"/>
        <v>3.839964153730095</v>
      </c>
      <c r="L258" s="4">
        <f t="shared" si="27"/>
        <v>1.941092843374242</v>
      </c>
      <c r="M258" s="4">
        <v>2.5999999999999998E-4</v>
      </c>
      <c r="N258" s="4">
        <f t="shared" si="28"/>
        <v>1.6280438207514007</v>
      </c>
      <c r="O258" s="4">
        <f t="shared" si="29"/>
        <v>0.70313953199353685</v>
      </c>
      <c r="P258" s="4">
        <v>3.006E-2</v>
      </c>
      <c r="Q258" s="13" t="s">
        <v>5054</v>
      </c>
      <c r="R258" s="122"/>
      <c r="S258" s="123"/>
      <c r="T258" s="72" t="s">
        <v>941</v>
      </c>
    </row>
    <row r="259" spans="1:20">
      <c r="A259" s="4" t="s">
        <v>4086</v>
      </c>
      <c r="B259" s="4" t="s">
        <v>5486</v>
      </c>
      <c r="C259" s="4" t="s">
        <v>4144</v>
      </c>
      <c r="D259" s="4">
        <v>-2.9410505859495202</v>
      </c>
      <c r="E259" s="80">
        <v>16361.1800748523</v>
      </c>
      <c r="F259" s="80">
        <v>37513.185151740501</v>
      </c>
      <c r="G259" s="80">
        <v>16897.8620757873</v>
      </c>
      <c r="H259" s="15">
        <f t="shared" si="24"/>
        <v>2.2928165926979536</v>
      </c>
      <c r="I259" s="15">
        <f t="shared" si="25"/>
        <v>1.1971209552728996</v>
      </c>
      <c r="J259" s="4">
        <v>1.4760000000000001E-2</v>
      </c>
      <c r="K259" s="4">
        <f t="shared" si="26"/>
        <v>1.0328021572086905</v>
      </c>
      <c r="L259" s="4">
        <f t="shared" si="27"/>
        <v>4.6563919110790997E-2</v>
      </c>
      <c r="M259" s="4">
        <v>0.89175000000000004</v>
      </c>
      <c r="N259" s="4">
        <f t="shared" si="28"/>
        <v>0.45045127486337394</v>
      </c>
      <c r="O259" s="4">
        <f t="shared" si="29"/>
        <v>-1.1505570361621089</v>
      </c>
      <c r="P259" s="4">
        <v>2.8160000000000001E-2</v>
      </c>
      <c r="Q259" s="13" t="s">
        <v>5054</v>
      </c>
      <c r="R259" s="122"/>
      <c r="S259" s="123"/>
      <c r="T259" s="72" t="s">
        <v>807</v>
      </c>
    </row>
    <row r="260" spans="1:20">
      <c r="A260" s="4" t="s">
        <v>4146</v>
      </c>
      <c r="B260" s="4" t="s">
        <v>5492</v>
      </c>
      <c r="C260" s="4" t="s">
        <v>4149</v>
      </c>
      <c r="D260" s="4">
        <v>-3.12169630691647</v>
      </c>
      <c r="E260" s="80">
        <v>9526.6389172664803</v>
      </c>
      <c r="F260" s="80">
        <v>18443.8289952583</v>
      </c>
      <c r="G260" s="80">
        <v>8081.1936092583201</v>
      </c>
      <c r="H260" s="15">
        <f t="shared" si="24"/>
        <v>1.9360268774152791</v>
      </c>
      <c r="I260" s="15">
        <f t="shared" si="25"/>
        <v>0.95309898135454019</v>
      </c>
      <c r="J260" s="4">
        <v>1.0840000000000001E-2</v>
      </c>
      <c r="K260" s="4">
        <f t="shared" si="26"/>
        <v>0.84827331857950716</v>
      </c>
      <c r="L260" s="4">
        <f t="shared" si="27"/>
        <v>-0.23739891049149761</v>
      </c>
      <c r="M260" s="4">
        <v>0.56210000000000004</v>
      </c>
      <c r="N260" s="4">
        <f t="shared" si="28"/>
        <v>0.43815162303532001</v>
      </c>
      <c r="O260" s="4">
        <f t="shared" si="29"/>
        <v>-1.190497891846038</v>
      </c>
      <c r="P260" s="4">
        <v>8.7600000000000004E-3</v>
      </c>
      <c r="Q260" s="13" t="s">
        <v>5054</v>
      </c>
      <c r="R260" s="122"/>
      <c r="S260" s="123"/>
      <c r="T260" s="72" t="s">
        <v>811</v>
      </c>
    </row>
    <row r="261" spans="1:20">
      <c r="A261" s="4" t="s">
        <v>4150</v>
      </c>
      <c r="B261" s="4" t="s">
        <v>5486</v>
      </c>
      <c r="C261" s="4" t="s">
        <v>4096</v>
      </c>
      <c r="D261" s="4">
        <v>-2.9192473146019</v>
      </c>
      <c r="E261" s="80">
        <v>25382.597740936599</v>
      </c>
      <c r="F261" s="80">
        <v>47909.571758243903</v>
      </c>
      <c r="G261" s="80">
        <v>27059.410849837099</v>
      </c>
      <c r="H261" s="15">
        <f t="shared" si="24"/>
        <v>1.8874967900143729</v>
      </c>
      <c r="I261" s="15">
        <f t="shared" si="25"/>
        <v>0.91647419090961935</v>
      </c>
      <c r="J261" s="4">
        <v>1.532E-2</v>
      </c>
      <c r="K261" s="4">
        <f t="shared" si="26"/>
        <v>1.0660615247507219</v>
      </c>
      <c r="L261" s="4">
        <f t="shared" si="27"/>
        <v>9.2290701597464053E-2</v>
      </c>
      <c r="M261" s="4">
        <v>0.71362999999999999</v>
      </c>
      <c r="N261" s="4">
        <f t="shared" si="28"/>
        <v>0.56480176834769824</v>
      </c>
      <c r="O261" s="4">
        <f t="shared" si="29"/>
        <v>-0.82418348931215535</v>
      </c>
      <c r="P261" s="4">
        <v>3.8429999999999999E-2</v>
      </c>
      <c r="Q261" s="13" t="s">
        <v>5054</v>
      </c>
      <c r="R261" s="122"/>
      <c r="S261" s="123"/>
      <c r="T261" s="72" t="s">
        <v>904</v>
      </c>
    </row>
    <row r="262" spans="1:20">
      <c r="A262" s="4" t="s">
        <v>4270</v>
      </c>
      <c r="B262" s="4" t="s">
        <v>5486</v>
      </c>
      <c r="C262" s="4" t="s">
        <v>4271</v>
      </c>
      <c r="D262" s="4">
        <v>-3.9912523343130499</v>
      </c>
      <c r="E262" s="80">
        <v>39644.094782324202</v>
      </c>
      <c r="F262" s="80">
        <v>65586.752724479098</v>
      </c>
      <c r="G262" s="80">
        <v>33906.753026686099</v>
      </c>
      <c r="H262" s="15">
        <f t="shared" si="24"/>
        <v>1.6543889596823824</v>
      </c>
      <c r="I262" s="15">
        <f t="shared" si="25"/>
        <v>0.72629846318773961</v>
      </c>
      <c r="J262" s="4">
        <v>2.5500000000000002E-3</v>
      </c>
      <c r="K262" s="4">
        <f t="shared" si="26"/>
        <v>0.85527878017797077</v>
      </c>
      <c r="L262" s="4">
        <f t="shared" si="27"/>
        <v>-0.22553334830993216</v>
      </c>
      <c r="M262" s="4">
        <v>0.35143000000000002</v>
      </c>
      <c r="N262" s="4">
        <f t="shared" si="28"/>
        <v>0.51697563331308216</v>
      </c>
      <c r="O262" s="4">
        <f t="shared" si="29"/>
        <v>-0.9518318114976716</v>
      </c>
      <c r="P262" s="4">
        <v>4.1200000000000004E-3</v>
      </c>
      <c r="Q262" s="13" t="s">
        <v>5054</v>
      </c>
      <c r="R262" s="122"/>
      <c r="S262" s="123"/>
      <c r="T262" s="72" t="s">
        <v>901</v>
      </c>
    </row>
    <row r="263" spans="1:20">
      <c r="A263" s="4" t="s">
        <v>4272</v>
      </c>
      <c r="B263" s="4" t="s">
        <v>5486</v>
      </c>
      <c r="C263" s="4" t="s">
        <v>4273</v>
      </c>
      <c r="D263" s="4">
        <v>-5.0589499169084204</v>
      </c>
      <c r="E263" s="80">
        <v>84760.592675552602</v>
      </c>
      <c r="F263" s="80">
        <v>136787.84316457101</v>
      </c>
      <c r="G263" s="80">
        <v>81144.157924286395</v>
      </c>
      <c r="H263" s="15">
        <f t="shared" si="24"/>
        <v>1.6138141422414165</v>
      </c>
      <c r="I263" s="15">
        <f t="shared" si="25"/>
        <v>0.69047443765769545</v>
      </c>
      <c r="J263" s="4">
        <v>4.8999999999999998E-4</v>
      </c>
      <c r="K263" s="4">
        <f t="shared" si="26"/>
        <v>0.95733353629192719</v>
      </c>
      <c r="L263" s="4">
        <f t="shared" si="27"/>
        <v>-6.2906445702957378E-2</v>
      </c>
      <c r="M263" s="4">
        <v>0.58716999999999997</v>
      </c>
      <c r="N263" s="4">
        <f t="shared" si="28"/>
        <v>0.59321176536617315</v>
      </c>
      <c r="O263" s="4">
        <f t="shared" si="29"/>
        <v>-0.7533808833606529</v>
      </c>
      <c r="P263" s="4">
        <v>2.3000000000000001E-4</v>
      </c>
      <c r="Q263" s="13" t="s">
        <v>5054</v>
      </c>
      <c r="R263" s="122"/>
      <c r="S263" s="123"/>
      <c r="T263" s="72"/>
    </row>
    <row r="264" spans="1:20">
      <c r="A264" s="4" t="s">
        <v>4274</v>
      </c>
      <c r="B264" s="4" t="s">
        <v>5486</v>
      </c>
      <c r="C264" s="4" t="s">
        <v>4275</v>
      </c>
      <c r="D264" s="4">
        <v>-4.8989057761645096</v>
      </c>
      <c r="E264" s="80">
        <v>21238.163789316899</v>
      </c>
      <c r="F264" s="80">
        <v>31601.794974660399</v>
      </c>
      <c r="G264" s="80">
        <v>543634.53539476101</v>
      </c>
      <c r="H264" s="15">
        <f t="shared" si="24"/>
        <v>1.4879720906266178</v>
      </c>
      <c r="I264" s="15">
        <f t="shared" si="25"/>
        <v>0.5733474665721634</v>
      </c>
      <c r="J264" s="4">
        <v>6.2E-4</v>
      </c>
      <c r="K264" s="4">
        <f t="shared" si="26"/>
        <v>25.597059180239349</v>
      </c>
      <c r="L264" s="4">
        <f t="shared" si="27"/>
        <v>4.6779061648862488</v>
      </c>
      <c r="M264" s="4">
        <v>9.3600000000000003E-3</v>
      </c>
      <c r="N264" s="4">
        <f t="shared" si="28"/>
        <v>17.202647375905997</v>
      </c>
      <c r="O264" s="4">
        <f t="shared" si="29"/>
        <v>4.1045586983140847</v>
      </c>
      <c r="P264" s="4">
        <v>1.043E-2</v>
      </c>
      <c r="Q264" s="13" t="s">
        <v>5054</v>
      </c>
      <c r="R264" s="122"/>
      <c r="S264" s="123"/>
      <c r="T264" s="72" t="s">
        <v>903</v>
      </c>
    </row>
    <row r="265" spans="1:20">
      <c r="A265" s="4" t="s">
        <v>4276</v>
      </c>
      <c r="B265" s="4" t="s">
        <v>5480</v>
      </c>
      <c r="C265" s="4" t="s">
        <v>4277</v>
      </c>
      <c r="D265" s="4">
        <v>-3.97946365506751</v>
      </c>
      <c r="E265" s="80">
        <v>75083.770363611999</v>
      </c>
      <c r="F265" s="80">
        <v>104525.57564222001</v>
      </c>
      <c r="G265" s="80">
        <v>71647.691222314694</v>
      </c>
      <c r="H265" s="15">
        <f t="shared" si="24"/>
        <v>1.3921194305510856</v>
      </c>
      <c r="I265" s="15">
        <f t="shared" si="25"/>
        <v>0.47728298595147123</v>
      </c>
      <c r="J265" s="4">
        <v>2.5999999999999999E-3</v>
      </c>
      <c r="K265" s="4">
        <f t="shared" si="26"/>
        <v>0.9542367261971898</v>
      </c>
      <c r="L265" s="4">
        <f t="shared" si="27"/>
        <v>-6.7580881754288585E-2</v>
      </c>
      <c r="M265" s="4">
        <v>0.65415000000000001</v>
      </c>
      <c r="N265" s="4">
        <f t="shared" si="28"/>
        <v>0.68545607887927029</v>
      </c>
      <c r="O265" s="4">
        <f t="shared" si="29"/>
        <v>-0.5448638677057599</v>
      </c>
      <c r="P265" s="4">
        <v>8.7899999999999992E-3</v>
      </c>
      <c r="Q265" s="13" t="s">
        <v>5054</v>
      </c>
      <c r="R265" s="122"/>
      <c r="S265" s="123"/>
      <c r="T265" s="72"/>
    </row>
    <row r="266" spans="1:20">
      <c r="A266" s="4" t="s">
        <v>4278</v>
      </c>
      <c r="B266" s="4" t="s">
        <v>5486</v>
      </c>
      <c r="C266" s="4" t="s">
        <v>4404</v>
      </c>
      <c r="D266" s="4">
        <v>-3.1628098284300901</v>
      </c>
      <c r="E266" s="80">
        <v>6154.4978033263496</v>
      </c>
      <c r="F266" s="80">
        <v>8212.1139714643105</v>
      </c>
      <c r="G266" s="80">
        <v>93875.457051810998</v>
      </c>
      <c r="H266" s="15">
        <f t="shared" si="24"/>
        <v>1.3343272243960949</v>
      </c>
      <c r="I266" s="15">
        <f t="shared" si="25"/>
        <v>0.4161125099428658</v>
      </c>
      <c r="J266" s="4">
        <v>1.0109999999999999E-2</v>
      </c>
      <c r="K266" s="4">
        <f t="shared" si="26"/>
        <v>15.253146568851434</v>
      </c>
      <c r="L266" s="4">
        <f t="shared" si="27"/>
        <v>3.9310349815638839</v>
      </c>
      <c r="M266" s="4">
        <v>0.14247000000000001</v>
      </c>
      <c r="N266" s="4">
        <f t="shared" si="28"/>
        <v>11.431338797538871</v>
      </c>
      <c r="O266" s="4">
        <f t="shared" si="29"/>
        <v>3.5149224716210181</v>
      </c>
      <c r="P266" s="4">
        <v>0.15109</v>
      </c>
      <c r="Q266" s="13" t="s">
        <v>5054</v>
      </c>
      <c r="R266" s="122"/>
      <c r="S266" s="123"/>
      <c r="T266" s="72"/>
    </row>
    <row r="267" spans="1:20">
      <c r="A267" s="4" t="s">
        <v>4108</v>
      </c>
      <c r="B267" s="4" t="s">
        <v>5486</v>
      </c>
      <c r="C267" s="4" t="s">
        <v>4110</v>
      </c>
      <c r="D267" s="4">
        <v>-5.4626556710149901</v>
      </c>
      <c r="E267" s="80">
        <v>36525.708451361897</v>
      </c>
      <c r="F267" s="80">
        <v>46482.313734269897</v>
      </c>
      <c r="G267" s="80">
        <v>195595.692371552</v>
      </c>
      <c r="H267" s="15">
        <f t="shared" si="24"/>
        <v>1.2725917088279435</v>
      </c>
      <c r="I267" s="15">
        <f t="shared" si="25"/>
        <v>0.34776962730592748</v>
      </c>
      <c r="J267" s="4">
        <v>2.7999999999999998E-4</v>
      </c>
      <c r="K267" s="4">
        <f t="shared" si="26"/>
        <v>5.355014335505901</v>
      </c>
      <c r="L267" s="4">
        <f t="shared" si="27"/>
        <v>2.4208904371110287</v>
      </c>
      <c r="M267" s="4">
        <v>5.9999999999999995E-4</v>
      </c>
      <c r="N267" s="4">
        <f t="shared" si="28"/>
        <v>4.2079594722787146</v>
      </c>
      <c r="O267" s="4">
        <f t="shared" si="29"/>
        <v>2.0731208098051015</v>
      </c>
      <c r="P267" s="4">
        <v>9.7000000000000005E-4</v>
      </c>
      <c r="Q267" s="13" t="s">
        <v>5054</v>
      </c>
      <c r="R267" s="122"/>
      <c r="S267" s="123"/>
      <c r="T267" s="72" t="s">
        <v>806</v>
      </c>
    </row>
    <row r="268" spans="1:20">
      <c r="A268" s="4" t="s">
        <v>4264</v>
      </c>
      <c r="B268" s="4" t="s">
        <v>5480</v>
      </c>
      <c r="C268" s="4" t="s">
        <v>4266</v>
      </c>
      <c r="D268" s="4">
        <v>-4.5783324963812397</v>
      </c>
      <c r="E268" s="80">
        <v>2433621.2141348599</v>
      </c>
      <c r="F268" s="80">
        <v>2927501.4136448801</v>
      </c>
      <c r="G268" s="80">
        <v>3054825.08159748</v>
      </c>
      <c r="H268" s="15">
        <f t="shared" si="24"/>
        <v>1.2029404562392394</v>
      </c>
      <c r="I268" s="15">
        <f t="shared" si="25"/>
        <v>0.26656523302572888</v>
      </c>
      <c r="J268" s="4">
        <v>1.01E-3</v>
      </c>
      <c r="K268" s="4">
        <f t="shared" si="26"/>
        <v>1.2552590616216563</v>
      </c>
      <c r="L268" s="4">
        <f t="shared" si="27"/>
        <v>0.32798513975139665</v>
      </c>
      <c r="M268" s="4">
        <v>9.7999999999999997E-4</v>
      </c>
      <c r="N268" s="4">
        <f t="shared" si="28"/>
        <v>1.0434922652331278</v>
      </c>
      <c r="O268" s="4">
        <f t="shared" si="29"/>
        <v>6.1419906725667515E-2</v>
      </c>
      <c r="P268" s="4">
        <v>0.32693</v>
      </c>
      <c r="Q268" s="13" t="s">
        <v>5405</v>
      </c>
      <c r="R268" s="122"/>
      <c r="S268" s="123"/>
      <c r="T268" s="72" t="s">
        <v>907</v>
      </c>
    </row>
    <row r="269" spans="1:20">
      <c r="A269" s="4" t="s">
        <v>4700</v>
      </c>
      <c r="B269" s="4" t="s">
        <v>5480</v>
      </c>
      <c r="C269" s="4" t="s">
        <v>4842</v>
      </c>
      <c r="D269" s="4">
        <v>-3.4525880678545602</v>
      </c>
      <c r="E269" s="80">
        <v>105415.12665364701</v>
      </c>
      <c r="F269" s="80">
        <v>1368135.3893925</v>
      </c>
      <c r="G269" s="80">
        <v>1682885.1863050701</v>
      </c>
      <c r="H269" s="15">
        <f t="shared" si="24"/>
        <v>12.978549026342863</v>
      </c>
      <c r="I269" s="15">
        <f t="shared" si="25"/>
        <v>3.6980571970603808</v>
      </c>
      <c r="J269" s="4">
        <v>6.1999999999999998E-3</v>
      </c>
      <c r="K269" s="4">
        <f t="shared" si="26"/>
        <v>15.964361470003963</v>
      </c>
      <c r="L269" s="4">
        <f t="shared" si="27"/>
        <v>3.9967829451657857</v>
      </c>
      <c r="M269" s="4">
        <v>7.2000000000000005E-4</v>
      </c>
      <c r="N269" s="4">
        <f t="shared" si="28"/>
        <v>1.2300574923745886</v>
      </c>
      <c r="O269" s="4">
        <f t="shared" si="29"/>
        <v>0.29872574810540509</v>
      </c>
      <c r="P269" s="4">
        <v>0.53613</v>
      </c>
      <c r="Q269" s="13" t="s">
        <v>5405</v>
      </c>
      <c r="R269" s="122"/>
      <c r="S269" s="123"/>
      <c r="T269" s="72" t="s">
        <v>937</v>
      </c>
    </row>
    <row r="270" spans="1:20">
      <c r="A270" s="4" t="s">
        <v>4258</v>
      </c>
      <c r="B270" s="4" t="s">
        <v>5486</v>
      </c>
      <c r="C270" s="4" t="s">
        <v>4259</v>
      </c>
      <c r="D270" s="4">
        <v>-2.9509869800536199</v>
      </c>
      <c r="E270" s="80">
        <v>1402252.29939933</v>
      </c>
      <c r="F270" s="80">
        <v>1901430.5266917001</v>
      </c>
      <c r="G270" s="80">
        <v>2061249.1808325001</v>
      </c>
      <c r="H270" s="15">
        <f t="shared" si="24"/>
        <v>1.3559831761418386</v>
      </c>
      <c r="I270" s="15">
        <f t="shared" si="25"/>
        <v>0.43933927888184648</v>
      </c>
      <c r="J270" s="4">
        <v>1.451E-2</v>
      </c>
      <c r="K270" s="4">
        <f t="shared" si="26"/>
        <v>1.4699559998692522</v>
      </c>
      <c r="L270" s="4">
        <f t="shared" si="27"/>
        <v>0.55577297157832506</v>
      </c>
      <c r="M270" s="14">
        <v>4.0717999999999997E-6</v>
      </c>
      <c r="N270" s="4">
        <f t="shared" si="28"/>
        <v>1.084051797789777</v>
      </c>
      <c r="O270" s="4">
        <f t="shared" si="29"/>
        <v>0.11643369269647841</v>
      </c>
      <c r="P270" s="4">
        <v>0.35478999999999999</v>
      </c>
      <c r="Q270" s="13" t="s">
        <v>5405</v>
      </c>
      <c r="R270" s="122"/>
      <c r="S270" s="123"/>
      <c r="T270" s="72" t="s">
        <v>1095</v>
      </c>
    </row>
    <row r="271" spans="1:20">
      <c r="A271" s="4" t="s">
        <v>4534</v>
      </c>
      <c r="B271" s="4" t="s">
        <v>5486</v>
      </c>
      <c r="C271" s="4" t="s">
        <v>4535</v>
      </c>
      <c r="D271" s="4">
        <v>-4.3115487116772702</v>
      </c>
      <c r="E271" s="80">
        <v>1055510.30025149</v>
      </c>
      <c r="F271" s="80">
        <v>1962634.1978267999</v>
      </c>
      <c r="G271" s="80">
        <v>2271216.2332308101</v>
      </c>
      <c r="H271" s="15">
        <f t="shared" si="24"/>
        <v>1.8594173807296577</v>
      </c>
      <c r="I271" s="15">
        <f t="shared" si="25"/>
        <v>0.89485064627760103</v>
      </c>
      <c r="J271" s="4">
        <v>1.5299999999999999E-3</v>
      </c>
      <c r="K271" s="4">
        <f t="shared" si="26"/>
        <v>2.1517707905736794</v>
      </c>
      <c r="L271" s="4">
        <f t="shared" si="27"/>
        <v>1.1055244083247195</v>
      </c>
      <c r="M271" s="14">
        <v>2.4196E-5</v>
      </c>
      <c r="N271" s="4">
        <f t="shared" si="28"/>
        <v>1.1572285022576796</v>
      </c>
      <c r="O271" s="4">
        <f t="shared" si="29"/>
        <v>0.21067376204711852</v>
      </c>
      <c r="P271" s="4">
        <v>0.27300000000000002</v>
      </c>
      <c r="Q271" s="13" t="s">
        <v>5405</v>
      </c>
      <c r="R271" s="122"/>
      <c r="S271" s="123"/>
      <c r="T271" s="72" t="s">
        <v>896</v>
      </c>
    </row>
    <row r="272" spans="1:20">
      <c r="A272" s="4" t="s">
        <v>4400</v>
      </c>
      <c r="B272" s="4" t="s">
        <v>5486</v>
      </c>
      <c r="C272" s="4" t="s">
        <v>4456</v>
      </c>
      <c r="D272" s="4">
        <v>-4.0250494241040897</v>
      </c>
      <c r="E272" s="80">
        <v>489302.64587933698</v>
      </c>
      <c r="F272" s="80">
        <v>970020.23045667505</v>
      </c>
      <c r="G272" s="80">
        <v>1165644.3685880301</v>
      </c>
      <c r="H272" s="15">
        <f t="shared" si="24"/>
        <v>1.9824544964669657</v>
      </c>
      <c r="I272" s="15">
        <f t="shared" si="25"/>
        <v>0.98728775194445872</v>
      </c>
      <c r="J272" s="4">
        <v>2.4199999999999998E-3</v>
      </c>
      <c r="K272" s="4">
        <f t="shared" si="26"/>
        <v>2.3822564181994643</v>
      </c>
      <c r="L272" s="4">
        <f t="shared" si="27"/>
        <v>1.2523287084811412</v>
      </c>
      <c r="M272" s="14">
        <v>5.1637999999999996E-6</v>
      </c>
      <c r="N272" s="4">
        <f t="shared" si="28"/>
        <v>1.2016701631462441</v>
      </c>
      <c r="O272" s="4">
        <f t="shared" si="29"/>
        <v>0.26504095653668214</v>
      </c>
      <c r="P272" s="4">
        <v>0.19797000000000001</v>
      </c>
      <c r="Q272" s="13" t="s">
        <v>5406</v>
      </c>
      <c r="R272" s="122"/>
      <c r="S272" s="123"/>
      <c r="T272" s="72" t="s">
        <v>884</v>
      </c>
    </row>
    <row r="273" spans="1:20">
      <c r="A273" s="4" t="s">
        <v>4468</v>
      </c>
      <c r="B273" s="4" t="s">
        <v>5480</v>
      </c>
      <c r="C273" s="4" t="s">
        <v>4532</v>
      </c>
      <c r="D273" s="4">
        <v>-3.0439882772918798</v>
      </c>
      <c r="E273" s="80">
        <v>386360.42994881998</v>
      </c>
      <c r="F273" s="80">
        <v>929365.91554980597</v>
      </c>
      <c r="G273" s="80">
        <v>1311367.8301249701</v>
      </c>
      <c r="H273" s="15">
        <f t="shared" si="24"/>
        <v>2.4054376263969792</v>
      </c>
      <c r="I273" s="15">
        <f t="shared" si="25"/>
        <v>1.266299390459656</v>
      </c>
      <c r="J273" s="4">
        <v>1.238E-2</v>
      </c>
      <c r="K273" s="4">
        <f t="shared" si="26"/>
        <v>3.3941566694567635</v>
      </c>
      <c r="L273" s="4">
        <f t="shared" si="27"/>
        <v>1.7630531591739547</v>
      </c>
      <c r="M273" s="4">
        <v>2.9E-4</v>
      </c>
      <c r="N273" s="4">
        <f t="shared" si="28"/>
        <v>1.4110349951334018</v>
      </c>
      <c r="O273" s="4">
        <f t="shared" si="29"/>
        <v>0.49675376871429838</v>
      </c>
      <c r="P273" s="4">
        <v>0.12092</v>
      </c>
      <c r="Q273" s="13" t="s">
        <v>5405</v>
      </c>
      <c r="R273" s="122"/>
      <c r="S273" s="123"/>
      <c r="T273" s="72" t="s">
        <v>941</v>
      </c>
    </row>
    <row r="274" spans="1:20">
      <c r="A274" s="4" t="s">
        <v>3888</v>
      </c>
      <c r="B274" s="4" t="s">
        <v>5486</v>
      </c>
      <c r="C274" s="4" t="s">
        <v>5321</v>
      </c>
      <c r="D274" s="4">
        <v>-3.4490700972668602</v>
      </c>
      <c r="E274" s="80">
        <v>210681.6073491</v>
      </c>
      <c r="F274" s="80">
        <v>253176.33614489299</v>
      </c>
      <c r="G274" s="80">
        <v>297691.36458696099</v>
      </c>
      <c r="H274" s="15">
        <f t="shared" si="24"/>
        <v>1.2017011799486563</v>
      </c>
      <c r="I274" s="15">
        <f t="shared" si="25"/>
        <v>0.26507819405068961</v>
      </c>
      <c r="J274" s="4">
        <v>0.13616</v>
      </c>
      <c r="K274" s="4">
        <f t="shared" si="26"/>
        <v>1.4129917097778999</v>
      </c>
      <c r="L274" s="4">
        <f t="shared" si="27"/>
        <v>0.49875300120094085</v>
      </c>
      <c r="M274" s="4">
        <v>6.2399999999999999E-3</v>
      </c>
      <c r="N274" s="4">
        <f t="shared" si="28"/>
        <v>1.1758261815456243</v>
      </c>
      <c r="O274" s="4">
        <f t="shared" si="29"/>
        <v>0.23367480715025116</v>
      </c>
      <c r="P274" s="4">
        <v>0.24554999999999999</v>
      </c>
      <c r="Q274" s="13" t="s">
        <v>5406</v>
      </c>
      <c r="R274" s="122"/>
      <c r="S274" s="123"/>
      <c r="T274" s="72" t="s">
        <v>949</v>
      </c>
    </row>
    <row r="275" spans="1:20">
      <c r="A275" s="4" t="s">
        <v>3950</v>
      </c>
      <c r="B275" s="4" t="s">
        <v>5486</v>
      </c>
      <c r="C275" s="4" t="s">
        <v>4068</v>
      </c>
      <c r="D275" s="4">
        <v>-2.7636088747909602</v>
      </c>
      <c r="E275" s="80">
        <v>1219855.5247672501</v>
      </c>
      <c r="F275" s="80">
        <v>1496716.4345313101</v>
      </c>
      <c r="G275" s="80">
        <v>1705456.61597579</v>
      </c>
      <c r="H275" s="15">
        <f t="shared" si="24"/>
        <v>1.2269620493106226</v>
      </c>
      <c r="I275" s="15">
        <f t="shared" si="25"/>
        <v>0.29509062624768057</v>
      </c>
      <c r="J275" s="4">
        <v>0.11795</v>
      </c>
      <c r="K275" s="4">
        <f t="shared" si="26"/>
        <v>1.3980808229738462</v>
      </c>
      <c r="L275" s="4">
        <f t="shared" si="27"/>
        <v>0.48344776524345612</v>
      </c>
      <c r="M275" s="4">
        <v>2.001E-2</v>
      </c>
      <c r="N275" s="4">
        <f t="shared" si="28"/>
        <v>1.1394654168475447</v>
      </c>
      <c r="O275" s="4">
        <f t="shared" si="29"/>
        <v>0.18835713899577555</v>
      </c>
      <c r="P275" s="4">
        <v>2.929E-2</v>
      </c>
      <c r="Q275" s="13" t="s">
        <v>5405</v>
      </c>
      <c r="R275" s="122"/>
      <c r="S275" s="123"/>
      <c r="T275" s="72" t="s">
        <v>1095</v>
      </c>
    </row>
    <row r="276" spans="1:20">
      <c r="A276" s="4" t="s">
        <v>4018</v>
      </c>
      <c r="B276" s="4" t="s">
        <v>4711</v>
      </c>
      <c r="C276" s="4" t="s">
        <v>3960</v>
      </c>
      <c r="D276" s="4">
        <v>-4.13912405240767</v>
      </c>
      <c r="E276" s="80">
        <v>236646.553586261</v>
      </c>
      <c r="F276" s="80">
        <v>267242.813056771</v>
      </c>
      <c r="G276" s="80">
        <v>298653.95609406498</v>
      </c>
      <c r="H276" s="15">
        <f t="shared" si="24"/>
        <v>1.1292909573659067</v>
      </c>
      <c r="I276" s="15">
        <f t="shared" si="25"/>
        <v>0.17541723869652034</v>
      </c>
      <c r="J276" s="4">
        <v>5.0209999999999998E-2</v>
      </c>
      <c r="K276" s="4">
        <f t="shared" si="26"/>
        <v>1.2620253773744541</v>
      </c>
      <c r="L276" s="4">
        <f t="shared" si="27"/>
        <v>0.33574092097352837</v>
      </c>
      <c r="M276" s="4">
        <v>2.0100000000000001E-3</v>
      </c>
      <c r="N276" s="4">
        <f t="shared" si="28"/>
        <v>1.1175378401312563</v>
      </c>
      <c r="O276" s="4">
        <f t="shared" si="29"/>
        <v>0.160323682277008</v>
      </c>
      <c r="P276" s="4">
        <v>8.1200000000000005E-3</v>
      </c>
      <c r="Q276" s="13" t="s">
        <v>5405</v>
      </c>
      <c r="R276" s="122"/>
      <c r="S276" s="123"/>
      <c r="T276" s="72" t="s">
        <v>927</v>
      </c>
    </row>
    <row r="277" spans="1:20">
      <c r="A277" s="4" t="s">
        <v>4022</v>
      </c>
      <c r="B277" s="4" t="s">
        <v>5483</v>
      </c>
      <c r="C277" s="4" t="s">
        <v>3963</v>
      </c>
      <c r="D277" s="4">
        <v>-2.5017262333728101</v>
      </c>
      <c r="E277" s="80">
        <v>540452.00791251403</v>
      </c>
      <c r="F277" s="80">
        <v>584987.86634607799</v>
      </c>
      <c r="G277" s="80">
        <v>676878.35381054296</v>
      </c>
      <c r="H277" s="15">
        <f t="shared" si="24"/>
        <v>1.0824048348077804</v>
      </c>
      <c r="I277" s="15">
        <f t="shared" si="25"/>
        <v>0.11424018856754445</v>
      </c>
      <c r="J277" s="4">
        <v>0.19732</v>
      </c>
      <c r="K277" s="4">
        <f t="shared" si="26"/>
        <v>1.2524300842640463</v>
      </c>
      <c r="L277" s="4">
        <f t="shared" si="27"/>
        <v>0.32473006856947106</v>
      </c>
      <c r="M277" s="4">
        <v>3.1350000000000003E-2</v>
      </c>
      <c r="N277" s="4">
        <f t="shared" si="28"/>
        <v>1.1570810144121908</v>
      </c>
      <c r="O277" s="4">
        <f t="shared" si="29"/>
        <v>0.21048988000192662</v>
      </c>
      <c r="P277" s="4">
        <v>0.17355000000000001</v>
      </c>
      <c r="Q277" s="13" t="s">
        <v>5406</v>
      </c>
      <c r="R277" s="122"/>
      <c r="S277" s="123"/>
      <c r="T277" s="72" t="s">
        <v>755</v>
      </c>
    </row>
    <row r="278" spans="1:20">
      <c r="A278" s="4" t="s">
        <v>3843</v>
      </c>
      <c r="B278" s="4" t="s">
        <v>5486</v>
      </c>
      <c r="C278" s="4" t="s">
        <v>3907</v>
      </c>
      <c r="D278" s="4">
        <v>-4.94549700752696</v>
      </c>
      <c r="E278" s="80">
        <v>233897.49173538401</v>
      </c>
      <c r="F278" s="80">
        <v>275880.22266409697</v>
      </c>
      <c r="G278" s="80">
        <v>289237.20093450003</v>
      </c>
      <c r="H278" s="15">
        <f t="shared" si="24"/>
        <v>1.1794920100135551</v>
      </c>
      <c r="I278" s="15">
        <f t="shared" si="25"/>
        <v>0.23816564566269674</v>
      </c>
      <c r="J278" s="4">
        <v>0.24815000000000001</v>
      </c>
      <c r="K278" s="4">
        <f t="shared" si="26"/>
        <v>1.2365981301831301</v>
      </c>
      <c r="L278" s="4">
        <f t="shared" si="27"/>
        <v>0.3063767292637975</v>
      </c>
      <c r="M278" s="4">
        <v>5.8E-4</v>
      </c>
      <c r="N278" s="4">
        <f t="shared" si="28"/>
        <v>1.0484158601200859</v>
      </c>
      <c r="O278" s="4">
        <f t="shared" si="29"/>
        <v>6.8211083601100994E-2</v>
      </c>
      <c r="P278" s="4">
        <v>0.71723999999999999</v>
      </c>
      <c r="Q278" s="13" t="s">
        <v>5405</v>
      </c>
      <c r="R278" s="122"/>
      <c r="S278" s="123"/>
      <c r="T278" s="72" t="s">
        <v>1136</v>
      </c>
    </row>
    <row r="279" spans="1:20">
      <c r="A279" s="4" t="s">
        <v>3908</v>
      </c>
      <c r="B279" s="4" t="s">
        <v>5486</v>
      </c>
      <c r="C279" s="4" t="s">
        <v>4070</v>
      </c>
      <c r="D279" s="4">
        <v>-2.7019387717608501</v>
      </c>
      <c r="E279" s="80">
        <v>212294.81746933199</v>
      </c>
      <c r="F279" s="80">
        <v>242804.000013438</v>
      </c>
      <c r="G279" s="80">
        <v>250198.45056231</v>
      </c>
      <c r="H279" s="15">
        <f t="shared" si="24"/>
        <v>1.1437113864002513</v>
      </c>
      <c r="I279" s="15">
        <f t="shared" si="25"/>
        <v>0.19372303643340211</v>
      </c>
      <c r="J279" s="4">
        <v>5.7860000000000002E-2</v>
      </c>
      <c r="K279" s="4">
        <f t="shared" si="26"/>
        <v>1.1785424323815796</v>
      </c>
      <c r="L279" s="4">
        <f t="shared" si="27"/>
        <v>0.2370037024866235</v>
      </c>
      <c r="M279" s="4">
        <v>2.2239999999999999E-2</v>
      </c>
      <c r="N279" s="4">
        <f t="shared" si="28"/>
        <v>1.0304544016921582</v>
      </c>
      <c r="O279" s="4">
        <f t="shared" si="29"/>
        <v>4.3280666053221444E-2</v>
      </c>
      <c r="P279" s="4">
        <v>0.70321</v>
      </c>
      <c r="Q279" s="13" t="s">
        <v>5405</v>
      </c>
      <c r="R279" s="122"/>
      <c r="S279" s="123"/>
      <c r="T279" s="72" t="s">
        <v>749</v>
      </c>
    </row>
    <row r="280" spans="1:20">
      <c r="A280" s="4" t="s">
        <v>3931</v>
      </c>
      <c r="B280" s="4" t="s">
        <v>5486</v>
      </c>
      <c r="C280" s="4" t="s">
        <v>3932</v>
      </c>
      <c r="D280" s="4">
        <v>-3.6430378409833502</v>
      </c>
      <c r="E280" s="80">
        <v>50136.152976163903</v>
      </c>
      <c r="F280" s="80">
        <v>277078.573221286</v>
      </c>
      <c r="G280" s="80">
        <v>655665.89797538298</v>
      </c>
      <c r="H280" s="15">
        <f t="shared" si="24"/>
        <v>5.5265224149331269</v>
      </c>
      <c r="I280" s="15">
        <f t="shared" si="25"/>
        <v>2.466371944671168</v>
      </c>
      <c r="J280" s="4">
        <v>4.5100000000000001E-3</v>
      </c>
      <c r="K280" s="4">
        <f t="shared" si="26"/>
        <v>13.077706586045892</v>
      </c>
      <c r="L280" s="4">
        <f t="shared" si="27"/>
        <v>3.7090376550626956</v>
      </c>
      <c r="M280" s="4">
        <v>1.06E-3</v>
      </c>
      <c r="N280" s="4">
        <f t="shared" si="28"/>
        <v>2.3663536676715236</v>
      </c>
      <c r="O280" s="4">
        <f t="shared" si="29"/>
        <v>1.2426657103915275</v>
      </c>
      <c r="P280" s="4">
        <v>2.7560000000000001E-2</v>
      </c>
      <c r="Q280" s="13" t="s">
        <v>5405</v>
      </c>
      <c r="R280" s="122"/>
      <c r="S280" s="123"/>
      <c r="T280" s="72" t="s">
        <v>740</v>
      </c>
    </row>
    <row r="281" spans="1:20">
      <c r="A281" s="4" t="s">
        <v>3856</v>
      </c>
      <c r="B281" s="4" t="s">
        <v>5480</v>
      </c>
      <c r="C281" s="4" t="s">
        <v>3739</v>
      </c>
      <c r="D281" s="4">
        <v>-3.2655428216988298</v>
      </c>
      <c r="E281" s="80">
        <v>163037.39051658899</v>
      </c>
      <c r="F281" s="80">
        <v>354295.79795679997</v>
      </c>
      <c r="G281" s="80">
        <v>606889.16516358103</v>
      </c>
      <c r="H281" s="15">
        <f t="shared" si="24"/>
        <v>2.17309536686157</v>
      </c>
      <c r="I281" s="15">
        <f t="shared" si="25"/>
        <v>1.1197514889597042</v>
      </c>
      <c r="J281" s="4">
        <v>8.4899999999999993E-3</v>
      </c>
      <c r="K281" s="4">
        <f t="shared" si="26"/>
        <v>3.7223925336429518</v>
      </c>
      <c r="L281" s="4">
        <f t="shared" si="27"/>
        <v>1.8962301984599226</v>
      </c>
      <c r="M281" s="14">
        <v>2.5746000000000001E-8</v>
      </c>
      <c r="N281" s="4">
        <f t="shared" si="28"/>
        <v>1.7129448575553816</v>
      </c>
      <c r="O281" s="4">
        <f t="shared" si="29"/>
        <v>0.77647870950021858</v>
      </c>
      <c r="P281" s="4">
        <v>3.0400000000000002E-3</v>
      </c>
      <c r="Q281" s="13" t="s">
        <v>5405</v>
      </c>
      <c r="R281" s="122"/>
      <c r="S281" s="123"/>
      <c r="T281" s="72" t="s">
        <v>722</v>
      </c>
    </row>
    <row r="282" spans="1:20">
      <c r="A282" s="4" t="s">
        <v>3617</v>
      </c>
      <c r="B282" s="4" t="s">
        <v>5486</v>
      </c>
      <c r="C282" s="4" t="s">
        <v>3618</v>
      </c>
      <c r="D282" s="4">
        <v>-2.4913908580200301</v>
      </c>
      <c r="E282" s="80">
        <v>443428.16844098101</v>
      </c>
      <c r="F282" s="80">
        <v>609884.531508093</v>
      </c>
      <c r="G282" s="80">
        <v>1081080.4648166001</v>
      </c>
      <c r="H282" s="15">
        <f t="shared" si="24"/>
        <v>1.3753851805408408</v>
      </c>
      <c r="I282" s="15">
        <f t="shared" si="25"/>
        <v>0.45983570608198143</v>
      </c>
      <c r="J282" s="4">
        <v>3.1910000000000001E-2</v>
      </c>
      <c r="K282" s="4">
        <f t="shared" si="26"/>
        <v>2.4380058412109844</v>
      </c>
      <c r="L282" s="4">
        <f t="shared" si="27"/>
        <v>1.2857015825110474</v>
      </c>
      <c r="M282" s="14">
        <v>4.9185000000000003E-9</v>
      </c>
      <c r="N282" s="4">
        <f t="shared" si="28"/>
        <v>1.7725985968907205</v>
      </c>
      <c r="O282" s="4">
        <f t="shared" si="29"/>
        <v>0.82586587642906628</v>
      </c>
      <c r="P282" s="14">
        <v>8.8456999999999997E-5</v>
      </c>
      <c r="Q282" s="13" t="s">
        <v>5405</v>
      </c>
      <c r="R282" s="122"/>
      <c r="S282" s="123"/>
      <c r="T282" s="72" t="s">
        <v>742</v>
      </c>
    </row>
    <row r="283" spans="1:20">
      <c r="A283" s="4" t="s">
        <v>3783</v>
      </c>
      <c r="B283" s="4" t="s">
        <v>5486</v>
      </c>
      <c r="C283" s="4" t="s">
        <v>3784</v>
      </c>
      <c r="D283" s="4">
        <v>-6.0650059232267504</v>
      </c>
      <c r="E283" s="80">
        <v>234321.19913300301</v>
      </c>
      <c r="F283" s="80">
        <v>279649.74310161697</v>
      </c>
      <c r="G283" s="80">
        <v>518911.547523477</v>
      </c>
      <c r="H283" s="15">
        <f t="shared" si="24"/>
        <v>1.1934461932438518</v>
      </c>
      <c r="I283" s="15">
        <f t="shared" si="25"/>
        <v>0.25513352369648601</v>
      </c>
      <c r="J283" s="4">
        <v>1.2E-4</v>
      </c>
      <c r="K283" s="4">
        <f t="shared" si="26"/>
        <v>2.2145309491564085</v>
      </c>
      <c r="L283" s="4">
        <f t="shared" si="27"/>
        <v>1.1470011597350671</v>
      </c>
      <c r="M283" s="14">
        <v>8.4625999999999999E-5</v>
      </c>
      <c r="N283" s="4">
        <f t="shared" si="28"/>
        <v>1.8555767002257495</v>
      </c>
      <c r="O283" s="4">
        <f t="shared" si="29"/>
        <v>0.8918676360385811</v>
      </c>
      <c r="P283" s="4">
        <v>3.2000000000000003E-4</v>
      </c>
      <c r="Q283" s="13" t="s">
        <v>5405</v>
      </c>
      <c r="R283" s="122"/>
      <c r="S283" s="123"/>
      <c r="T283" s="72" t="s">
        <v>715</v>
      </c>
    </row>
    <row r="284" spans="1:20">
      <c r="A284" s="12"/>
      <c r="B284" s="12"/>
      <c r="C284" s="12"/>
      <c r="D284" s="12"/>
      <c r="E284" s="81"/>
      <c r="F284" s="81"/>
      <c r="G284" s="81"/>
      <c r="H284" s="11"/>
      <c r="I284" s="11"/>
      <c r="J284" s="12"/>
      <c r="K284" s="12"/>
      <c r="L284" s="12"/>
      <c r="M284" s="12"/>
      <c r="N284" s="12"/>
      <c r="O284" s="12"/>
      <c r="P284" s="12"/>
      <c r="Q284" s="12"/>
      <c r="R284" s="12"/>
      <c r="S284" s="69"/>
    </row>
    <row r="285" spans="1:20">
      <c r="A285" s="4" t="s">
        <v>4058</v>
      </c>
      <c r="B285" s="4" t="s">
        <v>5486</v>
      </c>
      <c r="C285" s="4" t="s">
        <v>4059</v>
      </c>
      <c r="D285" s="4">
        <v>-5.9908248059850804</v>
      </c>
      <c r="E285" s="80">
        <v>1726.0919962269199</v>
      </c>
      <c r="F285" s="80">
        <v>3116.8922454253402</v>
      </c>
      <c r="G285" s="80">
        <v>89076.557643440407</v>
      </c>
      <c r="H285" s="15">
        <f t="shared" si="24"/>
        <v>1.8057509404125522</v>
      </c>
      <c r="I285" s="15">
        <f t="shared" si="25"/>
        <v>0.85259892171683516</v>
      </c>
      <c r="J285" s="4">
        <v>0.47661999999999999</v>
      </c>
      <c r="K285" s="4">
        <f t="shared" si="26"/>
        <v>51.605915465776825</v>
      </c>
      <c r="L285" s="4">
        <f t="shared" si="27"/>
        <v>5.6894645427838304</v>
      </c>
      <c r="M285" s="4">
        <v>1.2999999999999999E-4</v>
      </c>
      <c r="N285" s="4">
        <f t="shared" si="28"/>
        <v>28.578645211164417</v>
      </c>
      <c r="O285" s="4">
        <f t="shared" si="29"/>
        <v>4.8368656210669947</v>
      </c>
      <c r="P285" s="4">
        <v>1.6000000000000001E-4</v>
      </c>
      <c r="Q285" s="13" t="s">
        <v>5286</v>
      </c>
      <c r="R285" s="122" t="s">
        <v>4806</v>
      </c>
      <c r="S285" s="123">
        <v>120</v>
      </c>
      <c r="T285" s="72" t="s">
        <v>942</v>
      </c>
    </row>
    <row r="286" spans="1:20">
      <c r="A286" s="4" t="s">
        <v>4060</v>
      </c>
      <c r="B286" s="4" t="s">
        <v>5486</v>
      </c>
      <c r="C286" s="4" t="s">
        <v>3999</v>
      </c>
      <c r="D286" s="4">
        <v>-2.7148226445946801</v>
      </c>
      <c r="E286" s="80">
        <v>5528.5942718694596</v>
      </c>
      <c r="F286" s="80">
        <v>5763.3591905037501</v>
      </c>
      <c r="G286" s="80">
        <v>264938.70779706299</v>
      </c>
      <c r="H286" s="15">
        <f t="shared" si="24"/>
        <v>1.0424637633166209</v>
      </c>
      <c r="I286" s="15">
        <f t="shared" si="25"/>
        <v>5.9997235572082933E-2</v>
      </c>
      <c r="J286" s="4">
        <v>0.90722000000000003</v>
      </c>
      <c r="K286" s="4">
        <f t="shared" si="26"/>
        <v>47.921532087301394</v>
      </c>
      <c r="L286" s="4">
        <f t="shared" si="27"/>
        <v>5.5826021277932458</v>
      </c>
      <c r="M286" s="4">
        <v>2.1749999999999999E-2</v>
      </c>
      <c r="N286" s="4">
        <f t="shared" si="28"/>
        <v>45.969494359053797</v>
      </c>
      <c r="O286" s="4">
        <f t="shared" si="29"/>
        <v>5.522604892221163</v>
      </c>
      <c r="P286" s="4">
        <v>2.1860000000000001E-2</v>
      </c>
      <c r="Q286" s="13" t="s">
        <v>5286</v>
      </c>
      <c r="R286" s="122"/>
      <c r="S286" s="123"/>
      <c r="T286" s="72" t="s">
        <v>761</v>
      </c>
    </row>
    <row r="287" spans="1:20">
      <c r="A287" s="4" t="s">
        <v>4000</v>
      </c>
      <c r="B287" s="4" t="s">
        <v>5486</v>
      </c>
      <c r="C287" s="4" t="s">
        <v>4115</v>
      </c>
      <c r="D287" s="4">
        <v>-7.8198015090129003</v>
      </c>
      <c r="E287" s="80">
        <v>6491.6903494891603</v>
      </c>
      <c r="F287" s="80">
        <v>5989.4027620754996</v>
      </c>
      <c r="G287" s="80">
        <v>203032.97534297901</v>
      </c>
      <c r="H287" s="15">
        <f t="shared" si="24"/>
        <v>0.92262607111979911</v>
      </c>
      <c r="I287" s="15">
        <f t="shared" si="25"/>
        <v>-0.11618203493142067</v>
      </c>
      <c r="J287" s="4">
        <v>0.63988</v>
      </c>
      <c r="K287" s="4">
        <f t="shared" si="26"/>
        <v>31.275825618970867</v>
      </c>
      <c r="L287" s="4">
        <f t="shared" si="27"/>
        <v>4.9669760640321989</v>
      </c>
      <c r="M287" s="14">
        <v>1.4367E-5</v>
      </c>
      <c r="N287" s="4">
        <f t="shared" si="28"/>
        <v>33.898701324374166</v>
      </c>
      <c r="O287" s="4">
        <f t="shared" si="29"/>
        <v>5.0831580989636196</v>
      </c>
      <c r="P287" s="14">
        <v>1.4041E-5</v>
      </c>
      <c r="Q287" s="13" t="s">
        <v>5286</v>
      </c>
      <c r="R287" s="122"/>
      <c r="S287" s="123"/>
      <c r="T287" s="72" t="s">
        <v>772</v>
      </c>
    </row>
    <row r="288" spans="1:20">
      <c r="A288" s="4" t="s">
        <v>4116</v>
      </c>
      <c r="B288" s="4" t="s">
        <v>5486</v>
      </c>
      <c r="C288" s="4" t="s">
        <v>4117</v>
      </c>
      <c r="D288" s="4">
        <v>-2.8522735573203599</v>
      </c>
      <c r="E288" s="80">
        <v>33791.9948183917</v>
      </c>
      <c r="F288" s="80">
        <v>21999.411509605899</v>
      </c>
      <c r="G288" s="80">
        <v>986356.21375820006</v>
      </c>
      <c r="H288" s="15">
        <f t="shared" si="24"/>
        <v>0.65102435141332515</v>
      </c>
      <c r="I288" s="15">
        <f t="shared" si="25"/>
        <v>-0.61921658681720604</v>
      </c>
      <c r="J288" s="4">
        <v>9.3299999999999998E-3</v>
      </c>
      <c r="K288" s="4">
        <f t="shared" si="26"/>
        <v>29.189049627261536</v>
      </c>
      <c r="L288" s="4">
        <f t="shared" si="27"/>
        <v>4.8673553334645261</v>
      </c>
      <c r="M288" s="4">
        <v>1.7180000000000001E-2</v>
      </c>
      <c r="N288" s="4">
        <f t="shared" si="28"/>
        <v>44.835572684638137</v>
      </c>
      <c r="O288" s="4">
        <f t="shared" si="29"/>
        <v>5.4865719202817322</v>
      </c>
      <c r="P288" s="4">
        <v>1.617E-2</v>
      </c>
      <c r="Q288" s="13" t="s">
        <v>5286</v>
      </c>
      <c r="R288" s="122"/>
      <c r="S288" s="123"/>
      <c r="T288" s="72" t="s">
        <v>817</v>
      </c>
    </row>
    <row r="289" spans="1:20">
      <c r="A289" s="4" t="s">
        <v>4120</v>
      </c>
      <c r="B289" s="4" t="s">
        <v>5486</v>
      </c>
      <c r="C289" s="4" t="s">
        <v>4121</v>
      </c>
      <c r="D289" s="4">
        <v>-3.9013087388341701</v>
      </c>
      <c r="E289" s="80">
        <v>31802.681603159901</v>
      </c>
      <c r="F289" s="80">
        <v>42883.855329127902</v>
      </c>
      <c r="G289" s="80">
        <v>868308.08295482595</v>
      </c>
      <c r="H289" s="15">
        <f t="shared" si="24"/>
        <v>1.3484352000325337</v>
      </c>
      <c r="I289" s="15">
        <f t="shared" si="25"/>
        <v>0.43128619355130055</v>
      </c>
      <c r="J289" s="4">
        <v>0.26097999999999999</v>
      </c>
      <c r="K289" s="4">
        <f t="shared" si="26"/>
        <v>27.302983244927095</v>
      </c>
      <c r="L289" s="4">
        <f t="shared" si="27"/>
        <v>4.7709866898977369</v>
      </c>
      <c r="M289" s="4">
        <v>2.9499999999999999E-3</v>
      </c>
      <c r="N289" s="4">
        <f t="shared" si="28"/>
        <v>20.247901600513213</v>
      </c>
      <c r="O289" s="4">
        <f t="shared" si="29"/>
        <v>4.3397004963464365</v>
      </c>
      <c r="P289" s="4">
        <v>3.2299999999999998E-3</v>
      </c>
      <c r="Q289" s="13" t="s">
        <v>5286</v>
      </c>
      <c r="R289" s="122"/>
      <c r="S289" s="123"/>
      <c r="T289" s="72"/>
    </row>
    <row r="290" spans="1:20">
      <c r="A290" s="4" t="s">
        <v>4122</v>
      </c>
      <c r="B290" s="4" t="s">
        <v>5486</v>
      </c>
      <c r="C290" s="4" t="s">
        <v>4066</v>
      </c>
      <c r="D290" s="4">
        <v>-5.0937348461238896</v>
      </c>
      <c r="E290" s="80">
        <v>10801.5460387108</v>
      </c>
      <c r="F290" s="80">
        <v>8803.6040535514203</v>
      </c>
      <c r="G290" s="80">
        <v>285985.44886846998</v>
      </c>
      <c r="H290" s="15">
        <f t="shared" si="24"/>
        <v>0.81503185025559166</v>
      </c>
      <c r="I290" s="15">
        <f t="shared" si="25"/>
        <v>-0.29507165602469265</v>
      </c>
      <c r="J290" s="4">
        <v>0.19847999999999999</v>
      </c>
      <c r="K290" s="4">
        <f t="shared" si="26"/>
        <v>26.476344019971727</v>
      </c>
      <c r="L290" s="4">
        <f t="shared" si="27"/>
        <v>4.7266320165641691</v>
      </c>
      <c r="M290" s="4">
        <v>4.6999999999999999E-4</v>
      </c>
      <c r="N290" s="4">
        <f t="shared" si="28"/>
        <v>32.485042163283339</v>
      </c>
      <c r="O290" s="4">
        <f t="shared" si="29"/>
        <v>5.0217036725888615</v>
      </c>
      <c r="P290" s="4">
        <v>4.4000000000000002E-4</v>
      </c>
      <c r="Q290" s="13" t="s">
        <v>5286</v>
      </c>
      <c r="R290" s="122"/>
      <c r="S290" s="123"/>
      <c r="T290" s="72" t="s">
        <v>949</v>
      </c>
    </row>
    <row r="291" spans="1:20">
      <c r="A291" s="4" t="s">
        <v>4067</v>
      </c>
      <c r="B291" s="4" t="s">
        <v>5492</v>
      </c>
      <c r="C291" s="4" t="s">
        <v>4188</v>
      </c>
      <c r="D291" s="4">
        <v>-4.0355003011801598</v>
      </c>
      <c r="E291" s="80">
        <v>10337.7885273786</v>
      </c>
      <c r="F291" s="80">
        <v>7072.9451276670397</v>
      </c>
      <c r="G291" s="80">
        <v>267809.79419590201</v>
      </c>
      <c r="H291" s="15">
        <f t="shared" si="24"/>
        <v>0.68418357649076023</v>
      </c>
      <c r="I291" s="15">
        <f t="shared" si="25"/>
        <v>-0.54754462159083794</v>
      </c>
      <c r="J291" s="4">
        <v>4.3040000000000002E-2</v>
      </c>
      <c r="K291" s="4">
        <f t="shared" si="26"/>
        <v>25.905907582326194</v>
      </c>
      <c r="L291" s="4">
        <f t="shared" si="27"/>
        <v>4.6952092224469801</v>
      </c>
      <c r="M291" s="4">
        <v>2.3800000000000002E-3</v>
      </c>
      <c r="N291" s="4">
        <f t="shared" si="28"/>
        <v>37.86397170654103</v>
      </c>
      <c r="O291" s="4">
        <f t="shared" si="29"/>
        <v>5.2427538440378179</v>
      </c>
      <c r="P291" s="4">
        <v>2.1900000000000001E-3</v>
      </c>
      <c r="Q291" s="13" t="s">
        <v>5286</v>
      </c>
      <c r="R291" s="122"/>
      <c r="S291" s="123"/>
      <c r="T291" s="72" t="s">
        <v>756</v>
      </c>
    </row>
    <row r="292" spans="1:20">
      <c r="A292" s="4" t="s">
        <v>4242</v>
      </c>
      <c r="B292" s="4" t="s">
        <v>5486</v>
      </c>
      <c r="C292" s="4" t="s">
        <v>4243</v>
      </c>
      <c r="D292" s="4">
        <v>-3.70605128483056</v>
      </c>
      <c r="E292" s="80">
        <v>21847.3714590446</v>
      </c>
      <c r="F292" s="80">
        <v>13599.522153969199</v>
      </c>
      <c r="G292" s="80">
        <v>428165.82608882501</v>
      </c>
      <c r="H292" s="15">
        <f t="shared" si="24"/>
        <v>0.62247864368778005</v>
      </c>
      <c r="I292" s="15">
        <f t="shared" si="25"/>
        <v>-0.6839037535689072</v>
      </c>
      <c r="J292" s="14">
        <v>2.0826999999999999E-5</v>
      </c>
      <c r="K292" s="4">
        <f t="shared" si="26"/>
        <v>19.598047613712748</v>
      </c>
      <c r="L292" s="4">
        <f t="shared" si="27"/>
        <v>4.2926380329874547</v>
      </c>
      <c r="M292" s="4">
        <v>4.0699999999999998E-3</v>
      </c>
      <c r="N292" s="4">
        <f t="shared" si="28"/>
        <v>31.48388753967059</v>
      </c>
      <c r="O292" s="4">
        <f t="shared" si="29"/>
        <v>4.9765417865563633</v>
      </c>
      <c r="P292" s="4">
        <v>3.5999999999999999E-3</v>
      </c>
      <c r="Q292" s="13" t="s">
        <v>5286</v>
      </c>
      <c r="R292" s="122"/>
      <c r="S292" s="123"/>
      <c r="T292" s="72" t="s">
        <v>787</v>
      </c>
    </row>
    <row r="293" spans="1:20">
      <c r="A293" s="4" t="s">
        <v>4244</v>
      </c>
      <c r="B293" s="4" t="s">
        <v>5486</v>
      </c>
      <c r="C293" s="4" t="s">
        <v>4245</v>
      </c>
      <c r="D293" s="4">
        <v>-5.1655192206613298</v>
      </c>
      <c r="E293" s="80">
        <v>150364.32936534399</v>
      </c>
      <c r="F293" s="80">
        <v>120581.589502302</v>
      </c>
      <c r="G293" s="80">
        <v>2799683.0112813301</v>
      </c>
      <c r="H293" s="15">
        <f t="shared" si="24"/>
        <v>0.80192948694182564</v>
      </c>
      <c r="I293" s="15">
        <f t="shared" si="25"/>
        <v>-0.31845270772298379</v>
      </c>
      <c r="J293" s="4">
        <v>1.064E-2</v>
      </c>
      <c r="K293" s="4">
        <f t="shared" si="26"/>
        <v>18.619329618255868</v>
      </c>
      <c r="L293" s="4">
        <f t="shared" si="27"/>
        <v>4.2187292250435426</v>
      </c>
      <c r="M293" s="4">
        <v>4.2000000000000002E-4</v>
      </c>
      <c r="N293" s="4">
        <f t="shared" si="28"/>
        <v>23.218163094689359</v>
      </c>
      <c r="O293" s="4">
        <f t="shared" si="29"/>
        <v>4.5371819327665266</v>
      </c>
      <c r="P293" s="4">
        <v>3.8999999999999999E-4</v>
      </c>
      <c r="Q293" s="13" t="s">
        <v>5286</v>
      </c>
      <c r="R293" s="122"/>
      <c r="S293" s="123"/>
      <c r="T293" s="72" t="s">
        <v>796</v>
      </c>
    </row>
    <row r="294" spans="1:20">
      <c r="A294" s="4" t="s">
        <v>4246</v>
      </c>
      <c r="B294" s="4" t="s">
        <v>5486</v>
      </c>
      <c r="C294" s="4" t="s">
        <v>4247</v>
      </c>
      <c r="D294" s="4">
        <v>-5.7840789661006804</v>
      </c>
      <c r="E294" s="80">
        <v>56840.163982228602</v>
      </c>
      <c r="F294" s="80">
        <v>59202.540527231198</v>
      </c>
      <c r="G294" s="80">
        <v>889842.43701376405</v>
      </c>
      <c r="H294" s="15">
        <f t="shared" si="24"/>
        <v>1.0415617475301655</v>
      </c>
      <c r="I294" s="15">
        <f t="shared" si="25"/>
        <v>5.8748370069801756E-2</v>
      </c>
      <c r="J294" s="4">
        <v>0.52166999999999997</v>
      </c>
      <c r="K294" s="4">
        <f t="shared" si="26"/>
        <v>15.655170123928185</v>
      </c>
      <c r="L294" s="4">
        <f t="shared" si="27"/>
        <v>3.9685672811419046</v>
      </c>
      <c r="M294" s="4">
        <v>1.8000000000000001E-4</v>
      </c>
      <c r="N294" s="4">
        <f t="shared" si="28"/>
        <v>15.030477224274964</v>
      </c>
      <c r="O294" s="4">
        <f t="shared" si="29"/>
        <v>3.9098189110721027</v>
      </c>
      <c r="P294" s="4">
        <v>1.8000000000000001E-4</v>
      </c>
      <c r="Q294" s="13" t="s">
        <v>5286</v>
      </c>
      <c r="R294" s="122"/>
      <c r="S294" s="123"/>
      <c r="T294" s="72" t="s">
        <v>784</v>
      </c>
    </row>
    <row r="295" spans="1:20">
      <c r="A295" s="4" t="s">
        <v>4196</v>
      </c>
      <c r="B295" s="4" t="s">
        <v>5486</v>
      </c>
      <c r="C295" s="4" t="s">
        <v>4197</v>
      </c>
      <c r="D295" s="4">
        <v>-4.4257656155575003</v>
      </c>
      <c r="E295" s="80">
        <v>17470.747878579601</v>
      </c>
      <c r="F295" s="80">
        <v>17262.965423232199</v>
      </c>
      <c r="G295" s="80">
        <v>264351.72700198501</v>
      </c>
      <c r="H295" s="15">
        <f t="shared" si="24"/>
        <v>0.98810683682281519</v>
      </c>
      <c r="I295" s="15">
        <f t="shared" si="25"/>
        <v>-1.7261056496923083E-2</v>
      </c>
      <c r="J295" s="4">
        <v>0.95779999999999998</v>
      </c>
      <c r="K295" s="4">
        <f t="shared" si="26"/>
        <v>15.131105367624206</v>
      </c>
      <c r="L295" s="4">
        <f t="shared" si="27"/>
        <v>3.9194454790143545</v>
      </c>
      <c r="M295" s="4">
        <v>1.2800000000000001E-3</v>
      </c>
      <c r="N295" s="4">
        <f t="shared" si="28"/>
        <v>15.313228088044772</v>
      </c>
      <c r="O295" s="4">
        <f t="shared" si="29"/>
        <v>3.9367065355112771</v>
      </c>
      <c r="P295" s="4">
        <v>1.2800000000000001E-3</v>
      </c>
      <c r="Q295" s="13" t="s">
        <v>5286</v>
      </c>
      <c r="R295" s="122"/>
      <c r="S295" s="123"/>
      <c r="T295" s="72" t="s">
        <v>834</v>
      </c>
    </row>
    <row r="296" spans="1:20">
      <c r="A296" s="4" t="s">
        <v>4134</v>
      </c>
      <c r="B296" s="4" t="s">
        <v>5486</v>
      </c>
      <c r="C296" s="4" t="s">
        <v>4135</v>
      </c>
      <c r="D296" s="4">
        <v>-3.2785869408919299</v>
      </c>
      <c r="E296" s="80">
        <v>84070.638927338994</v>
      </c>
      <c r="F296" s="80">
        <v>88069.014328310193</v>
      </c>
      <c r="G296" s="80">
        <v>1223210.25033062</v>
      </c>
      <c r="H296" s="15">
        <f t="shared" si="24"/>
        <v>1.0475597123084426</v>
      </c>
      <c r="I296" s="15">
        <f t="shared" si="25"/>
        <v>6.7032481820556419E-2</v>
      </c>
      <c r="J296" s="4">
        <v>0.69737000000000005</v>
      </c>
      <c r="K296" s="4">
        <f t="shared" si="26"/>
        <v>14.549791293816886</v>
      </c>
      <c r="L296" s="4">
        <f t="shared" si="27"/>
        <v>3.8629265537573545</v>
      </c>
      <c r="M296" s="4">
        <v>8.3099999999999997E-3</v>
      </c>
      <c r="N296" s="4">
        <f t="shared" si="28"/>
        <v>13.889223805442471</v>
      </c>
      <c r="O296" s="4">
        <f t="shared" si="29"/>
        <v>3.7958940719367984</v>
      </c>
      <c r="P296" s="4">
        <v>8.4700000000000001E-3</v>
      </c>
      <c r="Q296" s="13" t="s">
        <v>5286</v>
      </c>
      <c r="R296" s="122"/>
      <c r="S296" s="123"/>
      <c r="T296" s="72" t="s">
        <v>795</v>
      </c>
    </row>
    <row r="297" spans="1:20">
      <c r="A297" s="4" t="s">
        <v>4136</v>
      </c>
      <c r="B297" s="4" t="s">
        <v>5492</v>
      </c>
      <c r="C297" s="4" t="s">
        <v>4078</v>
      </c>
      <c r="D297" s="4">
        <v>-3.5386547736258702</v>
      </c>
      <c r="E297" s="80">
        <v>49652.777526868696</v>
      </c>
      <c r="F297" s="80">
        <v>33346.151340236502</v>
      </c>
      <c r="G297" s="80">
        <v>615063.62213568995</v>
      </c>
      <c r="H297" s="15">
        <f t="shared" si="24"/>
        <v>0.67158682758868504</v>
      </c>
      <c r="I297" s="15">
        <f t="shared" si="25"/>
        <v>-0.57435416115626703</v>
      </c>
      <c r="J297" s="4">
        <v>8.5400000000000007E-3</v>
      </c>
      <c r="K297" s="4">
        <f t="shared" si="26"/>
        <v>12.387295389524976</v>
      </c>
      <c r="L297" s="4">
        <f t="shared" si="27"/>
        <v>3.630789322393531</v>
      </c>
      <c r="M297" s="4">
        <v>5.3699999999999998E-3</v>
      </c>
      <c r="N297" s="4">
        <f t="shared" si="28"/>
        <v>18.444815890748242</v>
      </c>
      <c r="O297" s="4">
        <f t="shared" si="29"/>
        <v>4.2051434835497981</v>
      </c>
      <c r="P297" s="4">
        <v>4.5399999999999998E-3</v>
      </c>
      <c r="Q297" s="13" t="s">
        <v>5286</v>
      </c>
      <c r="R297" s="122"/>
      <c r="S297" s="123"/>
      <c r="T297" s="72" t="s">
        <v>753</v>
      </c>
    </row>
    <row r="298" spans="1:20">
      <c r="A298" s="4" t="s">
        <v>4080</v>
      </c>
      <c r="B298" s="4" t="s">
        <v>5486</v>
      </c>
      <c r="C298" s="4" t="s">
        <v>4081</v>
      </c>
      <c r="D298" s="4">
        <v>-2.4710561088510099</v>
      </c>
      <c r="E298" s="80">
        <v>12980.3862294133</v>
      </c>
      <c r="F298" s="80">
        <v>13522.5244089713</v>
      </c>
      <c r="G298" s="80">
        <v>152096.14735943501</v>
      </c>
      <c r="H298" s="15">
        <f t="shared" si="24"/>
        <v>1.0417659513342927</v>
      </c>
      <c r="I298" s="15">
        <f t="shared" si="25"/>
        <v>5.9031190498531297E-2</v>
      </c>
      <c r="J298" s="4">
        <v>0.63968000000000003</v>
      </c>
      <c r="K298" s="4">
        <f t="shared" si="26"/>
        <v>11.717382262076928</v>
      </c>
      <c r="L298" s="4">
        <f t="shared" si="27"/>
        <v>3.5505783933722217</v>
      </c>
      <c r="M298" s="4">
        <v>3.3050000000000003E-2</v>
      </c>
      <c r="N298" s="4">
        <f t="shared" si="28"/>
        <v>11.247614924512858</v>
      </c>
      <c r="O298" s="4">
        <f t="shared" si="29"/>
        <v>3.49154720287369</v>
      </c>
      <c r="P298" s="4">
        <v>3.3599999999999998E-2</v>
      </c>
      <c r="Q298" s="13" t="s">
        <v>5286</v>
      </c>
      <c r="R298" s="122"/>
      <c r="S298" s="123"/>
      <c r="T298" s="72" t="s">
        <v>768</v>
      </c>
    </row>
    <row r="299" spans="1:20">
      <c r="A299" s="4" t="s">
        <v>4082</v>
      </c>
      <c r="B299" s="4" t="s">
        <v>5486</v>
      </c>
      <c r="C299" s="4" t="s">
        <v>4029</v>
      </c>
      <c r="D299" s="4">
        <v>-5.4193427665326999</v>
      </c>
      <c r="E299" s="80">
        <v>8061.8649761897104</v>
      </c>
      <c r="F299" s="80">
        <v>4877.9938768623397</v>
      </c>
      <c r="G299" s="80">
        <v>91167.735188058999</v>
      </c>
      <c r="H299" s="15">
        <f t="shared" si="24"/>
        <v>0.60507015327957425</v>
      </c>
      <c r="I299" s="15">
        <f t="shared" si="25"/>
        <v>-0.72482567329175873</v>
      </c>
      <c r="J299" s="4">
        <v>1.1E-4</v>
      </c>
      <c r="K299" s="4">
        <f t="shared" si="26"/>
        <v>11.308516758506631</v>
      </c>
      <c r="L299" s="4">
        <f t="shared" si="27"/>
        <v>3.4993378106452724</v>
      </c>
      <c r="M299" s="4">
        <v>2.9E-4</v>
      </c>
      <c r="N299" s="4">
        <f t="shared" si="28"/>
        <v>18.689596069501548</v>
      </c>
      <c r="O299" s="4">
        <f t="shared" si="29"/>
        <v>4.2241634839370308</v>
      </c>
      <c r="P299" s="4">
        <v>2.2000000000000001E-4</v>
      </c>
      <c r="Q299" s="13" t="s">
        <v>5286</v>
      </c>
      <c r="R299" s="122"/>
      <c r="S299" s="123"/>
      <c r="T299" s="72" t="s">
        <v>818</v>
      </c>
    </row>
    <row r="300" spans="1:20">
      <c r="A300" s="4" t="s">
        <v>4030</v>
      </c>
      <c r="B300" s="4" t="s">
        <v>5486</v>
      </c>
      <c r="C300" s="4" t="s">
        <v>4028</v>
      </c>
      <c r="D300" s="4">
        <v>-3.8505896046643899</v>
      </c>
      <c r="E300" s="80">
        <v>23476.6166117262</v>
      </c>
      <c r="F300" s="80">
        <v>19073.5501937421</v>
      </c>
      <c r="G300" s="80">
        <v>235485.17724580699</v>
      </c>
      <c r="H300" s="15">
        <f t="shared" si="24"/>
        <v>0.81244885109275766</v>
      </c>
      <c r="I300" s="15">
        <f t="shared" si="25"/>
        <v>-0.29965110597906419</v>
      </c>
      <c r="J300" s="4">
        <v>0.17988999999999999</v>
      </c>
      <c r="K300" s="4">
        <f t="shared" si="26"/>
        <v>10.030626692953101</v>
      </c>
      <c r="L300" s="4">
        <f t="shared" si="27"/>
        <v>3.3263398402762414</v>
      </c>
      <c r="M300" s="4">
        <v>3.2100000000000002E-3</v>
      </c>
      <c r="N300" s="4">
        <f t="shared" si="28"/>
        <v>12.346163920918512</v>
      </c>
      <c r="O300" s="4">
        <f t="shared" si="29"/>
        <v>3.6259909462553059</v>
      </c>
      <c r="P300" s="4">
        <v>2.7899999999999999E-3</v>
      </c>
      <c r="Q300" s="13" t="s">
        <v>5286</v>
      </c>
      <c r="R300" s="122"/>
      <c r="S300" s="123"/>
      <c r="T300" s="72" t="s">
        <v>962</v>
      </c>
    </row>
    <row r="301" spans="1:20">
      <c r="A301" s="4" t="s">
        <v>4032</v>
      </c>
      <c r="B301" s="4" t="s">
        <v>5486</v>
      </c>
      <c r="C301" s="4" t="s">
        <v>4089</v>
      </c>
      <c r="D301" s="4">
        <v>-4.27991291475381</v>
      </c>
      <c r="E301" s="80">
        <v>9426.7510598083809</v>
      </c>
      <c r="F301" s="80">
        <v>6932.6436573474302</v>
      </c>
      <c r="G301" s="80">
        <v>90876.423718555496</v>
      </c>
      <c r="H301" s="15">
        <f t="shared" si="24"/>
        <v>0.73542237546775224</v>
      </c>
      <c r="I301" s="15">
        <f t="shared" si="25"/>
        <v>-0.4433550232070736</v>
      </c>
      <c r="J301" s="4">
        <v>6.1629999999999997E-2</v>
      </c>
      <c r="K301" s="4">
        <f t="shared" si="26"/>
        <v>9.6402698174574208</v>
      </c>
      <c r="L301" s="4">
        <f t="shared" si="27"/>
        <v>3.2690735260050539</v>
      </c>
      <c r="M301" s="4">
        <v>1.6100000000000001E-3</v>
      </c>
      <c r="N301" s="4">
        <f t="shared" si="28"/>
        <v>13.108480431161617</v>
      </c>
      <c r="O301" s="4">
        <f t="shared" si="29"/>
        <v>3.7124285492121278</v>
      </c>
      <c r="P301" s="4">
        <v>1.2999999999999999E-3</v>
      </c>
      <c r="Q301" s="13" t="s">
        <v>5286</v>
      </c>
      <c r="R301" s="122"/>
      <c r="S301" s="123"/>
      <c r="T301" s="72" t="s">
        <v>760</v>
      </c>
    </row>
    <row r="302" spans="1:20">
      <c r="A302" s="4" t="s">
        <v>4090</v>
      </c>
      <c r="B302" s="4" t="s">
        <v>5486</v>
      </c>
      <c r="C302" s="4" t="s">
        <v>4087</v>
      </c>
      <c r="D302" s="4">
        <v>-2.7119587392364801</v>
      </c>
      <c r="E302" s="80">
        <v>39337.900834699001</v>
      </c>
      <c r="F302" s="80">
        <v>28661.500987821899</v>
      </c>
      <c r="G302" s="80">
        <v>375275.70577150403</v>
      </c>
      <c r="H302" s="15">
        <f t="shared" si="24"/>
        <v>0.72859762162347741</v>
      </c>
      <c r="I302" s="15">
        <f t="shared" si="25"/>
        <v>-0.45680580921871083</v>
      </c>
      <c r="J302" s="4">
        <v>7.5700000000000003E-3</v>
      </c>
      <c r="K302" s="4">
        <f t="shared" si="26"/>
        <v>9.5397999844588171</v>
      </c>
      <c r="L302" s="4">
        <f t="shared" si="27"/>
        <v>3.253959018384414</v>
      </c>
      <c r="M302" s="4">
        <v>2.1860000000000001E-2</v>
      </c>
      <c r="N302" s="4">
        <f t="shared" si="28"/>
        <v>13.093372392846991</v>
      </c>
      <c r="O302" s="4">
        <f t="shared" si="29"/>
        <v>3.7107648276031249</v>
      </c>
      <c r="P302" s="4">
        <v>1.8880000000000001E-2</v>
      </c>
      <c r="Q302" s="13" t="s">
        <v>5286</v>
      </c>
      <c r="R302" s="122"/>
      <c r="S302" s="123"/>
      <c r="T302" s="72" t="s">
        <v>731</v>
      </c>
    </row>
    <row r="303" spans="1:20">
      <c r="A303" s="4" t="s">
        <v>4088</v>
      </c>
      <c r="B303" s="4" t="s">
        <v>5486</v>
      </c>
      <c r="C303" s="4" t="s">
        <v>4093</v>
      </c>
      <c r="D303" s="4">
        <v>-2.7910421316489802</v>
      </c>
      <c r="E303" s="80">
        <v>36696.4396094724</v>
      </c>
      <c r="F303" s="80">
        <v>38436.3205798903</v>
      </c>
      <c r="G303" s="80">
        <v>345632.389640351</v>
      </c>
      <c r="H303" s="15">
        <f t="shared" si="24"/>
        <v>1.0474128005041881</v>
      </c>
      <c r="I303" s="15">
        <f t="shared" si="25"/>
        <v>6.6830141283392111E-2</v>
      </c>
      <c r="J303" s="4">
        <v>0.56749000000000005</v>
      </c>
      <c r="K303" s="4">
        <f t="shared" si="26"/>
        <v>9.4186900232995185</v>
      </c>
      <c r="L303" s="4">
        <f t="shared" si="27"/>
        <v>3.2355264198901459</v>
      </c>
      <c r="M303" s="4">
        <v>1.9089999999999999E-2</v>
      </c>
      <c r="N303" s="4">
        <f t="shared" si="28"/>
        <v>8.9923380913100264</v>
      </c>
      <c r="O303" s="4">
        <f t="shared" si="29"/>
        <v>3.1686962786067538</v>
      </c>
      <c r="P303" s="4">
        <v>1.9599999999999999E-2</v>
      </c>
      <c r="Q303" s="13" t="s">
        <v>5286</v>
      </c>
      <c r="R303" s="122"/>
      <c r="S303" s="123"/>
      <c r="T303" s="72" t="s">
        <v>778</v>
      </c>
    </row>
    <row r="304" spans="1:20">
      <c r="A304" s="4" t="s">
        <v>4094</v>
      </c>
      <c r="B304" s="4" t="s">
        <v>5486</v>
      </c>
      <c r="C304" s="4" t="s">
        <v>4545</v>
      </c>
      <c r="D304" s="4">
        <v>-2.25962767730381</v>
      </c>
      <c r="E304" s="80">
        <v>11379.6190468349</v>
      </c>
      <c r="F304" s="80">
        <v>10961.712701795501</v>
      </c>
      <c r="G304" s="80">
        <v>106582.428120261</v>
      </c>
      <c r="H304" s="15">
        <f t="shared" si="24"/>
        <v>0.9632758932158072</v>
      </c>
      <c r="I304" s="15">
        <f t="shared" si="25"/>
        <v>-5.3979033299748139E-2</v>
      </c>
      <c r="J304" s="4">
        <v>0.85</v>
      </c>
      <c r="K304" s="4">
        <f t="shared" si="26"/>
        <v>9.3660805059995038</v>
      </c>
      <c r="L304" s="4">
        <f t="shared" si="27"/>
        <v>3.2274454387530871</v>
      </c>
      <c r="M304" s="4">
        <v>4.7399999999999998E-2</v>
      </c>
      <c r="N304" s="4">
        <f t="shared" si="28"/>
        <v>9.7231546766230306</v>
      </c>
      <c r="O304" s="4">
        <f t="shared" si="29"/>
        <v>3.2814244720528354</v>
      </c>
      <c r="P304" s="4">
        <v>4.6390000000000001E-2</v>
      </c>
      <c r="Q304" s="13" t="s">
        <v>5286</v>
      </c>
      <c r="R304" s="122"/>
      <c r="S304" s="123"/>
      <c r="T304" s="72" t="s">
        <v>748</v>
      </c>
    </row>
    <row r="305" spans="1:20">
      <c r="A305" s="4" t="s">
        <v>4095</v>
      </c>
      <c r="B305" s="4" t="s">
        <v>5486</v>
      </c>
      <c r="C305" s="4" t="s">
        <v>4038</v>
      </c>
      <c r="D305" s="4">
        <v>-4.2098270150666401</v>
      </c>
      <c r="E305" s="80">
        <v>5652.0965806981703</v>
      </c>
      <c r="F305" s="80">
        <v>4763.8053973777496</v>
      </c>
      <c r="G305" s="80">
        <v>51051.338347625198</v>
      </c>
      <c r="H305" s="15">
        <f t="shared" si="24"/>
        <v>0.84283864038100087</v>
      </c>
      <c r="I305" s="15">
        <f t="shared" si="25"/>
        <v>-0.24667163810261122</v>
      </c>
      <c r="J305" s="4">
        <v>0.60992000000000002</v>
      </c>
      <c r="K305" s="4">
        <f t="shared" si="26"/>
        <v>9.0322834400892571</v>
      </c>
      <c r="L305" s="4">
        <f t="shared" si="27"/>
        <v>3.1750907597153222</v>
      </c>
      <c r="M305" s="4">
        <v>1.8E-3</v>
      </c>
      <c r="N305" s="4">
        <f t="shared" si="28"/>
        <v>10.716503737899654</v>
      </c>
      <c r="O305" s="4">
        <f t="shared" si="29"/>
        <v>3.4217623978179339</v>
      </c>
      <c r="P305" s="4">
        <v>1.6199999999999999E-3</v>
      </c>
      <c r="Q305" s="13" t="s">
        <v>5286</v>
      </c>
      <c r="R305" s="122"/>
      <c r="S305" s="123"/>
      <c r="T305" s="72" t="s">
        <v>813</v>
      </c>
    </row>
    <row r="306" spans="1:20">
      <c r="A306" s="4" t="s">
        <v>4154</v>
      </c>
      <c r="B306" s="4" t="s">
        <v>5492</v>
      </c>
      <c r="C306" s="4" t="s">
        <v>4155</v>
      </c>
      <c r="D306" s="4">
        <v>-2.9895597018749802</v>
      </c>
      <c r="E306" s="80">
        <v>9437.0865582984006</v>
      </c>
      <c r="F306" s="80">
        <v>6859.8350177006096</v>
      </c>
      <c r="G306" s="80">
        <v>81742.352124456505</v>
      </c>
      <c r="H306" s="15">
        <f t="shared" si="24"/>
        <v>0.72690178004868333</v>
      </c>
      <c r="I306" s="15">
        <f t="shared" si="25"/>
        <v>-0.46016765647797353</v>
      </c>
      <c r="J306" s="4">
        <v>0.10768</v>
      </c>
      <c r="K306" s="4">
        <f t="shared" si="26"/>
        <v>8.6618207451511875</v>
      </c>
      <c r="L306" s="4">
        <f t="shared" si="27"/>
        <v>3.114670316395626</v>
      </c>
      <c r="M306" s="4">
        <v>1.358E-2</v>
      </c>
      <c r="N306" s="4">
        <f t="shared" si="28"/>
        <v>11.91608135086844</v>
      </c>
      <c r="O306" s="4">
        <f t="shared" si="29"/>
        <v>3.5748379728736004</v>
      </c>
      <c r="P306" s="4">
        <v>1.1390000000000001E-2</v>
      </c>
      <c r="Q306" s="13" t="s">
        <v>5286</v>
      </c>
      <c r="R306" s="122"/>
      <c r="S306" s="123"/>
      <c r="T306" s="72" t="s">
        <v>995</v>
      </c>
    </row>
    <row r="307" spans="1:20">
      <c r="A307" s="4" t="s">
        <v>4215</v>
      </c>
      <c r="B307" s="4" t="s">
        <v>5486</v>
      </c>
      <c r="C307" s="4" t="s">
        <v>4216</v>
      </c>
      <c r="D307" s="4">
        <v>-3.8674812222170099</v>
      </c>
      <c r="E307" s="80">
        <v>71021.320479341695</v>
      </c>
      <c r="F307" s="80">
        <v>52600.708478304099</v>
      </c>
      <c r="G307" s="80">
        <v>595209.21520600701</v>
      </c>
      <c r="H307" s="15">
        <f t="shared" si="24"/>
        <v>0.74063264556738728</v>
      </c>
      <c r="I307" s="15">
        <f t="shared" si="25"/>
        <v>-0.433169952939015</v>
      </c>
      <c r="J307" s="4">
        <v>2.6440000000000002E-2</v>
      </c>
      <c r="K307" s="4">
        <f t="shared" si="26"/>
        <v>8.380711752313001</v>
      </c>
      <c r="L307" s="4">
        <f t="shared" si="27"/>
        <v>3.0670727735102554</v>
      </c>
      <c r="M307" s="4">
        <v>3.1199999999999999E-3</v>
      </c>
      <c r="N307" s="4">
        <f t="shared" si="28"/>
        <v>11.315612135747362</v>
      </c>
      <c r="O307" s="4">
        <f t="shared" si="29"/>
        <v>3.5002427264492706</v>
      </c>
      <c r="P307" s="4">
        <v>2.5100000000000001E-3</v>
      </c>
      <c r="Q307" s="13" t="s">
        <v>5286</v>
      </c>
      <c r="R307" s="122"/>
      <c r="S307" s="123"/>
      <c r="T307" s="72" t="s">
        <v>758</v>
      </c>
    </row>
    <row r="308" spans="1:20">
      <c r="A308" s="4" t="s">
        <v>4217</v>
      </c>
      <c r="B308" s="4" t="s">
        <v>5486</v>
      </c>
      <c r="C308" s="4" t="s">
        <v>4218</v>
      </c>
      <c r="D308" s="4">
        <v>-2.6385799728119501</v>
      </c>
      <c r="E308" s="80">
        <v>15144.860042370899</v>
      </c>
      <c r="F308" s="80">
        <v>28335.674150733099</v>
      </c>
      <c r="G308" s="80">
        <v>120771.893729804</v>
      </c>
      <c r="H308" s="15">
        <f t="shared" si="24"/>
        <v>1.8709762963446444</v>
      </c>
      <c r="I308" s="15">
        <f t="shared" si="25"/>
        <v>0.90379128099309813</v>
      </c>
      <c r="J308" s="4">
        <v>0.2366</v>
      </c>
      <c r="K308" s="4">
        <f t="shared" si="26"/>
        <v>7.9744476602569767</v>
      </c>
      <c r="L308" s="4">
        <f t="shared" si="27"/>
        <v>2.9953845959428151</v>
      </c>
      <c r="M308" s="4">
        <v>2.479E-2</v>
      </c>
      <c r="N308" s="4">
        <f t="shared" si="28"/>
        <v>4.262185296434156</v>
      </c>
      <c r="O308" s="4">
        <f t="shared" si="29"/>
        <v>2.091593314949717</v>
      </c>
      <c r="P308" s="4">
        <v>4.9430000000000002E-2</v>
      </c>
      <c r="Q308" s="13" t="s">
        <v>5286</v>
      </c>
      <c r="R308" s="122"/>
      <c r="S308" s="123"/>
      <c r="T308" s="72"/>
    </row>
    <row r="309" spans="1:20">
      <c r="A309" s="4" t="s">
        <v>4219</v>
      </c>
      <c r="B309" s="4" t="s">
        <v>5483</v>
      </c>
      <c r="C309" s="4" t="s">
        <v>4220</v>
      </c>
      <c r="D309" s="4">
        <v>-6.0876752453903302</v>
      </c>
      <c r="E309" s="80">
        <v>5768.4832979160001</v>
      </c>
      <c r="F309" s="80">
        <v>12373.3450584723</v>
      </c>
      <c r="G309" s="80">
        <v>42234.331044027902</v>
      </c>
      <c r="H309" s="15">
        <f t="shared" si="24"/>
        <v>2.1449910521440638</v>
      </c>
      <c r="I309" s="15">
        <f t="shared" si="25"/>
        <v>1.100971629517683</v>
      </c>
      <c r="J309" s="4">
        <v>8.2820000000000005E-2</v>
      </c>
      <c r="K309" s="4">
        <f t="shared" si="26"/>
        <v>7.3215659754594498</v>
      </c>
      <c r="L309" s="4">
        <f t="shared" si="27"/>
        <v>2.8721522527995833</v>
      </c>
      <c r="M309" s="4">
        <v>1.2E-4</v>
      </c>
      <c r="N309" s="4">
        <f t="shared" si="28"/>
        <v>3.4133317097714926</v>
      </c>
      <c r="O309" s="4">
        <f t="shared" si="29"/>
        <v>1.7711806232819003</v>
      </c>
      <c r="P309" s="4">
        <v>1.34E-3</v>
      </c>
      <c r="Q309" s="13" t="s">
        <v>5286</v>
      </c>
      <c r="R309" s="122"/>
      <c r="S309" s="123"/>
      <c r="T309" s="72"/>
    </row>
    <row r="310" spans="1:20">
      <c r="A310" s="4" t="s">
        <v>4221</v>
      </c>
      <c r="B310" s="4" t="s">
        <v>5486</v>
      </c>
      <c r="C310" s="4" t="s">
        <v>4163</v>
      </c>
      <c r="D310" s="4">
        <v>-2.98617437467396</v>
      </c>
      <c r="E310" s="80">
        <v>18820.125656795</v>
      </c>
      <c r="F310" s="80">
        <v>36515.732630707498</v>
      </c>
      <c r="G310" s="80">
        <v>136961.208537998</v>
      </c>
      <c r="H310" s="15">
        <f t="shared" si="24"/>
        <v>1.9402491405536129</v>
      </c>
      <c r="I310" s="15">
        <f t="shared" si="25"/>
        <v>0.9562419156924945</v>
      </c>
      <c r="J310" s="4">
        <v>2.0200000000000001E-3</v>
      </c>
      <c r="K310" s="4">
        <f t="shared" si="26"/>
        <v>7.2773801320794158</v>
      </c>
      <c r="L310" s="4">
        <f t="shared" si="27"/>
        <v>2.8634191714790895</v>
      </c>
      <c r="M310" s="4">
        <v>1.366E-2</v>
      </c>
      <c r="N310" s="4">
        <f t="shared" si="28"/>
        <v>3.7507451903846509</v>
      </c>
      <c r="O310" s="4">
        <f t="shared" si="29"/>
        <v>1.9071772557865951</v>
      </c>
      <c r="P310" s="4">
        <v>3.007E-2</v>
      </c>
      <c r="Q310" s="13" t="s">
        <v>5286</v>
      </c>
      <c r="R310" s="122"/>
      <c r="S310" s="123"/>
      <c r="T310" s="72" t="s">
        <v>750</v>
      </c>
    </row>
    <row r="311" spans="1:20">
      <c r="A311" s="4" t="s">
        <v>4164</v>
      </c>
      <c r="B311" s="4" t="s">
        <v>5492</v>
      </c>
      <c r="C311" s="4" t="s">
        <v>4105</v>
      </c>
      <c r="D311" s="4">
        <v>-2.7806860742453998</v>
      </c>
      <c r="E311" s="80">
        <v>18160.549863258599</v>
      </c>
      <c r="F311" s="80">
        <v>18730.408559776901</v>
      </c>
      <c r="G311" s="80">
        <v>128111.551545062</v>
      </c>
      <c r="H311" s="15">
        <f t="shared" si="24"/>
        <v>1.0313789340526087</v>
      </c>
      <c r="I311" s="15">
        <f t="shared" si="25"/>
        <v>4.4574483858797295E-2</v>
      </c>
      <c r="J311" s="4">
        <v>0.82572000000000001</v>
      </c>
      <c r="K311" s="4">
        <f t="shared" si="26"/>
        <v>7.0543872575273765</v>
      </c>
      <c r="L311" s="4">
        <f t="shared" si="27"/>
        <v>2.8185207761014159</v>
      </c>
      <c r="M311" s="4">
        <v>1.9429999999999999E-2</v>
      </c>
      <c r="N311" s="4">
        <f t="shared" si="28"/>
        <v>6.8397627919434951</v>
      </c>
      <c r="O311" s="4">
        <f t="shared" si="29"/>
        <v>2.7739462922426186</v>
      </c>
      <c r="P311" s="4">
        <v>2.0060000000000001E-2</v>
      </c>
      <c r="Q311" s="13" t="s">
        <v>5286</v>
      </c>
      <c r="R311" s="122"/>
      <c r="S311" s="123"/>
      <c r="T311" s="72" t="s">
        <v>801</v>
      </c>
    </row>
    <row r="312" spans="1:20">
      <c r="A312" s="4" t="s">
        <v>4106</v>
      </c>
      <c r="B312" s="4" t="s">
        <v>5486</v>
      </c>
      <c r="C312" s="4" t="s">
        <v>4109</v>
      </c>
      <c r="D312" s="4">
        <v>-4.1038534132761599</v>
      </c>
      <c r="E312" s="80">
        <v>22289.1710986127</v>
      </c>
      <c r="F312" s="80">
        <v>15996.2085273966</v>
      </c>
      <c r="G312" s="80">
        <v>155047.484474739</v>
      </c>
      <c r="H312" s="15">
        <f t="shared" si="24"/>
        <v>0.7176672679583056</v>
      </c>
      <c r="I312" s="15">
        <f t="shared" si="25"/>
        <v>-0.4786129724652865</v>
      </c>
      <c r="J312" s="4">
        <v>1.7610000000000001E-2</v>
      </c>
      <c r="K312" s="4">
        <f t="shared" si="26"/>
        <v>6.9561799220245257</v>
      </c>
      <c r="L312" s="4">
        <f t="shared" si="27"/>
        <v>2.7982952485236794</v>
      </c>
      <c r="M312" s="4">
        <v>2.1299999999999999E-3</v>
      </c>
      <c r="N312" s="4">
        <f t="shared" si="28"/>
        <v>9.6927646453964513</v>
      </c>
      <c r="O312" s="4">
        <f t="shared" si="29"/>
        <v>3.2769082209889659</v>
      </c>
      <c r="P312" s="4">
        <v>1.5900000000000001E-3</v>
      </c>
      <c r="Q312" s="13" t="s">
        <v>5286</v>
      </c>
      <c r="R312" s="122"/>
      <c r="S312" s="123"/>
      <c r="T312" s="72" t="s">
        <v>757</v>
      </c>
    </row>
    <row r="313" spans="1:20">
      <c r="A313" s="4" t="s">
        <v>4052</v>
      </c>
      <c r="B313" s="4" t="s">
        <v>5486</v>
      </c>
      <c r="C313" s="4" t="s">
        <v>4053</v>
      </c>
      <c r="D313" s="4">
        <v>-3.29690694211825</v>
      </c>
      <c r="E313" s="80">
        <v>21127.1739938131</v>
      </c>
      <c r="F313" s="80">
        <v>18652.037711485402</v>
      </c>
      <c r="G313" s="80">
        <v>146580.70592672899</v>
      </c>
      <c r="H313" s="15">
        <f t="shared" si="24"/>
        <v>0.88284584189761872</v>
      </c>
      <c r="I313" s="15">
        <f t="shared" si="25"/>
        <v>-0.1797665511768673</v>
      </c>
      <c r="J313" s="4">
        <v>0.35638999999999998</v>
      </c>
      <c r="K313" s="4">
        <f t="shared" si="26"/>
        <v>6.9380176435170089</v>
      </c>
      <c r="L313" s="4">
        <f t="shared" si="27"/>
        <v>2.7945235094311744</v>
      </c>
      <c r="M313" s="4">
        <v>8.0599999999999995E-3</v>
      </c>
      <c r="N313" s="4">
        <f t="shared" si="28"/>
        <v>7.8586966311176125</v>
      </c>
      <c r="O313" s="4">
        <f t="shared" si="29"/>
        <v>2.9742900606080416</v>
      </c>
      <c r="P313" s="4">
        <v>7.1900000000000002E-3</v>
      </c>
      <c r="Q313" s="13" t="s">
        <v>5286</v>
      </c>
      <c r="R313" s="122"/>
      <c r="S313" s="123"/>
      <c r="T313" s="72" t="s">
        <v>815</v>
      </c>
    </row>
    <row r="314" spans="1:20">
      <c r="A314" s="4" t="s">
        <v>4538</v>
      </c>
      <c r="B314" s="4" t="s">
        <v>5486</v>
      </c>
      <c r="C314" s="4" t="s">
        <v>4539</v>
      </c>
      <c r="D314" s="4">
        <v>-2.61935381754807</v>
      </c>
      <c r="E314" s="80">
        <v>3472.49618125912</v>
      </c>
      <c r="F314" s="80">
        <v>8243.7359875806796</v>
      </c>
      <c r="G314" s="80">
        <v>23213.133954587</v>
      </c>
      <c r="H314" s="15">
        <f t="shared" si="24"/>
        <v>2.3740086546593457</v>
      </c>
      <c r="I314" s="15">
        <f t="shared" si="25"/>
        <v>1.2473251944622794</v>
      </c>
      <c r="J314" s="4">
        <v>9.3999999999999997E-4</v>
      </c>
      <c r="K314" s="4">
        <f t="shared" si="26"/>
        <v>6.6848551424957838</v>
      </c>
      <c r="L314" s="4">
        <f t="shared" si="27"/>
        <v>2.7408962981694502</v>
      </c>
      <c r="M314" s="4">
        <v>2.563E-2</v>
      </c>
      <c r="N314" s="4">
        <f t="shared" si="28"/>
        <v>2.8158512098832325</v>
      </c>
      <c r="O314" s="4">
        <f t="shared" si="29"/>
        <v>1.4935711037071708</v>
      </c>
      <c r="P314" s="4">
        <v>7.349E-2</v>
      </c>
      <c r="Q314" s="13" t="s">
        <v>5286</v>
      </c>
      <c r="R314" s="122"/>
      <c r="S314" s="123"/>
      <c r="T314" s="72" t="s">
        <v>96</v>
      </c>
    </row>
    <row r="315" spans="1:20">
      <c r="A315" s="4" t="s">
        <v>4054</v>
      </c>
      <c r="B315" s="4" t="s">
        <v>5486</v>
      </c>
      <c r="C315" s="4" t="s">
        <v>4055</v>
      </c>
      <c r="D315" s="4">
        <v>-3.8122296947020802</v>
      </c>
      <c r="E315" s="80">
        <v>15295.016997626301</v>
      </c>
      <c r="F315" s="80">
        <v>16181.117361987201</v>
      </c>
      <c r="G315" s="80">
        <v>96350.044198458898</v>
      </c>
      <c r="H315" s="15">
        <f t="shared" si="24"/>
        <v>1.0579339247872963</v>
      </c>
      <c r="I315" s="15">
        <f t="shared" si="25"/>
        <v>8.1249524088494715E-2</v>
      </c>
      <c r="J315" s="4">
        <v>0.55098000000000003</v>
      </c>
      <c r="K315" s="4">
        <f t="shared" si="26"/>
        <v>6.2994401518750767</v>
      </c>
      <c r="L315" s="4">
        <f t="shared" si="27"/>
        <v>2.6552236181358548</v>
      </c>
      <c r="M315" s="4">
        <v>3.4199999999999999E-3</v>
      </c>
      <c r="N315" s="4">
        <f t="shared" si="28"/>
        <v>5.9544740973701318</v>
      </c>
      <c r="O315" s="4">
        <f t="shared" si="29"/>
        <v>2.5739740940473599</v>
      </c>
      <c r="P315" s="4">
        <v>3.6800000000000001E-3</v>
      </c>
      <c r="Q315" s="13" t="s">
        <v>5286</v>
      </c>
      <c r="R315" s="122"/>
      <c r="S315" s="123"/>
      <c r="T315" s="72" t="s">
        <v>790</v>
      </c>
    </row>
    <row r="316" spans="1:20">
      <c r="A316" s="4" t="s">
        <v>3998</v>
      </c>
      <c r="B316" s="4" t="s">
        <v>5486</v>
      </c>
      <c r="C316" s="4" t="s">
        <v>3995</v>
      </c>
      <c r="D316" s="4">
        <v>-3.43637811037549</v>
      </c>
      <c r="E316" s="80">
        <v>37828.183101846203</v>
      </c>
      <c r="F316" s="80">
        <v>24391.746377047799</v>
      </c>
      <c r="G316" s="80">
        <v>227061.176028685</v>
      </c>
      <c r="H316" s="15">
        <f t="shared" si="24"/>
        <v>0.64480354003196527</v>
      </c>
      <c r="I316" s="15">
        <f t="shared" si="25"/>
        <v>-0.63306843046853323</v>
      </c>
      <c r="J316" s="4">
        <v>6.0600000000000003E-3</v>
      </c>
      <c r="K316" s="4">
        <f t="shared" si="26"/>
        <v>6.0024340956942046</v>
      </c>
      <c r="L316" s="4">
        <f t="shared" si="27"/>
        <v>2.5855476583328909</v>
      </c>
      <c r="M316" s="4">
        <v>6.3699999999999998E-3</v>
      </c>
      <c r="N316" s="4">
        <f t="shared" si="28"/>
        <v>9.3089347732126946</v>
      </c>
      <c r="O316" s="4">
        <f t="shared" si="29"/>
        <v>3.2186160888014244</v>
      </c>
      <c r="P316" s="4">
        <v>4.3E-3</v>
      </c>
      <c r="Q316" s="13" t="s">
        <v>5286</v>
      </c>
      <c r="R316" s="122"/>
      <c r="S316" s="123"/>
      <c r="T316" s="72" t="s">
        <v>770</v>
      </c>
    </row>
    <row r="317" spans="1:20">
      <c r="A317" s="4" t="s">
        <v>3996</v>
      </c>
      <c r="B317" s="4" t="s">
        <v>5486</v>
      </c>
      <c r="C317" s="4" t="s">
        <v>4545</v>
      </c>
      <c r="D317" s="4">
        <v>-6.0504467860234996</v>
      </c>
      <c r="E317" s="80">
        <v>18597.712311186398</v>
      </c>
      <c r="F317" s="80">
        <v>21241.124437220002</v>
      </c>
      <c r="G317" s="80">
        <v>110242.679124049</v>
      </c>
      <c r="H317" s="15">
        <f t="shared" si="24"/>
        <v>1.1421364134363778</v>
      </c>
      <c r="I317" s="15">
        <f t="shared" si="25"/>
        <v>0.19173497227248781</v>
      </c>
      <c r="J317" s="4">
        <v>0.49573</v>
      </c>
      <c r="K317" s="4">
        <f t="shared" si="26"/>
        <v>5.9277548377678029</v>
      </c>
      <c r="L317" s="4">
        <f t="shared" si="27"/>
        <v>2.5674857813734007</v>
      </c>
      <c r="M317" s="4">
        <v>1.2E-4</v>
      </c>
      <c r="N317" s="4">
        <f t="shared" si="28"/>
        <v>5.1900585324416726</v>
      </c>
      <c r="O317" s="4">
        <f t="shared" si="29"/>
        <v>2.375750809100913</v>
      </c>
      <c r="P317" s="4">
        <v>1.2999999999999999E-4</v>
      </c>
      <c r="Q317" s="13" t="s">
        <v>5286</v>
      </c>
      <c r="R317" s="122"/>
      <c r="S317" s="123"/>
      <c r="T317" s="72" t="s">
        <v>730</v>
      </c>
    </row>
    <row r="318" spans="1:20">
      <c r="A318" s="4" t="s">
        <v>4001</v>
      </c>
      <c r="B318" s="4" t="s">
        <v>5483</v>
      </c>
      <c r="C318" s="4" t="s">
        <v>4061</v>
      </c>
      <c r="D318" s="4">
        <v>-4.6321520939378802</v>
      </c>
      <c r="E318" s="80">
        <v>3670.3555328430598</v>
      </c>
      <c r="F318" s="80">
        <v>4899.7104915464097</v>
      </c>
      <c r="G318" s="80">
        <v>21712.715472017098</v>
      </c>
      <c r="H318" s="15">
        <f t="shared" si="24"/>
        <v>1.3349416555706501</v>
      </c>
      <c r="I318" s="15">
        <f t="shared" si="25"/>
        <v>0.41677668943471657</v>
      </c>
      <c r="J318" s="4">
        <v>0.26297999999999999</v>
      </c>
      <c r="K318" s="4">
        <f t="shared" si="26"/>
        <v>5.9156981599541165</v>
      </c>
      <c r="L318" s="4">
        <f t="shared" si="27"/>
        <v>2.5645484428618301</v>
      </c>
      <c r="M318" s="4">
        <v>9.3000000000000005E-4</v>
      </c>
      <c r="N318" s="4">
        <f t="shared" si="28"/>
        <v>4.4314282465216213</v>
      </c>
      <c r="O318" s="4">
        <f t="shared" si="29"/>
        <v>2.1477717534271137</v>
      </c>
      <c r="P318" s="4">
        <v>1.8E-3</v>
      </c>
      <c r="Q318" s="13" t="s">
        <v>5286</v>
      </c>
      <c r="R318" s="122"/>
      <c r="S318" s="123"/>
      <c r="T318" s="72"/>
    </row>
    <row r="319" spans="1:20">
      <c r="A319" s="4" t="s">
        <v>4062</v>
      </c>
      <c r="B319" s="4" t="s">
        <v>5486</v>
      </c>
      <c r="C319" s="4" t="s">
        <v>4118</v>
      </c>
      <c r="D319" s="4">
        <v>-2.43275369616003</v>
      </c>
      <c r="E319" s="80">
        <v>20123.1464663527</v>
      </c>
      <c r="F319" s="80">
        <v>13561.9838720598</v>
      </c>
      <c r="G319" s="80">
        <v>117047.780180362</v>
      </c>
      <c r="H319" s="15">
        <f t="shared" si="24"/>
        <v>0.67394946882369411</v>
      </c>
      <c r="I319" s="15">
        <f t="shared" si="25"/>
        <v>-0.56928766937099384</v>
      </c>
      <c r="J319" s="14">
        <v>6.8576000000000002E-7</v>
      </c>
      <c r="K319" s="4">
        <f t="shared" si="26"/>
        <v>5.8165744793476515</v>
      </c>
      <c r="L319" s="4">
        <f t="shared" si="27"/>
        <v>2.5401697654019499</v>
      </c>
      <c r="M319" s="4">
        <v>3.5279999999999999E-2</v>
      </c>
      <c r="N319" s="4">
        <f t="shared" si="28"/>
        <v>8.630579514366044</v>
      </c>
      <c r="O319" s="4">
        <f t="shared" si="29"/>
        <v>3.1094574347729433</v>
      </c>
      <c r="P319" s="4">
        <v>2.6610000000000002E-2</v>
      </c>
      <c r="Q319" s="13" t="s">
        <v>5286</v>
      </c>
      <c r="R319" s="122"/>
      <c r="S319" s="123"/>
      <c r="T319" s="72" t="s">
        <v>949</v>
      </c>
    </row>
    <row r="320" spans="1:20">
      <c r="A320" s="4" t="s">
        <v>4119</v>
      </c>
      <c r="B320" s="4" t="s">
        <v>5486</v>
      </c>
      <c r="C320" s="4" t="s">
        <v>4545</v>
      </c>
      <c r="D320" s="4">
        <v>-2.74709160965776</v>
      </c>
      <c r="E320" s="80">
        <v>8624.1420118892001</v>
      </c>
      <c r="F320" s="80">
        <v>7402.8220342184704</v>
      </c>
      <c r="G320" s="80">
        <v>47481.941497737702</v>
      </c>
      <c r="H320" s="15">
        <f t="shared" si="24"/>
        <v>0.85838359618997184</v>
      </c>
      <c r="I320" s="15">
        <f t="shared" si="25"/>
        <v>-0.22030558859896773</v>
      </c>
      <c r="J320" s="4">
        <v>0.40028000000000002</v>
      </c>
      <c r="K320" s="4">
        <f t="shared" si="26"/>
        <v>5.5057003273229181</v>
      </c>
      <c r="L320" s="4">
        <f t="shared" si="27"/>
        <v>2.4609260868584957</v>
      </c>
      <c r="M320" s="4">
        <v>2.0580000000000001E-2</v>
      </c>
      <c r="N320" s="4">
        <f t="shared" si="28"/>
        <v>6.4140325511351373</v>
      </c>
      <c r="O320" s="4">
        <f t="shared" si="29"/>
        <v>2.6812316754574632</v>
      </c>
      <c r="P320" s="4">
        <v>1.806E-2</v>
      </c>
      <c r="Q320" s="13" t="s">
        <v>5286</v>
      </c>
      <c r="R320" s="122"/>
      <c r="S320" s="123"/>
      <c r="T320" s="72"/>
    </row>
    <row r="321" spans="1:20">
      <c r="A321" s="4" t="s">
        <v>4003</v>
      </c>
      <c r="B321" s="4" t="s">
        <v>5486</v>
      </c>
      <c r="C321" s="4" t="s">
        <v>4063</v>
      </c>
      <c r="D321" s="4">
        <v>-6.00612004439387</v>
      </c>
      <c r="E321" s="80">
        <v>11627.547619101701</v>
      </c>
      <c r="F321" s="80">
        <v>8262.6446097818498</v>
      </c>
      <c r="G321" s="80">
        <v>63402.764592021304</v>
      </c>
      <c r="H321" s="15">
        <f t="shared" si="24"/>
        <v>0.71060939765217579</v>
      </c>
      <c r="I321" s="15">
        <f t="shared" si="25"/>
        <v>-0.49287132676911499</v>
      </c>
      <c r="J321" s="4">
        <v>0.22717000000000001</v>
      </c>
      <c r="K321" s="4">
        <f t="shared" si="26"/>
        <v>5.4528062725680373</v>
      </c>
      <c r="L321" s="4">
        <f t="shared" si="27"/>
        <v>2.4469989002636829</v>
      </c>
      <c r="M321" s="4">
        <v>1.2999999999999999E-4</v>
      </c>
      <c r="N321" s="4">
        <f t="shared" si="28"/>
        <v>7.6734226856327616</v>
      </c>
      <c r="O321" s="4">
        <f t="shared" si="29"/>
        <v>2.9398702270327983</v>
      </c>
      <c r="P321" s="4">
        <v>1.1E-4</v>
      </c>
      <c r="Q321" s="13" t="s">
        <v>5286</v>
      </c>
      <c r="R321" s="122"/>
      <c r="S321" s="123"/>
      <c r="T321" s="72" t="s">
        <v>885</v>
      </c>
    </row>
    <row r="322" spans="1:20">
      <c r="A322" s="4" t="s">
        <v>4064</v>
      </c>
      <c r="B322" s="4" t="s">
        <v>5486</v>
      </c>
      <c r="C322" s="4" t="s">
        <v>4008</v>
      </c>
      <c r="D322" s="4">
        <v>-3.0549666734393099</v>
      </c>
      <c r="E322" s="80">
        <v>57694.940236891904</v>
      </c>
      <c r="F322" s="80">
        <v>74617.380704362702</v>
      </c>
      <c r="G322" s="80">
        <v>286600.70155344298</v>
      </c>
      <c r="H322" s="15">
        <f t="shared" si="24"/>
        <v>1.2933089175235868</v>
      </c>
      <c r="I322" s="15">
        <f t="shared" si="25"/>
        <v>0.37106691594372121</v>
      </c>
      <c r="J322" s="4">
        <v>0.23774000000000001</v>
      </c>
      <c r="K322" s="4">
        <f t="shared" si="26"/>
        <v>4.9675188218703061</v>
      </c>
      <c r="L322" s="4">
        <f t="shared" si="27"/>
        <v>2.3125254338398187</v>
      </c>
      <c r="M322" s="4">
        <v>1.2149999999999999E-2</v>
      </c>
      <c r="N322" s="4">
        <f t="shared" si="28"/>
        <v>3.8409375784573219</v>
      </c>
      <c r="O322" s="4">
        <f t="shared" si="29"/>
        <v>1.9414585178960972</v>
      </c>
      <c r="P322" s="4">
        <v>1.9189999999999999E-2</v>
      </c>
      <c r="Q322" s="13" t="s">
        <v>5286</v>
      </c>
      <c r="R322" s="122"/>
      <c r="S322" s="123"/>
      <c r="T322" s="72" t="s">
        <v>995</v>
      </c>
    </row>
    <row r="323" spans="1:20">
      <c r="A323" s="4" t="s">
        <v>4009</v>
      </c>
      <c r="B323" s="4" t="s">
        <v>5486</v>
      </c>
      <c r="C323" s="4" t="s">
        <v>4124</v>
      </c>
      <c r="D323" s="4">
        <v>-2.7688122139759201</v>
      </c>
      <c r="E323" s="80">
        <v>31711.566601735401</v>
      </c>
      <c r="F323" s="80">
        <v>34452.908439429397</v>
      </c>
      <c r="G323" s="80">
        <v>157322.18957207099</v>
      </c>
      <c r="H323" s="15">
        <f t="shared" ref="H323:H386" si="30">F323/E323</f>
        <v>1.0864461182924963</v>
      </c>
      <c r="I323" s="15">
        <f t="shared" ref="I323:I386" si="31">LOG(H323,2)</f>
        <v>0.11961662661327051</v>
      </c>
      <c r="J323" s="4">
        <v>0.20701</v>
      </c>
      <c r="K323" s="4">
        <f t="shared" ref="K323:K386" si="32">G323/E323</f>
        <v>4.9610349292381413</v>
      </c>
      <c r="L323" s="4">
        <f t="shared" ref="L323:L386" si="33">LOG(K323,2)</f>
        <v>2.3106411148724475</v>
      </c>
      <c r="M323" s="4">
        <v>1.983E-2</v>
      </c>
      <c r="N323" s="4">
        <f t="shared" ref="N323:N386" si="34">G323/F323</f>
        <v>4.5662963360162845</v>
      </c>
      <c r="O323" s="4">
        <f t="shared" ref="O323:O386" si="35">LOG(N323,2)</f>
        <v>2.1910244882591772</v>
      </c>
      <c r="P323" s="4">
        <v>2.2069999999999999E-2</v>
      </c>
      <c r="Q323" s="13" t="s">
        <v>5286</v>
      </c>
      <c r="R323" s="122"/>
      <c r="S323" s="123"/>
      <c r="T323" s="72" t="s">
        <v>779</v>
      </c>
    </row>
    <row r="324" spans="1:20">
      <c r="A324" s="4" t="s">
        <v>4012</v>
      </c>
      <c r="B324" s="4" t="s">
        <v>5486</v>
      </c>
      <c r="C324" s="4" t="s">
        <v>4189</v>
      </c>
      <c r="D324" s="4">
        <v>-3.7500111469531698</v>
      </c>
      <c r="E324" s="80">
        <v>47716.040113401701</v>
      </c>
      <c r="F324" s="80">
        <v>50137.068123593999</v>
      </c>
      <c r="G324" s="80">
        <v>235591.51348702799</v>
      </c>
      <c r="H324" s="15">
        <f t="shared" si="30"/>
        <v>1.0507382424115348</v>
      </c>
      <c r="I324" s="15">
        <f t="shared" si="31"/>
        <v>7.1403313059503551E-2</v>
      </c>
      <c r="J324" s="4">
        <v>0.51588999999999996</v>
      </c>
      <c r="K324" s="4">
        <f t="shared" si="32"/>
        <v>4.9373651486402137</v>
      </c>
      <c r="L324" s="4">
        <f t="shared" si="33"/>
        <v>2.30374134523132</v>
      </c>
      <c r="M324" s="4">
        <v>3.7799999999999999E-3</v>
      </c>
      <c r="N324" s="4">
        <f t="shared" si="34"/>
        <v>4.6989487479855443</v>
      </c>
      <c r="O324" s="4">
        <f t="shared" si="35"/>
        <v>2.2323380321718163</v>
      </c>
      <c r="P324" s="4">
        <v>4.0800000000000003E-3</v>
      </c>
      <c r="Q324" s="13" t="s">
        <v>5286</v>
      </c>
      <c r="R324" s="122"/>
      <c r="S324" s="123"/>
      <c r="T324" s="72" t="s">
        <v>759</v>
      </c>
    </row>
    <row r="325" spans="1:20">
      <c r="A325" s="4" t="s">
        <v>4190</v>
      </c>
      <c r="B325" s="4" t="s">
        <v>5483</v>
      </c>
      <c r="C325" s="4" t="s">
        <v>4191</v>
      </c>
      <c r="D325" s="4">
        <v>-6.26641911636783</v>
      </c>
      <c r="E325" s="80">
        <v>91853.961541699202</v>
      </c>
      <c r="F325" s="80">
        <v>225374.87112771301</v>
      </c>
      <c r="G325" s="80">
        <v>443858.83355221502</v>
      </c>
      <c r="H325" s="15">
        <f t="shared" si="30"/>
        <v>2.4536216766807488</v>
      </c>
      <c r="I325" s="15">
        <f t="shared" si="31"/>
        <v>1.294912817357315</v>
      </c>
      <c r="J325" s="4">
        <v>5.7790000000000001E-2</v>
      </c>
      <c r="K325" s="4">
        <f t="shared" si="32"/>
        <v>4.8322230865428182</v>
      </c>
      <c r="L325" s="4">
        <f t="shared" si="33"/>
        <v>2.2726870602961999</v>
      </c>
      <c r="M325" s="14">
        <v>9.3046000000000003E-5</v>
      </c>
      <c r="N325" s="4">
        <f t="shared" si="34"/>
        <v>1.9694246804502613</v>
      </c>
      <c r="O325" s="4">
        <f t="shared" si="35"/>
        <v>0.9777742429388846</v>
      </c>
      <c r="P325" s="4">
        <v>2.6249999999999999E-2</v>
      </c>
      <c r="Q325" s="13" t="s">
        <v>5286</v>
      </c>
      <c r="R325" s="122"/>
      <c r="S325" s="123"/>
      <c r="T325" s="72" t="s">
        <v>804</v>
      </c>
    </row>
    <row r="326" spans="1:20">
      <c r="A326" s="4" t="s">
        <v>4192</v>
      </c>
      <c r="B326" s="4" t="s">
        <v>5356</v>
      </c>
      <c r="C326" s="4" t="s">
        <v>4193</v>
      </c>
      <c r="D326" s="4">
        <v>-2.3040838670306099</v>
      </c>
      <c r="E326" s="80">
        <v>7188.1355533976202</v>
      </c>
      <c r="F326" s="80">
        <v>5982.0620000606204</v>
      </c>
      <c r="G326" s="80">
        <v>34486.9138546783</v>
      </c>
      <c r="H326" s="15">
        <f t="shared" si="30"/>
        <v>0.83221329865337279</v>
      </c>
      <c r="I326" s="15">
        <f t="shared" si="31"/>
        <v>-0.26497475225333672</v>
      </c>
      <c r="J326" s="4">
        <v>0.22819</v>
      </c>
      <c r="K326" s="4">
        <f t="shared" si="32"/>
        <v>4.7977550782799794</v>
      </c>
      <c r="L326" s="4">
        <f t="shared" si="33"/>
        <v>2.2623595110348944</v>
      </c>
      <c r="M326" s="4">
        <v>4.3950000000000003E-2</v>
      </c>
      <c r="N326" s="4">
        <f t="shared" si="34"/>
        <v>5.7650545671925197</v>
      </c>
      <c r="O326" s="4">
        <f t="shared" si="35"/>
        <v>2.5273342632882314</v>
      </c>
      <c r="P326" s="4">
        <v>3.696E-2</v>
      </c>
      <c r="Q326" s="13" t="s">
        <v>5286</v>
      </c>
      <c r="R326" s="122"/>
      <c r="S326" s="123"/>
      <c r="T326" s="72" t="s">
        <v>794</v>
      </c>
    </row>
    <row r="327" spans="1:20">
      <c r="A327" s="4" t="s">
        <v>4194</v>
      </c>
      <c r="B327" s="4" t="s">
        <v>5492</v>
      </c>
      <c r="C327" s="4" t="s">
        <v>4195</v>
      </c>
      <c r="D327" s="4">
        <v>-3.5539012100662699</v>
      </c>
      <c r="E327" s="80">
        <v>5426.9994506258099</v>
      </c>
      <c r="F327" s="80">
        <v>4733.0421460315301</v>
      </c>
      <c r="G327" s="80">
        <v>25389.838925826101</v>
      </c>
      <c r="H327" s="15">
        <f t="shared" si="30"/>
        <v>0.87212873137212932</v>
      </c>
      <c r="I327" s="15">
        <f t="shared" si="31"/>
        <v>-0.19738699382460054</v>
      </c>
      <c r="J327" s="4">
        <v>9.869E-2</v>
      </c>
      <c r="K327" s="4">
        <f t="shared" si="32"/>
        <v>4.6784303475280975</v>
      </c>
      <c r="L327" s="4">
        <f t="shared" si="33"/>
        <v>2.2260245747490655</v>
      </c>
      <c r="M327" s="4">
        <v>5.2300000000000003E-3</v>
      </c>
      <c r="N327" s="4">
        <f t="shared" si="34"/>
        <v>5.3643804856279349</v>
      </c>
      <c r="O327" s="4">
        <f t="shared" si="35"/>
        <v>2.4234115685736661</v>
      </c>
      <c r="P327" s="4">
        <v>4.2599999999999999E-3</v>
      </c>
      <c r="Q327" s="13" t="s">
        <v>5286</v>
      </c>
      <c r="R327" s="122"/>
      <c r="S327" s="123"/>
      <c r="T327" s="72" t="s">
        <v>771</v>
      </c>
    </row>
    <row r="328" spans="1:20">
      <c r="A328" s="4" t="s">
        <v>4133</v>
      </c>
      <c r="B328" s="4" t="s">
        <v>5486</v>
      </c>
      <c r="C328" s="4" t="s">
        <v>4076</v>
      </c>
      <c r="D328" s="4">
        <v>-3.8144892822881902</v>
      </c>
      <c r="E328" s="80">
        <v>7213.2110216231504</v>
      </c>
      <c r="F328" s="80">
        <v>6103.5399792722701</v>
      </c>
      <c r="G328" s="80">
        <v>33682.318025237699</v>
      </c>
      <c r="H328" s="15">
        <f t="shared" si="30"/>
        <v>0.84616129501488269</v>
      </c>
      <c r="I328" s="15">
        <f t="shared" si="31"/>
        <v>-0.24099539922756819</v>
      </c>
      <c r="J328" s="4">
        <v>0.30529000000000001</v>
      </c>
      <c r="K328" s="4">
        <f t="shared" si="32"/>
        <v>4.6695317694529814</v>
      </c>
      <c r="L328" s="4">
        <f t="shared" si="33"/>
        <v>2.2232778930280563</v>
      </c>
      <c r="M328" s="4">
        <v>3.3999999999999998E-3</v>
      </c>
      <c r="N328" s="4">
        <f t="shared" si="34"/>
        <v>5.5184889653583733</v>
      </c>
      <c r="O328" s="4">
        <f t="shared" si="35"/>
        <v>2.4642732922556245</v>
      </c>
      <c r="P328" s="4">
        <v>2.7499999999999998E-3</v>
      </c>
      <c r="Q328" s="13" t="s">
        <v>5286</v>
      </c>
      <c r="R328" s="122"/>
      <c r="S328" s="123"/>
      <c r="T328" s="72" t="s">
        <v>747</v>
      </c>
    </row>
    <row r="329" spans="1:20">
      <c r="A329" s="4" t="s">
        <v>4077</v>
      </c>
      <c r="B329" s="4" t="s">
        <v>5480</v>
      </c>
      <c r="C329" s="4" t="s">
        <v>4079</v>
      </c>
      <c r="D329" s="4">
        <v>-2.6995079454099802</v>
      </c>
      <c r="E329" s="80">
        <v>70812.945359449193</v>
      </c>
      <c r="F329" s="80">
        <v>59433.882891441703</v>
      </c>
      <c r="G329" s="80">
        <v>327167.53489529598</v>
      </c>
      <c r="H329" s="15">
        <f t="shared" si="30"/>
        <v>0.8393081602488508</v>
      </c>
      <c r="I329" s="15">
        <f t="shared" si="31"/>
        <v>-0.2527274872775282</v>
      </c>
      <c r="J329" s="4">
        <v>7.5429999999999997E-2</v>
      </c>
      <c r="K329" s="4">
        <f t="shared" si="32"/>
        <v>4.6201656100389723</v>
      </c>
      <c r="L329" s="4">
        <f t="shared" si="33"/>
        <v>2.2079445660352208</v>
      </c>
      <c r="M329" s="4">
        <v>2.2329999999999999E-2</v>
      </c>
      <c r="N329" s="4">
        <f t="shared" si="34"/>
        <v>5.504730954443616</v>
      </c>
      <c r="O329" s="4">
        <f t="shared" si="35"/>
        <v>2.4606720533127486</v>
      </c>
      <c r="P329" s="4">
        <v>1.8290000000000001E-2</v>
      </c>
      <c r="Q329" s="13" t="s">
        <v>5286</v>
      </c>
      <c r="R329" s="122"/>
      <c r="S329" s="123"/>
      <c r="T329" s="72"/>
    </row>
    <row r="330" spans="1:20">
      <c r="A330" s="4" t="s">
        <v>4025</v>
      </c>
      <c r="B330" s="4" t="s">
        <v>5486</v>
      </c>
      <c r="C330" s="4" t="s">
        <v>4026</v>
      </c>
      <c r="D330" s="4">
        <v>-2.2382782429081201</v>
      </c>
      <c r="E330" s="80">
        <v>2590.7792037929698</v>
      </c>
      <c r="F330" s="80">
        <v>3811.21535034303</v>
      </c>
      <c r="G330" s="80">
        <v>11766.7812956875</v>
      </c>
      <c r="H330" s="15">
        <f t="shared" si="30"/>
        <v>1.4710691458242791</v>
      </c>
      <c r="I330" s="15">
        <f t="shared" si="31"/>
        <v>0.55686506032033367</v>
      </c>
      <c r="J330" s="4">
        <v>0.1236</v>
      </c>
      <c r="K330" s="4">
        <f t="shared" si="32"/>
        <v>4.5417923991595339</v>
      </c>
      <c r="L330" s="4">
        <f t="shared" si="33"/>
        <v>2.183261763387832</v>
      </c>
      <c r="M330" s="4">
        <v>4.9149999999999999E-2</v>
      </c>
      <c r="N330" s="4">
        <f t="shared" si="34"/>
        <v>3.0874091894671936</v>
      </c>
      <c r="O330" s="4">
        <f t="shared" si="35"/>
        <v>1.6263967030674982</v>
      </c>
      <c r="P330" s="4">
        <v>7.9909999999999995E-2</v>
      </c>
      <c r="Q330" s="13" t="s">
        <v>5286</v>
      </c>
      <c r="R330" s="122"/>
      <c r="S330" s="123"/>
      <c r="T330" s="72" t="s">
        <v>762</v>
      </c>
    </row>
    <row r="331" spans="1:20">
      <c r="A331" s="4" t="s">
        <v>4027</v>
      </c>
      <c r="B331" s="4" t="s">
        <v>5483</v>
      </c>
      <c r="C331" s="4" t="s">
        <v>3964</v>
      </c>
      <c r="D331" s="4">
        <v>-2.4168316628556501</v>
      </c>
      <c r="E331" s="80">
        <v>30703.764650086701</v>
      </c>
      <c r="F331" s="80">
        <v>25982.1672435082</v>
      </c>
      <c r="G331" s="80">
        <v>138507.15711831499</v>
      </c>
      <c r="H331" s="15">
        <f t="shared" si="30"/>
        <v>0.84622089634975206</v>
      </c>
      <c r="I331" s="15">
        <f t="shared" si="31"/>
        <v>-0.24089378323240979</v>
      </c>
      <c r="J331" s="4">
        <v>5.9589999999999997E-2</v>
      </c>
      <c r="K331" s="4">
        <f t="shared" si="32"/>
        <v>4.5110806019001934</v>
      </c>
      <c r="L331" s="4">
        <f t="shared" si="33"/>
        <v>2.1734730636947823</v>
      </c>
      <c r="M331" s="4">
        <v>3.6260000000000001E-2</v>
      </c>
      <c r="N331" s="4">
        <f t="shared" si="34"/>
        <v>5.330854651969875</v>
      </c>
      <c r="O331" s="4">
        <f t="shared" si="35"/>
        <v>2.4143668469271917</v>
      </c>
      <c r="P331" s="4">
        <v>3.0290000000000001E-2</v>
      </c>
      <c r="Q331" s="13" t="s">
        <v>5286</v>
      </c>
      <c r="R331" s="122"/>
      <c r="S331" s="123"/>
      <c r="T331" s="72" t="s">
        <v>766</v>
      </c>
    </row>
    <row r="332" spans="1:20">
      <c r="A332" s="4" t="s">
        <v>3965</v>
      </c>
      <c r="B332" s="4" t="s">
        <v>5492</v>
      </c>
      <c r="C332" s="4" t="s">
        <v>3971</v>
      </c>
      <c r="D332" s="4">
        <v>-2.6015156024774901</v>
      </c>
      <c r="E332" s="80">
        <v>17629.304581950601</v>
      </c>
      <c r="F332" s="80">
        <v>13297.5775562704</v>
      </c>
      <c r="G332" s="80">
        <v>77905.0403362824</v>
      </c>
      <c r="H332" s="15">
        <f t="shared" si="30"/>
        <v>0.75428826443244112</v>
      </c>
      <c r="I332" s="15">
        <f t="shared" si="31"/>
        <v>-0.40681211490858754</v>
      </c>
      <c r="J332" s="4">
        <v>2.1010000000000001E-2</v>
      </c>
      <c r="K332" s="4">
        <f t="shared" si="32"/>
        <v>4.4190648572742832</v>
      </c>
      <c r="L332" s="4">
        <f t="shared" si="33"/>
        <v>2.143741105247742</v>
      </c>
      <c r="M332" s="4">
        <v>2.6419999999999999E-2</v>
      </c>
      <c r="N332" s="4">
        <f t="shared" si="34"/>
        <v>5.858588905130822</v>
      </c>
      <c r="O332" s="4">
        <f t="shared" si="35"/>
        <v>2.5505532201563295</v>
      </c>
      <c r="P332" s="4">
        <v>1.9369999999999998E-2</v>
      </c>
      <c r="Q332" s="13" t="s">
        <v>5286</v>
      </c>
      <c r="R332" s="122"/>
      <c r="S332" s="123"/>
      <c r="T332" s="72" t="s">
        <v>785</v>
      </c>
    </row>
    <row r="333" spans="1:20">
      <c r="A333" s="4" t="s">
        <v>3972</v>
      </c>
      <c r="B333" s="4" t="s">
        <v>5486</v>
      </c>
      <c r="C333" s="4" t="s">
        <v>4033</v>
      </c>
      <c r="D333" s="4">
        <v>-5.2642922413693203</v>
      </c>
      <c r="E333" s="80">
        <v>80610.910231378904</v>
      </c>
      <c r="F333" s="80">
        <v>62550.865027783002</v>
      </c>
      <c r="G333" s="80">
        <v>355530.61276238499</v>
      </c>
      <c r="H333" s="15">
        <f t="shared" si="30"/>
        <v>0.77596028686739993</v>
      </c>
      <c r="I333" s="15">
        <f t="shared" si="31"/>
        <v>-0.36594527676048538</v>
      </c>
      <c r="J333" s="4">
        <v>2.4410000000000001E-2</v>
      </c>
      <c r="K333" s="4">
        <f t="shared" si="32"/>
        <v>4.4104527754605334</v>
      </c>
      <c r="L333" s="4">
        <f t="shared" si="33"/>
        <v>2.1409267699281238</v>
      </c>
      <c r="M333" s="4">
        <v>3.6999999999999999E-4</v>
      </c>
      <c r="N333" s="4">
        <f t="shared" si="34"/>
        <v>5.6838640457565246</v>
      </c>
      <c r="O333" s="4">
        <f t="shared" si="35"/>
        <v>2.5068720466886094</v>
      </c>
      <c r="P333" s="4">
        <v>2.4000000000000001E-4</v>
      </c>
      <c r="Q333" s="13" t="s">
        <v>5286</v>
      </c>
      <c r="R333" s="122"/>
      <c r="S333" s="123"/>
      <c r="T333" s="72" t="s">
        <v>853</v>
      </c>
    </row>
    <row r="334" spans="1:20">
      <c r="A334" s="4" t="s">
        <v>4091</v>
      </c>
      <c r="B334" s="4" t="s">
        <v>5486</v>
      </c>
      <c r="C334" s="4" t="s">
        <v>4545</v>
      </c>
      <c r="D334" s="4">
        <v>-3.9742291984852902</v>
      </c>
      <c r="E334" s="80">
        <v>45138.479579997002</v>
      </c>
      <c r="F334" s="80">
        <v>50945.029075531798</v>
      </c>
      <c r="G334" s="80">
        <v>198285.89889453701</v>
      </c>
      <c r="H334" s="15">
        <f t="shared" si="30"/>
        <v>1.1286385706732567</v>
      </c>
      <c r="I334" s="15">
        <f t="shared" si="31"/>
        <v>0.17458355893749244</v>
      </c>
      <c r="J334" s="4">
        <v>0.40760999999999997</v>
      </c>
      <c r="K334" s="4">
        <f t="shared" si="32"/>
        <v>4.3928351317886856</v>
      </c>
      <c r="L334" s="4">
        <f t="shared" si="33"/>
        <v>2.1351523544240081</v>
      </c>
      <c r="M334" s="4">
        <v>2.63E-3</v>
      </c>
      <c r="N334" s="4">
        <f t="shared" si="34"/>
        <v>3.8921540038883014</v>
      </c>
      <c r="O334" s="4">
        <f t="shared" si="35"/>
        <v>1.9605687954865156</v>
      </c>
      <c r="P334" s="4">
        <v>3.63E-3</v>
      </c>
      <c r="Q334" s="13" t="s">
        <v>5286</v>
      </c>
      <c r="R334" s="122"/>
      <c r="S334" s="123"/>
      <c r="T334" s="72" t="s">
        <v>783</v>
      </c>
    </row>
    <row r="335" spans="1:20">
      <c r="A335" s="4" t="s">
        <v>4092</v>
      </c>
      <c r="B335" s="4" t="s">
        <v>5486</v>
      </c>
      <c r="C335" s="4" t="s">
        <v>4545</v>
      </c>
      <c r="D335" s="4">
        <v>-3.0046571527602302</v>
      </c>
      <c r="E335" s="80">
        <v>10927.4039029014</v>
      </c>
      <c r="F335" s="80">
        <v>12356.5744164223</v>
      </c>
      <c r="G335" s="80">
        <v>47514.828220982803</v>
      </c>
      <c r="H335" s="15">
        <f t="shared" si="30"/>
        <v>1.1307877448495733</v>
      </c>
      <c r="I335" s="15">
        <f t="shared" si="31"/>
        <v>0.17732815285498976</v>
      </c>
      <c r="J335" s="4">
        <v>0.30093999999999999</v>
      </c>
      <c r="K335" s="4">
        <f t="shared" si="32"/>
        <v>4.3482265909807598</v>
      </c>
      <c r="L335" s="4">
        <f t="shared" si="33"/>
        <v>2.1204271227862197</v>
      </c>
      <c r="M335" s="4">
        <v>1.324E-2</v>
      </c>
      <c r="N335" s="4">
        <f t="shared" si="34"/>
        <v>3.8453074954037434</v>
      </c>
      <c r="O335" s="4">
        <f t="shared" si="35"/>
        <v>1.9430989699312302</v>
      </c>
      <c r="P335" s="4">
        <v>1.626E-2</v>
      </c>
      <c r="Q335" s="13" t="s">
        <v>5286</v>
      </c>
      <c r="R335" s="122"/>
      <c r="S335" s="123"/>
      <c r="T335" s="72" t="s">
        <v>769</v>
      </c>
    </row>
    <row r="336" spans="1:20">
      <c r="A336" s="4" t="s">
        <v>3911</v>
      </c>
      <c r="B336" s="4" t="s">
        <v>5486</v>
      </c>
      <c r="C336" s="4" t="s">
        <v>3912</v>
      </c>
      <c r="D336" s="4">
        <v>-2.3195749272792798</v>
      </c>
      <c r="E336" s="80">
        <v>4231.6618777332897</v>
      </c>
      <c r="F336" s="80">
        <v>2502.7599575483</v>
      </c>
      <c r="G336" s="80">
        <v>16858.048060414199</v>
      </c>
      <c r="H336" s="15">
        <f t="shared" si="30"/>
        <v>0.59143665771541165</v>
      </c>
      <c r="I336" s="15">
        <f t="shared" si="31"/>
        <v>-0.75770442926942694</v>
      </c>
      <c r="J336" s="4">
        <v>1.413E-2</v>
      </c>
      <c r="K336" s="4">
        <f t="shared" si="32"/>
        <v>3.9837890047690423</v>
      </c>
      <c r="L336" s="4">
        <f t="shared" si="33"/>
        <v>1.9941412393150562</v>
      </c>
      <c r="M336" s="4">
        <v>4.2799999999999998E-2</v>
      </c>
      <c r="N336" s="4">
        <f t="shared" si="34"/>
        <v>6.7357830340742382</v>
      </c>
      <c r="O336" s="4">
        <f t="shared" si="35"/>
        <v>2.7518456685844828</v>
      </c>
      <c r="P336" s="4">
        <v>2.4459999999999999E-2</v>
      </c>
      <c r="Q336" s="13" t="s">
        <v>5286</v>
      </c>
      <c r="R336" s="122"/>
      <c r="S336" s="123"/>
      <c r="T336" s="72" t="s">
        <v>995</v>
      </c>
    </row>
    <row r="337" spans="1:20">
      <c r="A337" s="4" t="s">
        <v>3973</v>
      </c>
      <c r="B337" s="4" t="s">
        <v>5486</v>
      </c>
      <c r="C337" s="4" t="s">
        <v>4037</v>
      </c>
      <c r="D337" s="4">
        <v>-4.1226275625704298</v>
      </c>
      <c r="E337" s="80">
        <v>24667.253628905601</v>
      </c>
      <c r="F337" s="80">
        <v>25945.969090409599</v>
      </c>
      <c r="G337" s="80">
        <v>96245.7007503247</v>
      </c>
      <c r="H337" s="15">
        <f t="shared" si="30"/>
        <v>1.0518385824681178</v>
      </c>
      <c r="I337" s="15">
        <f t="shared" si="31"/>
        <v>7.2913322367187547E-2</v>
      </c>
      <c r="J337" s="4">
        <v>0.27073000000000003</v>
      </c>
      <c r="K337" s="4">
        <f t="shared" si="32"/>
        <v>3.901759887754265</v>
      </c>
      <c r="L337" s="4">
        <f t="shared" si="33"/>
        <v>1.964124997986697</v>
      </c>
      <c r="M337" s="4">
        <v>2.0699999999999998E-3</v>
      </c>
      <c r="N337" s="4">
        <f t="shared" si="34"/>
        <v>3.709466407477529</v>
      </c>
      <c r="O337" s="4">
        <f t="shared" si="35"/>
        <v>1.8912116756195099</v>
      </c>
      <c r="P337" s="4">
        <v>2.33E-3</v>
      </c>
      <c r="Q337" s="13" t="s">
        <v>5286</v>
      </c>
      <c r="R337" s="122"/>
      <c r="S337" s="123"/>
      <c r="T337" s="72" t="s">
        <v>752</v>
      </c>
    </row>
    <row r="338" spans="1:20">
      <c r="A338" s="4" t="s">
        <v>4036</v>
      </c>
      <c r="B338" s="4" t="s">
        <v>5486</v>
      </c>
      <c r="C338" s="4" t="s">
        <v>3978</v>
      </c>
      <c r="D338" s="4">
        <v>-2.42923430780005</v>
      </c>
      <c r="E338" s="80">
        <v>8732.1618949168696</v>
      </c>
      <c r="F338" s="80">
        <v>6266.0043346374196</v>
      </c>
      <c r="G338" s="80">
        <v>32969.569476926103</v>
      </c>
      <c r="H338" s="15">
        <f t="shared" si="30"/>
        <v>0.7175776640473146</v>
      </c>
      <c r="I338" s="15">
        <f t="shared" si="31"/>
        <v>-0.47879311052439577</v>
      </c>
      <c r="J338" s="4">
        <v>1.66E-3</v>
      </c>
      <c r="K338" s="4">
        <f t="shared" si="32"/>
        <v>3.7756479865677037</v>
      </c>
      <c r="L338" s="4">
        <f t="shared" si="33"/>
        <v>1.9167242647775196</v>
      </c>
      <c r="M338" s="4">
        <v>3.5499999999999997E-2</v>
      </c>
      <c r="N338" s="4">
        <f t="shared" si="34"/>
        <v>5.2616576236112476</v>
      </c>
      <c r="O338" s="4">
        <f t="shared" si="35"/>
        <v>2.3955173753019157</v>
      </c>
      <c r="P338" s="4">
        <v>2.3259999999999999E-2</v>
      </c>
      <c r="Q338" s="13" t="s">
        <v>5286</v>
      </c>
      <c r="R338" s="122"/>
      <c r="S338" s="123"/>
      <c r="T338" s="72" t="s">
        <v>1035</v>
      </c>
    </row>
    <row r="339" spans="1:20">
      <c r="A339" s="4" t="s">
        <v>3979</v>
      </c>
      <c r="B339" s="4" t="s">
        <v>5486</v>
      </c>
      <c r="C339" s="4" t="s">
        <v>3980</v>
      </c>
      <c r="D339" s="4">
        <v>-3.17945409021406</v>
      </c>
      <c r="E339" s="80">
        <v>15919.632919371599</v>
      </c>
      <c r="F339" s="80">
        <v>10605.04491153</v>
      </c>
      <c r="G339" s="80">
        <v>59419.123265946902</v>
      </c>
      <c r="H339" s="15">
        <f t="shared" si="30"/>
        <v>0.66616139739160618</v>
      </c>
      <c r="I339" s="15">
        <f t="shared" si="31"/>
        <v>-0.58605633950204705</v>
      </c>
      <c r="J339" s="4">
        <v>9.9299999999999996E-3</v>
      </c>
      <c r="K339" s="4">
        <f t="shared" si="32"/>
        <v>3.7324430510984654</v>
      </c>
      <c r="L339" s="4">
        <f t="shared" si="33"/>
        <v>1.9001202481630008</v>
      </c>
      <c r="M339" s="4">
        <v>9.8300000000000002E-3</v>
      </c>
      <c r="N339" s="4">
        <f t="shared" si="34"/>
        <v>5.6029110448504884</v>
      </c>
      <c r="O339" s="4">
        <f t="shared" si="35"/>
        <v>2.4861765876650481</v>
      </c>
      <c r="P339" s="4">
        <v>5.2900000000000004E-3</v>
      </c>
      <c r="Q339" s="13" t="s">
        <v>5286</v>
      </c>
      <c r="R339" s="122"/>
      <c r="S339" s="123"/>
      <c r="T339" s="72" t="s">
        <v>793</v>
      </c>
    </row>
    <row r="340" spans="1:20">
      <c r="A340" s="4" t="s">
        <v>4039</v>
      </c>
      <c r="B340" s="4" t="s">
        <v>5483</v>
      </c>
      <c r="C340" s="4" t="s">
        <v>4156</v>
      </c>
      <c r="D340" s="4">
        <v>-3.2411531863502598</v>
      </c>
      <c r="E340" s="80">
        <v>1589.0693329681901</v>
      </c>
      <c r="F340" s="80">
        <v>5837.5455617642901</v>
      </c>
      <c r="G340" s="80">
        <v>5919.7794914820497</v>
      </c>
      <c r="H340" s="15">
        <f t="shared" si="30"/>
        <v>3.6735625316363372</v>
      </c>
      <c r="I340" s="15">
        <f t="shared" si="31"/>
        <v>1.8771798324871616</v>
      </c>
      <c r="J340" s="4">
        <v>5.8880000000000002E-2</v>
      </c>
      <c r="K340" s="4">
        <f t="shared" si="32"/>
        <v>3.7253122747165568</v>
      </c>
      <c r="L340" s="4">
        <f t="shared" si="33"/>
        <v>1.8973613647163075</v>
      </c>
      <c r="M340" s="4">
        <v>8.8500000000000002E-3</v>
      </c>
      <c r="N340" s="4">
        <f t="shared" si="34"/>
        <v>1.0140870728712403</v>
      </c>
      <c r="O340" s="4">
        <f t="shared" si="35"/>
        <v>2.0181532229145784E-2</v>
      </c>
      <c r="P340" s="4">
        <v>0.97289000000000003</v>
      </c>
      <c r="Q340" s="13" t="s">
        <v>5286</v>
      </c>
      <c r="R340" s="122"/>
      <c r="S340" s="123"/>
      <c r="T340" s="72" t="s">
        <v>1042</v>
      </c>
    </row>
    <row r="341" spans="1:20">
      <c r="A341" s="4" t="s">
        <v>4157</v>
      </c>
      <c r="B341" s="4" t="s">
        <v>5483</v>
      </c>
      <c r="C341" s="4" t="s">
        <v>4158</v>
      </c>
      <c r="D341" s="4">
        <v>-6.0050693558518597</v>
      </c>
      <c r="E341" s="80">
        <v>33463.389900662703</v>
      </c>
      <c r="F341" s="80">
        <v>42196.393277310599</v>
      </c>
      <c r="G341" s="80">
        <v>118462.454502893</v>
      </c>
      <c r="H341" s="15">
        <f t="shared" si="30"/>
        <v>1.2609718681392452</v>
      </c>
      <c r="I341" s="15">
        <f t="shared" si="31"/>
        <v>0.33453608998118023</v>
      </c>
      <c r="J341" s="4">
        <v>0.35883999999999999</v>
      </c>
      <c r="K341" s="4">
        <f t="shared" si="32"/>
        <v>3.5400613881185716</v>
      </c>
      <c r="L341" s="4">
        <f t="shared" si="33"/>
        <v>1.8237743782648639</v>
      </c>
      <c r="M341" s="4">
        <v>1.2999999999999999E-4</v>
      </c>
      <c r="N341" s="4">
        <f t="shared" si="34"/>
        <v>2.8074071099956162</v>
      </c>
      <c r="O341" s="4">
        <f t="shared" si="35"/>
        <v>1.4892382882836837</v>
      </c>
      <c r="P341" s="4">
        <v>5.5000000000000003E-4</v>
      </c>
      <c r="Q341" s="13" t="s">
        <v>5286</v>
      </c>
      <c r="R341" s="122"/>
      <c r="S341" s="123"/>
      <c r="T341" s="72"/>
    </row>
    <row r="342" spans="1:20">
      <c r="A342" s="4" t="s">
        <v>4159</v>
      </c>
      <c r="B342" s="4" t="s">
        <v>5486</v>
      </c>
      <c r="C342" s="4" t="s">
        <v>4160</v>
      </c>
      <c r="D342" s="4">
        <v>-7.38752036979671</v>
      </c>
      <c r="E342" s="80">
        <v>14477.978057558001</v>
      </c>
      <c r="F342" s="80">
        <v>10786.696487007401</v>
      </c>
      <c r="G342" s="80">
        <v>49715.030959699499</v>
      </c>
      <c r="H342" s="15">
        <f t="shared" si="30"/>
        <v>0.74504163800527212</v>
      </c>
      <c r="I342" s="15">
        <f t="shared" si="31"/>
        <v>-0.42460703942652228</v>
      </c>
      <c r="J342" s="4">
        <v>0.22799</v>
      </c>
      <c r="K342" s="4">
        <f t="shared" si="32"/>
        <v>3.4338379822137215</v>
      </c>
      <c r="L342" s="4">
        <f t="shared" si="33"/>
        <v>1.7798219706822109</v>
      </c>
      <c r="M342" s="14">
        <v>2.3489000000000002E-5</v>
      </c>
      <c r="N342" s="4">
        <f t="shared" si="34"/>
        <v>4.6089209073029318</v>
      </c>
      <c r="O342" s="4">
        <f t="shared" si="35"/>
        <v>2.2044290101087332</v>
      </c>
      <c r="P342" s="14">
        <v>7.5120000000000002E-6</v>
      </c>
      <c r="Q342" s="13" t="s">
        <v>5286</v>
      </c>
      <c r="R342" s="122"/>
      <c r="S342" s="123"/>
      <c r="T342" s="72" t="s">
        <v>728</v>
      </c>
    </row>
    <row r="343" spans="1:20">
      <c r="A343" s="4" t="s">
        <v>4161</v>
      </c>
      <c r="B343" s="4" t="s">
        <v>5486</v>
      </c>
      <c r="C343" s="4" t="s">
        <v>4162</v>
      </c>
      <c r="D343" s="4">
        <v>-5.3734805487846504</v>
      </c>
      <c r="E343" s="80">
        <v>36919.844584172301</v>
      </c>
      <c r="F343" s="80">
        <v>40551.449710255503</v>
      </c>
      <c r="G343" s="80">
        <v>124042.292191046</v>
      </c>
      <c r="H343" s="15">
        <f t="shared" si="30"/>
        <v>1.0983645832474627</v>
      </c>
      <c r="I343" s="15">
        <f t="shared" si="31"/>
        <v>0.1353570116637208</v>
      </c>
      <c r="J343" s="4">
        <v>0.15046999999999999</v>
      </c>
      <c r="K343" s="4">
        <f t="shared" si="32"/>
        <v>3.3597728697976015</v>
      </c>
      <c r="L343" s="4">
        <f t="shared" si="33"/>
        <v>1.7483637060122428</v>
      </c>
      <c r="M343" s="4">
        <v>3.1E-4</v>
      </c>
      <c r="N343" s="4">
        <f t="shared" si="34"/>
        <v>3.0588867494834733</v>
      </c>
      <c r="O343" s="4">
        <f t="shared" si="35"/>
        <v>1.613006694348522</v>
      </c>
      <c r="P343" s="4">
        <v>4.6000000000000001E-4</v>
      </c>
      <c r="Q343" s="13" t="s">
        <v>5286</v>
      </c>
      <c r="R343" s="122"/>
      <c r="S343" s="123"/>
      <c r="T343" s="72" t="s">
        <v>799</v>
      </c>
    </row>
    <row r="344" spans="1:20">
      <c r="A344" s="4" t="s">
        <v>4488</v>
      </c>
      <c r="B344" s="4" t="s">
        <v>5480</v>
      </c>
      <c r="C344" s="4" t="s">
        <v>4489</v>
      </c>
      <c r="D344" s="4">
        <v>-33.840234945536601</v>
      </c>
      <c r="E344" s="80">
        <v>317494.46518591599</v>
      </c>
      <c r="F344" s="80">
        <v>1364833.31700597</v>
      </c>
      <c r="G344" s="80">
        <v>1065876.99971292</v>
      </c>
      <c r="H344" s="15">
        <f t="shared" si="30"/>
        <v>4.2987625507322189</v>
      </c>
      <c r="I344" s="15">
        <f t="shared" si="31"/>
        <v>2.1039214228724963</v>
      </c>
      <c r="J344" s="4">
        <v>2.7599999999999999E-3</v>
      </c>
      <c r="K344" s="4">
        <f t="shared" si="32"/>
        <v>3.3571514359747088</v>
      </c>
      <c r="L344" s="4">
        <f t="shared" si="33"/>
        <v>1.7472376162735008</v>
      </c>
      <c r="M344" s="14">
        <v>1.2008E-11</v>
      </c>
      <c r="N344" s="4">
        <f t="shared" si="34"/>
        <v>0.78095763521594752</v>
      </c>
      <c r="O344" s="4">
        <f t="shared" si="35"/>
        <v>-0.35668380659899568</v>
      </c>
      <c r="P344" s="4">
        <v>0.28758</v>
      </c>
      <c r="Q344" s="13" t="s">
        <v>5286</v>
      </c>
      <c r="R344" s="122"/>
      <c r="S344" s="123"/>
      <c r="T344" s="72" t="s">
        <v>97</v>
      </c>
    </row>
    <row r="345" spans="1:20">
      <c r="A345" s="4" t="s">
        <v>4104</v>
      </c>
      <c r="B345" s="4" t="s">
        <v>4171</v>
      </c>
      <c r="C345" s="4" t="s">
        <v>4047</v>
      </c>
      <c r="D345" s="4">
        <v>-2.6733784384385801</v>
      </c>
      <c r="E345" s="80">
        <v>313975.538069417</v>
      </c>
      <c r="F345" s="80">
        <v>338000.33582213102</v>
      </c>
      <c r="G345" s="80">
        <v>1029762.7233414199</v>
      </c>
      <c r="H345" s="15">
        <f t="shared" si="30"/>
        <v>1.076518055834663</v>
      </c>
      <c r="I345" s="15">
        <f t="shared" si="31"/>
        <v>0.10637251722430414</v>
      </c>
      <c r="J345" s="4">
        <v>0.77514000000000005</v>
      </c>
      <c r="K345" s="4">
        <f t="shared" si="32"/>
        <v>3.2797546257051056</v>
      </c>
      <c r="L345" s="4">
        <f t="shared" si="33"/>
        <v>1.7135878838920444</v>
      </c>
      <c r="M345" s="4">
        <v>2.3359999999999999E-2</v>
      </c>
      <c r="N345" s="4">
        <f t="shared" si="34"/>
        <v>3.0466322491564664</v>
      </c>
      <c r="O345" s="4">
        <f t="shared" si="35"/>
        <v>1.6072153666677405</v>
      </c>
      <c r="P345" s="4">
        <v>3.1910000000000001E-2</v>
      </c>
      <c r="Q345" s="13" t="s">
        <v>5286</v>
      </c>
      <c r="R345" s="122"/>
      <c r="S345" s="123"/>
      <c r="T345" s="72" t="s">
        <v>800</v>
      </c>
    </row>
    <row r="346" spans="1:20">
      <c r="A346" s="4" t="s">
        <v>4048</v>
      </c>
      <c r="B346" s="4" t="s">
        <v>5486</v>
      </c>
      <c r="C346" s="4" t="s">
        <v>4050</v>
      </c>
      <c r="D346" s="4">
        <v>-3.6580477738871799</v>
      </c>
      <c r="E346" s="80">
        <v>6212.1314148812598</v>
      </c>
      <c r="F346" s="80">
        <v>4004.1871694203301</v>
      </c>
      <c r="G346" s="80">
        <v>18886.597242267901</v>
      </c>
      <c r="H346" s="15">
        <f t="shared" si="30"/>
        <v>0.64457541252721018</v>
      </c>
      <c r="I346" s="15">
        <f t="shared" si="31"/>
        <v>-0.63357893736424686</v>
      </c>
      <c r="J346" s="4">
        <v>1.847E-2</v>
      </c>
      <c r="K346" s="4">
        <f t="shared" si="32"/>
        <v>3.0402765139553805</v>
      </c>
      <c r="L346" s="4">
        <f t="shared" si="33"/>
        <v>1.6042025431328188</v>
      </c>
      <c r="M346" s="4">
        <v>4.4000000000000003E-3</v>
      </c>
      <c r="N346" s="4">
        <f t="shared" si="34"/>
        <v>4.7167118926166571</v>
      </c>
      <c r="O346" s="4">
        <f t="shared" si="35"/>
        <v>2.2377814804970653</v>
      </c>
      <c r="P346" s="4">
        <v>1.8400000000000001E-3</v>
      </c>
      <c r="Q346" s="13" t="s">
        <v>5286</v>
      </c>
      <c r="R346" s="122"/>
      <c r="S346" s="123"/>
      <c r="T346" s="72" t="s">
        <v>786</v>
      </c>
    </row>
    <row r="347" spans="1:20">
      <c r="A347" s="4" t="s">
        <v>4394</v>
      </c>
      <c r="B347" s="4" t="s">
        <v>4585</v>
      </c>
      <c r="C347" s="4" t="s">
        <v>4336</v>
      </c>
      <c r="D347" s="4">
        <v>-2.6376328646183</v>
      </c>
      <c r="E347" s="80">
        <v>30401.944587694499</v>
      </c>
      <c r="F347" s="80">
        <v>40222.445251432502</v>
      </c>
      <c r="G347" s="80">
        <v>90855.802245824394</v>
      </c>
      <c r="H347" s="15">
        <f t="shared" si="30"/>
        <v>1.3230221223320351</v>
      </c>
      <c r="I347" s="15">
        <f t="shared" si="31"/>
        <v>0.40383718520834</v>
      </c>
      <c r="J347" s="4">
        <v>4.7800000000000004E-3</v>
      </c>
      <c r="K347" s="4">
        <f t="shared" si="32"/>
        <v>2.9884865418312492</v>
      </c>
      <c r="L347" s="4">
        <f t="shared" si="33"/>
        <v>1.5794150458329397</v>
      </c>
      <c r="M347" s="4">
        <v>2.4830000000000001E-2</v>
      </c>
      <c r="N347" s="4">
        <f t="shared" si="34"/>
        <v>2.2588333871270199</v>
      </c>
      <c r="O347" s="4">
        <f t="shared" si="35"/>
        <v>1.1755778606245997</v>
      </c>
      <c r="P347" s="4">
        <v>5.2519999999999997E-2</v>
      </c>
      <c r="Q347" s="13" t="s">
        <v>5286</v>
      </c>
      <c r="R347" s="122"/>
      <c r="S347" s="123"/>
      <c r="T347" s="72" t="s">
        <v>903</v>
      </c>
    </row>
    <row r="348" spans="1:20">
      <c r="A348" s="4" t="s">
        <v>4051</v>
      </c>
      <c r="B348" s="4" t="s">
        <v>5486</v>
      </c>
      <c r="C348" s="4" t="s">
        <v>3993</v>
      </c>
      <c r="D348" s="4">
        <v>-3.3900065287422501</v>
      </c>
      <c r="E348" s="80">
        <v>135279.72659208399</v>
      </c>
      <c r="F348" s="80">
        <v>109025.139600059</v>
      </c>
      <c r="G348" s="80">
        <v>394228.17279443401</v>
      </c>
      <c r="H348" s="15">
        <f t="shared" si="30"/>
        <v>0.80592371337952351</v>
      </c>
      <c r="I348" s="15">
        <f t="shared" si="31"/>
        <v>-0.31128481139193526</v>
      </c>
      <c r="J348" s="4">
        <v>1.8069999999999999E-2</v>
      </c>
      <c r="K348" s="4">
        <f t="shared" si="32"/>
        <v>2.9141703840307924</v>
      </c>
      <c r="L348" s="4">
        <f t="shared" si="33"/>
        <v>1.5430852305287563</v>
      </c>
      <c r="M348" s="4">
        <v>6.8900000000000003E-3</v>
      </c>
      <c r="N348" s="4">
        <f t="shared" si="34"/>
        <v>3.6159382527790926</v>
      </c>
      <c r="O348" s="4">
        <f t="shared" si="35"/>
        <v>1.8543700419206917</v>
      </c>
      <c r="P348" s="4">
        <v>4.0600000000000002E-3</v>
      </c>
      <c r="Q348" s="13" t="s">
        <v>5286</v>
      </c>
      <c r="R348" s="122"/>
      <c r="S348" s="123"/>
      <c r="T348" s="72"/>
    </row>
    <row r="349" spans="1:20">
      <c r="A349" s="4" t="s">
        <v>3994</v>
      </c>
      <c r="B349" s="4" t="s">
        <v>5486</v>
      </c>
      <c r="C349" s="4" t="s">
        <v>3992</v>
      </c>
      <c r="D349" s="4">
        <v>-3.2239525414432402</v>
      </c>
      <c r="E349" s="80">
        <v>339894.23448867199</v>
      </c>
      <c r="F349" s="80">
        <v>286522.853433727</v>
      </c>
      <c r="G349" s="80">
        <v>966994.68357710796</v>
      </c>
      <c r="H349" s="15">
        <f t="shared" si="30"/>
        <v>0.84297650374906918</v>
      </c>
      <c r="I349" s="15">
        <f t="shared" si="31"/>
        <v>-0.24643567534172567</v>
      </c>
      <c r="J349" s="4">
        <v>6.6860000000000003E-2</v>
      </c>
      <c r="K349" s="4">
        <f t="shared" si="32"/>
        <v>2.8449870149513701</v>
      </c>
      <c r="L349" s="4">
        <f t="shared" si="33"/>
        <v>1.5084220678190221</v>
      </c>
      <c r="M349" s="4">
        <v>9.11E-3</v>
      </c>
      <c r="N349" s="4">
        <f t="shared" si="34"/>
        <v>3.3749303833481985</v>
      </c>
      <c r="O349" s="4">
        <f t="shared" si="35"/>
        <v>1.7548577431607479</v>
      </c>
      <c r="P349" s="4">
        <v>6.0299999999999998E-3</v>
      </c>
      <c r="Q349" s="13" t="s">
        <v>5286</v>
      </c>
      <c r="R349" s="122"/>
      <c r="S349" s="123"/>
      <c r="T349" s="72" t="s">
        <v>732</v>
      </c>
    </row>
    <row r="350" spans="1:20">
      <c r="A350" s="4" t="s">
        <v>3938</v>
      </c>
      <c r="B350" s="4" t="s">
        <v>5486</v>
      </c>
      <c r="C350" s="4" t="s">
        <v>3997</v>
      </c>
      <c r="D350" s="4">
        <v>-2.7178792847893298</v>
      </c>
      <c r="E350" s="80">
        <v>3631.7407432410901</v>
      </c>
      <c r="F350" s="80">
        <v>10721.801025570599</v>
      </c>
      <c r="G350" s="80">
        <v>10117.026159949901</v>
      </c>
      <c r="H350" s="15">
        <f t="shared" si="30"/>
        <v>2.9522484625381318</v>
      </c>
      <c r="I350" s="15">
        <f t="shared" si="31"/>
        <v>1.5618141443614839</v>
      </c>
      <c r="J350" s="4">
        <v>5.348E-2</v>
      </c>
      <c r="K350" s="4">
        <f t="shared" si="32"/>
        <v>2.7857236722578165</v>
      </c>
      <c r="L350" s="4">
        <f t="shared" si="33"/>
        <v>1.4780521579984347</v>
      </c>
      <c r="M350" s="4">
        <v>2.164E-2</v>
      </c>
      <c r="N350" s="4">
        <f t="shared" si="34"/>
        <v>0.94359391074518528</v>
      </c>
      <c r="O350" s="4">
        <f t="shared" si="35"/>
        <v>-8.3761986363049115E-2</v>
      </c>
      <c r="P350" s="4">
        <v>0.88290000000000002</v>
      </c>
      <c r="Q350" s="13" t="s">
        <v>5286</v>
      </c>
      <c r="R350" s="122"/>
      <c r="S350" s="123"/>
      <c r="T350" s="72" t="s">
        <v>833</v>
      </c>
    </row>
    <row r="351" spans="1:20">
      <c r="A351" s="4" t="s">
        <v>3943</v>
      </c>
      <c r="B351" s="4" t="s">
        <v>5486</v>
      </c>
      <c r="C351" s="4" t="s">
        <v>3944</v>
      </c>
      <c r="D351" s="4">
        <v>-2.4856105594809002</v>
      </c>
      <c r="E351" s="80">
        <v>72625.884881700302</v>
      </c>
      <c r="F351" s="80">
        <v>84856.271540392598</v>
      </c>
      <c r="G351" s="80">
        <v>200255.276104688</v>
      </c>
      <c r="H351" s="15">
        <f t="shared" si="30"/>
        <v>1.1684025837153553</v>
      </c>
      <c r="I351" s="15">
        <f t="shared" si="31"/>
        <v>0.22453745354779578</v>
      </c>
      <c r="J351" s="4">
        <v>5.0909999999999997E-2</v>
      </c>
      <c r="K351" s="4">
        <f t="shared" si="32"/>
        <v>2.7573540264725471</v>
      </c>
      <c r="L351" s="4">
        <f t="shared" si="33"/>
        <v>1.4632845119785851</v>
      </c>
      <c r="M351" s="4">
        <v>3.2230000000000002E-2</v>
      </c>
      <c r="N351" s="4">
        <f t="shared" si="34"/>
        <v>2.3599348930781634</v>
      </c>
      <c r="O351" s="4">
        <f t="shared" si="35"/>
        <v>1.2387470584307891</v>
      </c>
      <c r="P351" s="4">
        <v>4.8120000000000003E-2</v>
      </c>
      <c r="Q351" s="13" t="s">
        <v>5286</v>
      </c>
      <c r="R351" s="122"/>
      <c r="S351" s="123"/>
      <c r="T351" s="72" t="s">
        <v>963</v>
      </c>
    </row>
    <row r="352" spans="1:20">
      <c r="A352" s="4" t="s">
        <v>4002</v>
      </c>
      <c r="B352" s="4" t="s">
        <v>5483</v>
      </c>
      <c r="C352" s="4" t="s">
        <v>3942</v>
      </c>
      <c r="D352" s="4">
        <v>-3.1773019066637498</v>
      </c>
      <c r="E352" s="80">
        <v>49387.683595276001</v>
      </c>
      <c r="F352" s="80">
        <v>51036.887514246198</v>
      </c>
      <c r="G352" s="80">
        <v>133527.82992331299</v>
      </c>
      <c r="H352" s="15">
        <f t="shared" si="30"/>
        <v>1.0333930202615931</v>
      </c>
      <c r="I352" s="15">
        <f t="shared" si="31"/>
        <v>4.7389044664077042E-2</v>
      </c>
      <c r="J352" s="4">
        <v>0.42426000000000003</v>
      </c>
      <c r="K352" s="4">
        <f t="shared" si="32"/>
        <v>2.7036665865431502</v>
      </c>
      <c r="L352" s="4">
        <f t="shared" si="33"/>
        <v>1.4349172508809618</v>
      </c>
      <c r="M352" s="4">
        <v>9.8600000000000007E-3</v>
      </c>
      <c r="N352" s="4">
        <f t="shared" si="34"/>
        <v>2.6163004138142369</v>
      </c>
      <c r="O352" s="4">
        <f t="shared" si="35"/>
        <v>1.3875282062168848</v>
      </c>
      <c r="P352" s="4">
        <v>1.0959999999999999E-2</v>
      </c>
      <c r="Q352" s="13" t="s">
        <v>5286</v>
      </c>
      <c r="R352" s="122"/>
      <c r="S352" s="123"/>
      <c r="T352" s="72" t="s">
        <v>816</v>
      </c>
    </row>
    <row r="353" spans="1:20">
      <c r="A353" s="4" t="s">
        <v>3879</v>
      </c>
      <c r="B353" s="4" t="s">
        <v>5486</v>
      </c>
      <c r="C353" s="4" t="s">
        <v>3880</v>
      </c>
      <c r="D353" s="4">
        <v>-2.4340726376121502</v>
      </c>
      <c r="E353" s="80">
        <v>386137.84121661697</v>
      </c>
      <c r="F353" s="80">
        <v>317396.82460011297</v>
      </c>
      <c r="G353" s="80">
        <v>1014727.82184537</v>
      </c>
      <c r="H353" s="15">
        <f t="shared" si="30"/>
        <v>0.82197803665157643</v>
      </c>
      <c r="I353" s="15">
        <f t="shared" si="31"/>
        <v>-0.28282824944412749</v>
      </c>
      <c r="J353" s="4">
        <v>5.2479999999999999E-2</v>
      </c>
      <c r="K353" s="4">
        <f t="shared" si="32"/>
        <v>2.6278901302401088</v>
      </c>
      <c r="L353" s="4">
        <f t="shared" si="33"/>
        <v>1.3939049591186734</v>
      </c>
      <c r="M353" s="4">
        <v>3.5200000000000002E-2</v>
      </c>
      <c r="N353" s="4">
        <f t="shared" si="34"/>
        <v>3.1970320532469776</v>
      </c>
      <c r="O353" s="4">
        <f t="shared" si="35"/>
        <v>1.6767332085628008</v>
      </c>
      <c r="P353" s="4">
        <v>2.3019999999999999E-2</v>
      </c>
      <c r="Q353" s="13" t="s">
        <v>5286</v>
      </c>
      <c r="R353" s="122"/>
      <c r="S353" s="123"/>
      <c r="T353" s="72" t="s">
        <v>729</v>
      </c>
    </row>
    <row r="354" spans="1:20">
      <c r="A354" s="4" t="s">
        <v>3881</v>
      </c>
      <c r="B354" s="4" t="s">
        <v>5483</v>
      </c>
      <c r="C354" s="4" t="s">
        <v>4065</v>
      </c>
      <c r="D354" s="4">
        <v>-2.62455801491505</v>
      </c>
      <c r="E354" s="80">
        <v>33393.127249304503</v>
      </c>
      <c r="F354" s="80">
        <v>34092.438529030696</v>
      </c>
      <c r="G354" s="80">
        <v>86687.460623979103</v>
      </c>
      <c r="H354" s="15">
        <f t="shared" si="30"/>
        <v>1.0209417726739192</v>
      </c>
      <c r="I354" s="15">
        <f t="shared" si="31"/>
        <v>2.9900587400786428E-2</v>
      </c>
      <c r="J354" s="4">
        <v>0.57855999999999996</v>
      </c>
      <c r="K354" s="4">
        <f t="shared" si="32"/>
        <v>2.5959671275107841</v>
      </c>
      <c r="L354" s="4">
        <f t="shared" si="33"/>
        <v>1.3762721147401944</v>
      </c>
      <c r="M354" s="4">
        <v>2.5399999999999999E-2</v>
      </c>
      <c r="N354" s="4">
        <f t="shared" si="34"/>
        <v>2.5427181030234087</v>
      </c>
      <c r="O354" s="4">
        <f t="shared" si="35"/>
        <v>1.3463715273394077</v>
      </c>
      <c r="P354" s="4">
        <v>2.6970000000000001E-2</v>
      </c>
      <c r="Q354" s="13" t="s">
        <v>5286</v>
      </c>
      <c r="R354" s="122"/>
      <c r="S354" s="123"/>
      <c r="T354" s="72" t="s">
        <v>1034</v>
      </c>
    </row>
    <row r="355" spans="1:20">
      <c r="A355" s="4" t="s">
        <v>4007</v>
      </c>
      <c r="B355" s="4" t="s">
        <v>5486</v>
      </c>
      <c r="C355" s="4" t="s">
        <v>4433</v>
      </c>
      <c r="D355" s="4">
        <v>-2.6042087484476002</v>
      </c>
      <c r="E355" s="80">
        <v>29267.7070677714</v>
      </c>
      <c r="F355" s="80">
        <v>32209.839370749702</v>
      </c>
      <c r="G355" s="80">
        <v>74895.136660305099</v>
      </c>
      <c r="H355" s="15">
        <f t="shared" si="30"/>
        <v>1.1005248650386446</v>
      </c>
      <c r="I355" s="15">
        <f t="shared" si="31"/>
        <v>0.13819174156085687</v>
      </c>
      <c r="J355" s="4">
        <v>0.28517999999999999</v>
      </c>
      <c r="K355" s="4">
        <f t="shared" si="32"/>
        <v>2.5589683703913062</v>
      </c>
      <c r="L355" s="4">
        <f t="shared" si="33"/>
        <v>1.355562315348591</v>
      </c>
      <c r="M355" s="4">
        <v>2.63E-2</v>
      </c>
      <c r="N355" s="4">
        <f t="shared" si="34"/>
        <v>2.3252254007922386</v>
      </c>
      <c r="O355" s="4">
        <f t="shared" si="35"/>
        <v>1.2173705737877343</v>
      </c>
      <c r="P355" s="4">
        <v>3.4860000000000002E-2</v>
      </c>
      <c r="Q355" s="13" t="s">
        <v>5286</v>
      </c>
      <c r="R355" s="122"/>
      <c r="S355" s="123"/>
      <c r="T355" s="72" t="s">
        <v>821</v>
      </c>
    </row>
    <row r="356" spans="1:20">
      <c r="A356" s="4" t="s">
        <v>4006</v>
      </c>
      <c r="B356" s="4" t="s">
        <v>5480</v>
      </c>
      <c r="C356" s="4" t="s">
        <v>3947</v>
      </c>
      <c r="D356" s="4">
        <v>-2.56200969977654</v>
      </c>
      <c r="E356" s="80">
        <v>52339.443526538998</v>
      </c>
      <c r="F356" s="80">
        <v>45215.748705338898</v>
      </c>
      <c r="G356" s="80">
        <v>131013.246594014</v>
      </c>
      <c r="H356" s="15">
        <f t="shared" si="30"/>
        <v>0.86389433396272175</v>
      </c>
      <c r="I356" s="15">
        <f t="shared" si="31"/>
        <v>-0.21107323295066918</v>
      </c>
      <c r="J356" s="4">
        <v>0.58992</v>
      </c>
      <c r="K356" s="4">
        <f t="shared" si="32"/>
        <v>2.5031455775333762</v>
      </c>
      <c r="L356" s="4">
        <f t="shared" si="33"/>
        <v>1.3237421974897199</v>
      </c>
      <c r="M356" s="4">
        <v>2.828E-2</v>
      </c>
      <c r="N356" s="4">
        <f t="shared" si="34"/>
        <v>2.8975135952696158</v>
      </c>
      <c r="O356" s="4">
        <f t="shared" si="35"/>
        <v>1.5348154304403889</v>
      </c>
      <c r="P356" s="4">
        <v>2.7289999999999998E-2</v>
      </c>
      <c r="Q356" s="13" t="s">
        <v>5286</v>
      </c>
      <c r="R356" s="122"/>
      <c r="S356" s="123"/>
      <c r="T356" s="72" t="s">
        <v>995</v>
      </c>
    </row>
    <row r="357" spans="1:20">
      <c r="A357" s="4" t="s">
        <v>3948</v>
      </c>
      <c r="B357" s="4" t="s">
        <v>5486</v>
      </c>
      <c r="C357" s="4" t="s">
        <v>3949</v>
      </c>
      <c r="D357" s="4">
        <v>-2.7464525486449398</v>
      </c>
      <c r="E357" s="80">
        <v>11426.2348811109</v>
      </c>
      <c r="F357" s="80">
        <v>7924.8129996101898</v>
      </c>
      <c r="G357" s="80">
        <v>28546.223577757999</v>
      </c>
      <c r="H357" s="15">
        <f t="shared" si="30"/>
        <v>0.69356293495340005</v>
      </c>
      <c r="I357" s="15">
        <f t="shared" si="31"/>
        <v>-0.52790129406081565</v>
      </c>
      <c r="J357" s="4">
        <v>4.376E-2</v>
      </c>
      <c r="K357" s="4">
        <f t="shared" si="32"/>
        <v>2.4983053363403842</v>
      </c>
      <c r="L357" s="4">
        <f t="shared" si="33"/>
        <v>1.3209498101340844</v>
      </c>
      <c r="M357" s="4">
        <v>2.06E-2</v>
      </c>
      <c r="N357" s="4">
        <f t="shared" si="34"/>
        <v>3.6021321360090321</v>
      </c>
      <c r="O357" s="4">
        <f t="shared" si="35"/>
        <v>1.8488511041949001</v>
      </c>
      <c r="P357" s="4">
        <v>9.0900000000000009E-3</v>
      </c>
      <c r="Q357" s="13" t="s">
        <v>5286</v>
      </c>
      <c r="R357" s="122"/>
      <c r="S357" s="123"/>
      <c r="T357" s="72" t="s">
        <v>792</v>
      </c>
    </row>
    <row r="358" spans="1:20">
      <c r="A358" s="4" t="s">
        <v>4010</v>
      </c>
      <c r="B358" s="4" t="s">
        <v>5486</v>
      </c>
      <c r="C358" s="4" t="s">
        <v>4633</v>
      </c>
      <c r="D358" s="4">
        <v>-2.5890594079581102</v>
      </c>
      <c r="E358" s="80">
        <v>100061.223164335</v>
      </c>
      <c r="F358" s="80">
        <v>87294.137436690798</v>
      </c>
      <c r="G358" s="80">
        <v>248059.14359814301</v>
      </c>
      <c r="H358" s="15">
        <f t="shared" si="30"/>
        <v>0.87240725903703731</v>
      </c>
      <c r="I358" s="15">
        <f t="shared" si="31"/>
        <v>-0.19692632062950849</v>
      </c>
      <c r="J358" s="4">
        <v>0.21698999999999999</v>
      </c>
      <c r="K358" s="4">
        <f t="shared" si="32"/>
        <v>2.4790736686352961</v>
      </c>
      <c r="L358" s="4">
        <f t="shared" si="33"/>
        <v>1.3098011434680623</v>
      </c>
      <c r="M358" s="4">
        <v>2.699E-2</v>
      </c>
      <c r="N358" s="4">
        <f t="shared" si="34"/>
        <v>2.8416472272040654</v>
      </c>
      <c r="O358" s="4">
        <f t="shared" si="35"/>
        <v>1.5067274640975707</v>
      </c>
      <c r="P358" s="4">
        <v>1.8380000000000001E-2</v>
      </c>
      <c r="Q358" s="13" t="s">
        <v>5286</v>
      </c>
      <c r="R358" s="122"/>
      <c r="S358" s="123"/>
      <c r="T358" s="72" t="s">
        <v>960</v>
      </c>
    </row>
    <row r="359" spans="1:20">
      <c r="A359" s="4" t="s">
        <v>4011</v>
      </c>
      <c r="B359" s="4" t="s">
        <v>5486</v>
      </c>
      <c r="C359" s="4" t="s">
        <v>4125</v>
      </c>
      <c r="D359" s="4">
        <v>-2.4690332310913599</v>
      </c>
      <c r="E359" s="80">
        <v>24200.8006846879</v>
      </c>
      <c r="F359" s="80">
        <v>24036.632314520099</v>
      </c>
      <c r="G359" s="80">
        <v>58403.175493651703</v>
      </c>
      <c r="H359" s="15">
        <f t="shared" si="30"/>
        <v>0.99321640749383666</v>
      </c>
      <c r="I359" s="15">
        <f t="shared" si="31"/>
        <v>-9.8200004945646381E-3</v>
      </c>
      <c r="J359" s="4">
        <v>0.94457000000000002</v>
      </c>
      <c r="K359" s="4">
        <f t="shared" si="32"/>
        <v>2.4132745132934383</v>
      </c>
      <c r="L359" s="4">
        <f t="shared" si="33"/>
        <v>1.2709920334323461</v>
      </c>
      <c r="M359" s="4">
        <v>3.3160000000000002E-2</v>
      </c>
      <c r="N359" s="4">
        <f t="shared" si="34"/>
        <v>2.4297569946340358</v>
      </c>
      <c r="O359" s="4">
        <f t="shared" si="35"/>
        <v>1.2808120339269109</v>
      </c>
      <c r="P359" s="4">
        <v>3.3579999999999999E-2</v>
      </c>
      <c r="Q359" s="13" t="s">
        <v>5286</v>
      </c>
      <c r="R359" s="122"/>
      <c r="S359" s="123"/>
      <c r="T359" s="72" t="s">
        <v>901</v>
      </c>
    </row>
    <row r="360" spans="1:20">
      <c r="A360" s="4" t="s">
        <v>4126</v>
      </c>
      <c r="B360" s="4" t="s">
        <v>5486</v>
      </c>
      <c r="C360" s="4" t="s">
        <v>4127</v>
      </c>
      <c r="D360" s="4">
        <v>-4.6064862873844099</v>
      </c>
      <c r="E360" s="80">
        <v>15431.0465028649</v>
      </c>
      <c r="F360" s="80">
        <v>16942.318413945199</v>
      </c>
      <c r="G360" s="80">
        <v>34407.942566674501</v>
      </c>
      <c r="H360" s="15">
        <f t="shared" si="30"/>
        <v>1.0979370978371246</v>
      </c>
      <c r="I360" s="15">
        <f t="shared" si="31"/>
        <v>0.13479540294243553</v>
      </c>
      <c r="J360" s="4">
        <v>0.33690999999999999</v>
      </c>
      <c r="K360" s="4">
        <f t="shared" si="32"/>
        <v>2.229786719927672</v>
      </c>
      <c r="L360" s="4">
        <f t="shared" si="33"/>
        <v>1.1569057223348502</v>
      </c>
      <c r="M360" s="4">
        <v>9.7000000000000005E-4</v>
      </c>
      <c r="N360" s="4">
        <f t="shared" si="34"/>
        <v>2.030887492844744</v>
      </c>
      <c r="O360" s="4">
        <f t="shared" si="35"/>
        <v>1.0221103193924148</v>
      </c>
      <c r="P360" s="4">
        <v>1.5200000000000001E-3</v>
      </c>
      <c r="Q360" s="13" t="s">
        <v>5286</v>
      </c>
      <c r="R360" s="122"/>
      <c r="S360" s="123"/>
      <c r="T360" s="72" t="s">
        <v>767</v>
      </c>
    </row>
    <row r="361" spans="1:20">
      <c r="A361" s="4" t="s">
        <v>4128</v>
      </c>
      <c r="B361" s="4" t="s">
        <v>5486</v>
      </c>
      <c r="C361" s="4" t="s">
        <v>4129</v>
      </c>
      <c r="D361" s="4">
        <v>-5.73163891418546</v>
      </c>
      <c r="E361" s="80">
        <v>120455.651829932</v>
      </c>
      <c r="F361" s="80">
        <v>72005.964445638107</v>
      </c>
      <c r="G361" s="80">
        <v>265539.25952786399</v>
      </c>
      <c r="H361" s="15">
        <f t="shared" si="30"/>
        <v>0.59777987459900461</v>
      </c>
      <c r="I361" s="15">
        <f t="shared" si="31"/>
        <v>-0.74231376813726779</v>
      </c>
      <c r="J361" s="4">
        <v>1.2E-4</v>
      </c>
      <c r="K361" s="4">
        <f t="shared" si="32"/>
        <v>2.2044566236109162</v>
      </c>
      <c r="L361" s="4">
        <f t="shared" si="33"/>
        <v>1.1404230897832857</v>
      </c>
      <c r="M361" s="4">
        <v>1.9000000000000001E-4</v>
      </c>
      <c r="N361" s="4">
        <f t="shared" si="34"/>
        <v>3.6877397806168752</v>
      </c>
      <c r="O361" s="4">
        <f t="shared" si="35"/>
        <v>1.8827368579205537</v>
      </c>
      <c r="P361" s="14">
        <v>2.4736000000000002E-5</v>
      </c>
      <c r="Q361" s="13" t="s">
        <v>5286</v>
      </c>
      <c r="R361" s="122"/>
      <c r="S361" s="123"/>
      <c r="T361" s="72" t="s">
        <v>962</v>
      </c>
    </row>
    <row r="362" spans="1:20">
      <c r="A362" s="4" t="s">
        <v>4130</v>
      </c>
      <c r="B362" s="4" t="s">
        <v>5486</v>
      </c>
      <c r="C362" s="4" t="s">
        <v>4131</v>
      </c>
      <c r="D362" s="4">
        <v>-2.4845313811219101</v>
      </c>
      <c r="E362" s="80">
        <v>396092.54042950098</v>
      </c>
      <c r="F362" s="80">
        <v>335205.20532816899</v>
      </c>
      <c r="G362" s="80">
        <v>864829.71034458501</v>
      </c>
      <c r="H362" s="15">
        <f t="shared" si="30"/>
        <v>0.8462800257856179</v>
      </c>
      <c r="I362" s="15">
        <f t="shared" si="31"/>
        <v>-0.24079297886319112</v>
      </c>
      <c r="J362" s="4">
        <v>3.9419999999999997E-2</v>
      </c>
      <c r="K362" s="4">
        <f t="shared" si="32"/>
        <v>2.1834031749419243</v>
      </c>
      <c r="L362" s="4">
        <f t="shared" si="33"/>
        <v>1.1265785548743419</v>
      </c>
      <c r="M362" s="4">
        <v>3.2289999999999999E-2</v>
      </c>
      <c r="N362" s="4">
        <f t="shared" si="34"/>
        <v>2.5800008370929346</v>
      </c>
      <c r="O362" s="4">
        <f t="shared" si="35"/>
        <v>1.3673715337375332</v>
      </c>
      <c r="P362" s="4">
        <v>1.915E-2</v>
      </c>
      <c r="Q362" s="13" t="s">
        <v>5286</v>
      </c>
      <c r="R362" s="122"/>
      <c r="S362" s="123"/>
      <c r="T362" s="72" t="s">
        <v>775</v>
      </c>
    </row>
    <row r="363" spans="1:20">
      <c r="A363" s="4" t="s">
        <v>4229</v>
      </c>
      <c r="B363" s="4" t="s">
        <v>5480</v>
      </c>
      <c r="C363" s="4" t="s">
        <v>4173</v>
      </c>
      <c r="D363" s="4">
        <v>-2.2746145483561602</v>
      </c>
      <c r="E363" s="80">
        <v>41160.013342213701</v>
      </c>
      <c r="F363" s="80">
        <v>53303.339017689497</v>
      </c>
      <c r="G363" s="80">
        <v>86621.739824079603</v>
      </c>
      <c r="H363" s="15">
        <f t="shared" si="30"/>
        <v>1.2950272531379772</v>
      </c>
      <c r="I363" s="15">
        <f t="shared" si="31"/>
        <v>0.37298245895684301</v>
      </c>
      <c r="J363" s="4">
        <v>6.4999999999999997E-3</v>
      </c>
      <c r="K363" s="4">
        <f t="shared" si="32"/>
        <v>2.1045119471630582</v>
      </c>
      <c r="L363" s="4">
        <f t="shared" si="33"/>
        <v>1.0734856997782662</v>
      </c>
      <c r="M363" s="4">
        <v>4.6210000000000001E-2</v>
      </c>
      <c r="N363" s="4">
        <f t="shared" si="34"/>
        <v>1.6250715512462157</v>
      </c>
      <c r="O363" s="4">
        <f t="shared" si="35"/>
        <v>0.70050324082142335</v>
      </c>
      <c r="P363" s="4">
        <v>0.12745000000000001</v>
      </c>
      <c r="Q363" s="13" t="s">
        <v>5286</v>
      </c>
      <c r="R363" s="122"/>
      <c r="S363" s="123"/>
      <c r="T363" s="72" t="s">
        <v>888</v>
      </c>
    </row>
    <row r="364" spans="1:20">
      <c r="A364" s="4" t="s">
        <v>4132</v>
      </c>
      <c r="B364" s="4" t="s">
        <v>5486</v>
      </c>
      <c r="C364" s="4" t="s">
        <v>4019</v>
      </c>
      <c r="D364" s="4">
        <v>-2.55117986623369</v>
      </c>
      <c r="E364" s="80">
        <v>227067.451722453</v>
      </c>
      <c r="F364" s="80">
        <v>224790.084617594</v>
      </c>
      <c r="G364" s="80">
        <v>475360.37543540099</v>
      </c>
      <c r="H364" s="15">
        <f t="shared" si="30"/>
        <v>0.98997052599311919</v>
      </c>
      <c r="I364" s="15">
        <f t="shared" si="31"/>
        <v>-1.4542521853247722E-2</v>
      </c>
      <c r="J364" s="4">
        <v>0.78681000000000001</v>
      </c>
      <c r="K364" s="4">
        <f t="shared" si="32"/>
        <v>2.0934765058993974</v>
      </c>
      <c r="L364" s="4">
        <f t="shared" si="33"/>
        <v>1.0659007274822649</v>
      </c>
      <c r="M364" s="4">
        <v>2.8809999999999999E-2</v>
      </c>
      <c r="N364" s="4">
        <f t="shared" si="34"/>
        <v>2.1146856910707137</v>
      </c>
      <c r="O364" s="4">
        <f t="shared" si="35"/>
        <v>1.0804432493355125</v>
      </c>
      <c r="P364" s="4">
        <v>2.802E-2</v>
      </c>
      <c r="Q364" s="13" t="s">
        <v>5286</v>
      </c>
      <c r="R364" s="122"/>
      <c r="S364" s="123"/>
      <c r="T364" s="72" t="s">
        <v>754</v>
      </c>
    </row>
    <row r="365" spans="1:20">
      <c r="A365" s="4" t="s">
        <v>4020</v>
      </c>
      <c r="B365" s="4" t="s">
        <v>5486</v>
      </c>
      <c r="C365" s="4" t="s">
        <v>4545</v>
      </c>
      <c r="D365" s="4">
        <v>-12.2717906450115</v>
      </c>
      <c r="E365" s="80">
        <v>27858.731758526599</v>
      </c>
      <c r="F365" s="80">
        <v>31303.5109176142</v>
      </c>
      <c r="G365" s="80">
        <v>58250.678133737303</v>
      </c>
      <c r="H365" s="15">
        <f t="shared" si="30"/>
        <v>1.1236516862628994</v>
      </c>
      <c r="I365" s="15">
        <f t="shared" si="31"/>
        <v>0.16819489287362457</v>
      </c>
      <c r="J365" s="4">
        <v>0.58935999999999999</v>
      </c>
      <c r="K365" s="4">
        <f t="shared" si="32"/>
        <v>2.0909307228570726</v>
      </c>
      <c r="L365" s="4">
        <f t="shared" si="33"/>
        <v>1.0641452630531536</v>
      </c>
      <c r="M365" s="14">
        <v>2.3659E-7</v>
      </c>
      <c r="N365" s="4">
        <f t="shared" si="34"/>
        <v>1.8608353001375375</v>
      </c>
      <c r="O365" s="4">
        <f t="shared" si="35"/>
        <v>0.89595037017952894</v>
      </c>
      <c r="P365" s="4">
        <v>2.1299999999999999E-3</v>
      </c>
      <c r="Q365" s="13" t="s">
        <v>5286</v>
      </c>
      <c r="R365" s="122"/>
      <c r="S365" s="123"/>
      <c r="T365" s="72" t="s">
        <v>901</v>
      </c>
    </row>
    <row r="366" spans="1:20">
      <c r="A366" s="4" t="s">
        <v>4021</v>
      </c>
      <c r="B366" s="4" t="s">
        <v>5486</v>
      </c>
      <c r="C366" s="4" t="s">
        <v>4023</v>
      </c>
      <c r="D366" s="4">
        <v>-4.1226586643160399</v>
      </c>
      <c r="E366" s="80">
        <v>95173.640115120594</v>
      </c>
      <c r="F366" s="80">
        <v>69839.525248297403</v>
      </c>
      <c r="G366" s="80">
        <v>197688.90335980101</v>
      </c>
      <c r="H366" s="15">
        <f t="shared" si="30"/>
        <v>0.73381164326404424</v>
      </c>
      <c r="I366" s="15">
        <f t="shared" si="31"/>
        <v>-0.44651829912342939</v>
      </c>
      <c r="J366" s="4">
        <v>4.9399999999999999E-3</v>
      </c>
      <c r="K366" s="4">
        <f t="shared" si="32"/>
        <v>2.0771392490681193</v>
      </c>
      <c r="L366" s="4">
        <f t="shared" si="33"/>
        <v>1.0545979360699089</v>
      </c>
      <c r="M366" s="4">
        <v>2.0699999999999998E-3</v>
      </c>
      <c r="N366" s="4">
        <f t="shared" si="34"/>
        <v>2.8306163688393688</v>
      </c>
      <c r="O366" s="4">
        <f t="shared" si="35"/>
        <v>1.5011162351933385</v>
      </c>
      <c r="P366" s="4">
        <v>5.2999999999999998E-4</v>
      </c>
      <c r="Q366" s="13" t="s">
        <v>5286</v>
      </c>
      <c r="R366" s="122"/>
      <c r="S366" s="123"/>
      <c r="T366" s="72" t="s">
        <v>751</v>
      </c>
    </row>
    <row r="367" spans="1:20">
      <c r="A367" s="4" t="s">
        <v>4024</v>
      </c>
      <c r="B367" s="4" t="s">
        <v>5486</v>
      </c>
      <c r="C367" s="4" t="s">
        <v>3906</v>
      </c>
      <c r="D367" s="4">
        <v>-3.9440228078435302</v>
      </c>
      <c r="E367" s="80">
        <v>210605.49401298401</v>
      </c>
      <c r="F367" s="80">
        <v>169789.2490596</v>
      </c>
      <c r="G367" s="80">
        <v>435381.85472613299</v>
      </c>
      <c r="H367" s="15">
        <f t="shared" si="30"/>
        <v>0.80619572559266828</v>
      </c>
      <c r="I367" s="15">
        <f t="shared" si="31"/>
        <v>-0.31079796077131433</v>
      </c>
      <c r="J367" s="4">
        <v>1.5509999999999999E-2</v>
      </c>
      <c r="K367" s="4">
        <f t="shared" si="32"/>
        <v>2.0672863106756907</v>
      </c>
      <c r="L367" s="4">
        <f t="shared" si="33"/>
        <v>1.047738209947281</v>
      </c>
      <c r="M367" s="4">
        <v>2.7599999999999999E-3</v>
      </c>
      <c r="N367" s="4">
        <f t="shared" si="34"/>
        <v>2.5642486620180751</v>
      </c>
      <c r="O367" s="4">
        <f t="shared" si="35"/>
        <v>1.3585361707185954</v>
      </c>
      <c r="P367" s="4">
        <v>1.0300000000000001E-3</v>
      </c>
      <c r="Q367" s="13" t="s">
        <v>5286</v>
      </c>
      <c r="R367" s="122"/>
      <c r="S367" s="123"/>
      <c r="T367" s="72" t="s">
        <v>788</v>
      </c>
    </row>
    <row r="368" spans="1:20">
      <c r="A368" s="4" t="s">
        <v>3966</v>
      </c>
      <c r="B368" s="4" t="s">
        <v>5486</v>
      </c>
      <c r="C368" s="4" t="s">
        <v>4545</v>
      </c>
      <c r="D368" s="4">
        <v>-2.4888558957575802</v>
      </c>
      <c r="E368" s="80">
        <v>8358.0130908281008</v>
      </c>
      <c r="F368" s="80">
        <v>10403.596828509601</v>
      </c>
      <c r="G368" s="80">
        <v>16993.0874400496</v>
      </c>
      <c r="H368" s="15">
        <f t="shared" si="30"/>
        <v>1.2447452182057812</v>
      </c>
      <c r="I368" s="15">
        <f t="shared" si="31"/>
        <v>0.31585047317937343</v>
      </c>
      <c r="J368" s="4">
        <v>0.48176999999999998</v>
      </c>
      <c r="K368" s="4">
        <f t="shared" si="32"/>
        <v>2.033149177368176</v>
      </c>
      <c r="L368" s="4">
        <f t="shared" si="33"/>
        <v>1.0237160733004809</v>
      </c>
      <c r="M368" s="4">
        <v>3.2050000000000002E-2</v>
      </c>
      <c r="N368" s="4">
        <f t="shared" si="34"/>
        <v>1.6333858107113899</v>
      </c>
      <c r="O368" s="4">
        <f t="shared" si="35"/>
        <v>0.70786560012110722</v>
      </c>
      <c r="P368" s="4">
        <v>0.15694</v>
      </c>
      <c r="Q368" s="13" t="s">
        <v>5286</v>
      </c>
      <c r="R368" s="122"/>
      <c r="S368" s="123"/>
      <c r="T368" s="72" t="s">
        <v>798</v>
      </c>
    </row>
    <row r="369" spans="1:20">
      <c r="A369" s="4" t="s">
        <v>3967</v>
      </c>
      <c r="B369" s="4" t="s">
        <v>5483</v>
      </c>
      <c r="C369" s="4" t="s">
        <v>4306</v>
      </c>
      <c r="D369" s="4">
        <v>-4.5918635158416601</v>
      </c>
      <c r="E369" s="80">
        <v>227930.881348925</v>
      </c>
      <c r="F369" s="80">
        <v>279225.39143185702</v>
      </c>
      <c r="G369" s="80">
        <v>448295.90652602201</v>
      </c>
      <c r="H369" s="15">
        <f t="shared" si="30"/>
        <v>1.2250441439938473</v>
      </c>
      <c r="I369" s="15">
        <f t="shared" si="31"/>
        <v>0.29283373712461219</v>
      </c>
      <c r="J369" s="4">
        <v>0.49043999999999999</v>
      </c>
      <c r="K369" s="4">
        <f t="shared" si="32"/>
        <v>1.9668063575806303</v>
      </c>
      <c r="L369" s="4">
        <f t="shared" si="33"/>
        <v>0.97585492370172466</v>
      </c>
      <c r="M369" s="4">
        <v>9.8999999999999999E-4</v>
      </c>
      <c r="N369" s="4">
        <f t="shared" si="34"/>
        <v>1.6054983546703183</v>
      </c>
      <c r="O369" s="4">
        <f t="shared" si="35"/>
        <v>0.68302118657711242</v>
      </c>
      <c r="P369" s="4">
        <v>7.0440000000000003E-2</v>
      </c>
      <c r="Q369" s="13" t="s">
        <v>5286</v>
      </c>
      <c r="R369" s="122"/>
      <c r="S369" s="123"/>
      <c r="T369" s="72" t="s">
        <v>995</v>
      </c>
    </row>
    <row r="370" spans="1:20">
      <c r="A370" s="4" t="s">
        <v>3968</v>
      </c>
      <c r="B370" s="4" t="s">
        <v>5486</v>
      </c>
      <c r="C370" s="4" t="s">
        <v>3969</v>
      </c>
      <c r="D370" s="4">
        <v>-3.1218267267508901</v>
      </c>
      <c r="E370" s="80">
        <v>30849.023914077199</v>
      </c>
      <c r="F370" s="80">
        <v>55585.736767682902</v>
      </c>
      <c r="G370" s="80">
        <v>60028.843100011203</v>
      </c>
      <c r="H370" s="15">
        <f t="shared" si="30"/>
        <v>1.8018637128521173</v>
      </c>
      <c r="I370" s="15">
        <f t="shared" si="31"/>
        <v>0.84948989448769996</v>
      </c>
      <c r="J370" s="4">
        <v>8.4129999999999996E-2</v>
      </c>
      <c r="K370" s="4">
        <f t="shared" si="32"/>
        <v>1.9458911655424698</v>
      </c>
      <c r="L370" s="4">
        <f t="shared" si="33"/>
        <v>0.96043102187491947</v>
      </c>
      <c r="M370" s="4">
        <v>1.0840000000000001E-2</v>
      </c>
      <c r="N370" s="4">
        <f t="shared" si="34"/>
        <v>1.0799324897122078</v>
      </c>
      <c r="O370" s="4">
        <f t="shared" si="35"/>
        <v>0.11094112738721956</v>
      </c>
      <c r="P370" s="4">
        <v>0.78505000000000003</v>
      </c>
      <c r="Q370" s="13" t="s">
        <v>5286</v>
      </c>
      <c r="R370" s="122"/>
      <c r="S370" s="123"/>
      <c r="T370" s="72" t="s">
        <v>802</v>
      </c>
    </row>
    <row r="371" spans="1:20">
      <c r="A371" s="4" t="s">
        <v>3970</v>
      </c>
      <c r="B371" s="4" t="s">
        <v>5483</v>
      </c>
      <c r="C371" s="4" t="s">
        <v>3910</v>
      </c>
      <c r="D371" s="4">
        <v>-5.8886891537893202</v>
      </c>
      <c r="E371" s="80">
        <v>49534.428772994601</v>
      </c>
      <c r="F371" s="80">
        <v>47049.395247908797</v>
      </c>
      <c r="G371" s="80">
        <v>95611.448452336903</v>
      </c>
      <c r="H371" s="15">
        <f t="shared" si="30"/>
        <v>0.94983219577489897</v>
      </c>
      <c r="I371" s="15">
        <f t="shared" si="31"/>
        <v>-7.4255435872037853E-2</v>
      </c>
      <c r="J371" s="4">
        <v>0.35708000000000001</v>
      </c>
      <c r="K371" s="4">
        <f t="shared" si="32"/>
        <v>1.9302018983705889</v>
      </c>
      <c r="L371" s="4">
        <f t="shared" si="33"/>
        <v>0.94875176072843848</v>
      </c>
      <c r="M371" s="4">
        <v>1.4999999999999999E-4</v>
      </c>
      <c r="N371" s="4">
        <f t="shared" si="34"/>
        <v>2.0321504229448419</v>
      </c>
      <c r="O371" s="4">
        <f t="shared" si="35"/>
        <v>1.0230071966004761</v>
      </c>
      <c r="P371" s="14">
        <v>8.8518999999999997E-5</v>
      </c>
      <c r="Q371" s="13" t="s">
        <v>5286</v>
      </c>
      <c r="R371" s="122"/>
      <c r="S371" s="123"/>
      <c r="T371" s="72" t="s">
        <v>1034</v>
      </c>
    </row>
    <row r="372" spans="1:20">
      <c r="A372" s="4" t="s">
        <v>3847</v>
      </c>
      <c r="B372" s="4" t="s">
        <v>5486</v>
      </c>
      <c r="C372" s="4" t="s">
        <v>3848</v>
      </c>
      <c r="D372" s="4">
        <v>-4.6198636754529803</v>
      </c>
      <c r="E372" s="80">
        <v>222173.97412859299</v>
      </c>
      <c r="F372" s="80">
        <v>358257.16424405499</v>
      </c>
      <c r="G372" s="80">
        <v>421297.94459248101</v>
      </c>
      <c r="H372" s="15">
        <f t="shared" si="30"/>
        <v>1.6125073409214792</v>
      </c>
      <c r="I372" s="15">
        <f t="shared" si="31"/>
        <v>0.68930572840374082</v>
      </c>
      <c r="J372" s="4">
        <v>5.8380000000000001E-2</v>
      </c>
      <c r="K372" s="4">
        <f t="shared" si="32"/>
        <v>1.8962524582138331</v>
      </c>
      <c r="L372" s="4">
        <f t="shared" si="33"/>
        <v>0.92315105071653181</v>
      </c>
      <c r="M372" s="4">
        <v>9.5E-4</v>
      </c>
      <c r="N372" s="4">
        <f t="shared" si="34"/>
        <v>1.1759651631292454</v>
      </c>
      <c r="O372" s="4">
        <f t="shared" si="35"/>
        <v>0.23384532231279084</v>
      </c>
      <c r="P372" s="4">
        <v>0.42925000000000002</v>
      </c>
      <c r="Q372" s="13" t="s">
        <v>5286</v>
      </c>
      <c r="R372" s="122"/>
      <c r="S372" s="123"/>
      <c r="T372" s="72"/>
    </row>
    <row r="373" spans="1:20">
      <c r="A373" s="4" t="s">
        <v>3849</v>
      </c>
      <c r="B373" s="4" t="s">
        <v>5486</v>
      </c>
      <c r="C373" s="4" t="s">
        <v>4034</v>
      </c>
      <c r="D373" s="4">
        <v>-3.4204640488330198</v>
      </c>
      <c r="E373" s="80">
        <v>33597.290413544499</v>
      </c>
      <c r="F373" s="80">
        <v>88331.013565590096</v>
      </c>
      <c r="G373" s="80">
        <v>63596.111850054898</v>
      </c>
      <c r="H373" s="15">
        <f t="shared" si="30"/>
        <v>2.6291112312432228</v>
      </c>
      <c r="I373" s="15">
        <f t="shared" si="31"/>
        <v>1.3945751801333408</v>
      </c>
      <c r="J373" s="4">
        <v>7.4740000000000001E-2</v>
      </c>
      <c r="K373" s="4">
        <f t="shared" si="32"/>
        <v>1.8928940717319453</v>
      </c>
      <c r="L373" s="4">
        <f t="shared" si="33"/>
        <v>0.92059367862588926</v>
      </c>
      <c r="M373" s="4">
        <v>6.5399999999999998E-3</v>
      </c>
      <c r="N373" s="4">
        <f t="shared" si="34"/>
        <v>0.71997489084433153</v>
      </c>
      <c r="O373" s="4">
        <f t="shared" si="35"/>
        <v>-0.47398150150745144</v>
      </c>
      <c r="P373" s="4">
        <v>0.40938000000000002</v>
      </c>
      <c r="Q373" s="13" t="s">
        <v>5286</v>
      </c>
      <c r="R373" s="122"/>
      <c r="S373" s="123"/>
      <c r="T373" s="72" t="s">
        <v>776</v>
      </c>
    </row>
    <row r="374" spans="1:20">
      <c r="A374" s="4" t="s">
        <v>4035</v>
      </c>
      <c r="B374" s="4" t="s">
        <v>5492</v>
      </c>
      <c r="C374" s="4" t="s">
        <v>3915</v>
      </c>
      <c r="D374" s="4">
        <v>-4.7498529145756203</v>
      </c>
      <c r="E374" s="80">
        <v>55788.134910634202</v>
      </c>
      <c r="F374" s="80">
        <v>59737.395730081698</v>
      </c>
      <c r="G374" s="80">
        <v>105289.07118678</v>
      </c>
      <c r="H374" s="15">
        <f t="shared" si="30"/>
        <v>1.0707903360772633</v>
      </c>
      <c r="I374" s="15">
        <f t="shared" si="31"/>
        <v>9.8676023773508426E-2</v>
      </c>
      <c r="J374" s="4">
        <v>0.59206000000000003</v>
      </c>
      <c r="K374" s="4">
        <f t="shared" si="32"/>
        <v>1.8873022257410159</v>
      </c>
      <c r="L374" s="4">
        <f t="shared" si="33"/>
        <v>0.91632546939550263</v>
      </c>
      <c r="M374" s="4">
        <v>7.7999999999999999E-4</v>
      </c>
      <c r="N374" s="4">
        <f t="shared" si="34"/>
        <v>1.7625319935693153</v>
      </c>
      <c r="O374" s="4">
        <f t="shared" si="35"/>
        <v>0.81764944562199415</v>
      </c>
      <c r="P374" s="4">
        <v>1.4999999999999999E-4</v>
      </c>
      <c r="Q374" s="13" t="s">
        <v>5286</v>
      </c>
      <c r="R374" s="122"/>
      <c r="S374" s="123"/>
      <c r="T374" s="72" t="s">
        <v>949</v>
      </c>
    </row>
    <row r="375" spans="1:20">
      <c r="A375" s="4" t="s">
        <v>3916</v>
      </c>
      <c r="B375" s="4" t="s">
        <v>5486</v>
      </c>
      <c r="C375" s="4" t="s">
        <v>3917</v>
      </c>
      <c r="D375" s="4">
        <v>-4.0119134117322002</v>
      </c>
      <c r="E375" s="80">
        <v>48706.266254156202</v>
      </c>
      <c r="F375" s="80">
        <v>75284.694369018995</v>
      </c>
      <c r="G375" s="80">
        <v>90363.918434510706</v>
      </c>
      <c r="H375" s="15">
        <f t="shared" si="30"/>
        <v>1.5456880635475687</v>
      </c>
      <c r="I375" s="15">
        <f t="shared" si="31"/>
        <v>0.62824919728326423</v>
      </c>
      <c r="J375" s="4">
        <v>5.636E-2</v>
      </c>
      <c r="K375" s="4">
        <f t="shared" si="32"/>
        <v>1.8552832188568709</v>
      </c>
      <c r="L375" s="4">
        <f t="shared" si="33"/>
        <v>0.89163943873359541</v>
      </c>
      <c r="M375" s="4">
        <v>2.47E-3</v>
      </c>
      <c r="N375" s="4">
        <f t="shared" si="34"/>
        <v>1.2002960122488999</v>
      </c>
      <c r="O375" s="4">
        <f t="shared" si="35"/>
        <v>0.26339024145033113</v>
      </c>
      <c r="P375" s="4">
        <v>0.36309000000000002</v>
      </c>
      <c r="Q375" s="13" t="s">
        <v>5286</v>
      </c>
      <c r="R375" s="122"/>
      <c r="S375" s="123"/>
      <c r="T375" s="72" t="s">
        <v>963</v>
      </c>
    </row>
    <row r="376" spans="1:20">
      <c r="A376" s="4" t="s">
        <v>3918</v>
      </c>
      <c r="B376" s="4" t="s">
        <v>5486</v>
      </c>
      <c r="C376" s="4" t="s">
        <v>3981</v>
      </c>
      <c r="D376" s="4">
        <v>-3.26937217590477</v>
      </c>
      <c r="E376" s="80">
        <v>215473.404175948</v>
      </c>
      <c r="F376" s="80">
        <v>340293.81217100198</v>
      </c>
      <c r="G376" s="80">
        <v>394785.30687642802</v>
      </c>
      <c r="H376" s="15">
        <f t="shared" si="30"/>
        <v>1.5792845222472562</v>
      </c>
      <c r="I376" s="15">
        <f t="shared" si="31"/>
        <v>0.65927110904311492</v>
      </c>
      <c r="J376" s="4">
        <v>7.8090000000000007E-2</v>
      </c>
      <c r="K376" s="4">
        <f t="shared" si="32"/>
        <v>1.8321764970773851</v>
      </c>
      <c r="L376" s="4">
        <f t="shared" si="33"/>
        <v>0.87355848771068245</v>
      </c>
      <c r="M376" s="4">
        <v>8.4399999999999996E-3</v>
      </c>
      <c r="N376" s="4">
        <f t="shared" si="34"/>
        <v>1.160130724557646</v>
      </c>
      <c r="O376" s="4">
        <f t="shared" si="35"/>
        <v>0.21428737866756772</v>
      </c>
      <c r="P376" s="4">
        <v>0.52739999999999998</v>
      </c>
      <c r="Q376" s="13" t="s">
        <v>5286</v>
      </c>
      <c r="R376" s="122"/>
      <c r="S376" s="123"/>
      <c r="T376" s="72" t="s">
        <v>746</v>
      </c>
    </row>
    <row r="377" spans="1:20">
      <c r="A377" s="4" t="s">
        <v>4040</v>
      </c>
      <c r="B377" s="4" t="s">
        <v>5486</v>
      </c>
      <c r="C377" s="4" t="s">
        <v>4097</v>
      </c>
      <c r="D377" s="4">
        <v>-3.2244365851974899</v>
      </c>
      <c r="E377" s="80">
        <v>32873.674272859404</v>
      </c>
      <c r="F377" s="80">
        <v>22526.6396022962</v>
      </c>
      <c r="G377" s="80">
        <v>59748.843147851199</v>
      </c>
      <c r="H377" s="15">
        <f t="shared" si="30"/>
        <v>0.68524861003731052</v>
      </c>
      <c r="I377" s="15">
        <f t="shared" si="31"/>
        <v>-0.54530059820524723</v>
      </c>
      <c r="J377" s="4">
        <v>1.966E-2</v>
      </c>
      <c r="K377" s="4">
        <f t="shared" si="32"/>
        <v>1.8175285990827015</v>
      </c>
      <c r="L377" s="4">
        <f t="shared" si="33"/>
        <v>0.8619780653444139</v>
      </c>
      <c r="M377" s="4">
        <v>9.11E-3</v>
      </c>
      <c r="N377" s="4">
        <f t="shared" si="34"/>
        <v>2.652363788061884</v>
      </c>
      <c r="O377" s="4">
        <f t="shared" si="35"/>
        <v>1.4072786635496612</v>
      </c>
      <c r="P377" s="4">
        <v>1.4E-3</v>
      </c>
      <c r="Q377" s="13" t="s">
        <v>5286</v>
      </c>
      <c r="R377" s="122"/>
      <c r="S377" s="123"/>
      <c r="T377" s="72" t="s">
        <v>773</v>
      </c>
    </row>
    <row r="378" spans="1:20">
      <c r="A378" s="4" t="s">
        <v>4098</v>
      </c>
      <c r="B378" s="4" t="s">
        <v>5486</v>
      </c>
      <c r="C378" s="4" t="s">
        <v>4099</v>
      </c>
      <c r="D378" s="4">
        <v>-7.3021490632467403</v>
      </c>
      <c r="E378" s="80">
        <v>55542.579743605798</v>
      </c>
      <c r="F378" s="80">
        <v>66646.903437829198</v>
      </c>
      <c r="G378" s="80">
        <v>98305.056947556499</v>
      </c>
      <c r="H378" s="15">
        <f t="shared" si="30"/>
        <v>1.1999245217900012</v>
      </c>
      <c r="I378" s="15">
        <f t="shared" si="31"/>
        <v>0.26294365961381261</v>
      </c>
      <c r="J378" s="4">
        <v>0.12762999999999999</v>
      </c>
      <c r="K378" s="4">
        <f t="shared" si="32"/>
        <v>1.7699044120987848</v>
      </c>
      <c r="L378" s="4">
        <f t="shared" si="33"/>
        <v>0.82367144623205402</v>
      </c>
      <c r="M378" s="14">
        <v>2.5947000000000001E-5</v>
      </c>
      <c r="N378" s="4">
        <f t="shared" si="34"/>
        <v>1.4750131195406437</v>
      </c>
      <c r="O378" s="4">
        <f t="shared" si="35"/>
        <v>0.56072778661824141</v>
      </c>
      <c r="P378" s="4">
        <v>4.3499999999999997E-3</v>
      </c>
      <c r="Q378" s="13" t="s">
        <v>5286</v>
      </c>
      <c r="R378" s="122"/>
      <c r="S378" s="123"/>
      <c r="T378" s="72" t="s">
        <v>765</v>
      </c>
    </row>
    <row r="379" spans="1:20">
      <c r="A379" s="4" t="s">
        <v>4100</v>
      </c>
      <c r="B379" s="4" t="s">
        <v>5486</v>
      </c>
      <c r="C379" s="4" t="s">
        <v>4101</v>
      </c>
      <c r="D379" s="4">
        <v>-2.2680428062359801</v>
      </c>
      <c r="E379" s="80">
        <v>17175.915483783199</v>
      </c>
      <c r="F379" s="80">
        <v>14753.7065098486</v>
      </c>
      <c r="G379" s="80">
        <v>30088.720972183099</v>
      </c>
      <c r="H379" s="15">
        <f t="shared" si="30"/>
        <v>0.85897642683316933</v>
      </c>
      <c r="I379" s="15">
        <f t="shared" si="31"/>
        <v>-0.21930955532518215</v>
      </c>
      <c r="J379" s="4">
        <v>0.13786999999999999</v>
      </c>
      <c r="K379" s="4">
        <f t="shared" si="32"/>
        <v>1.7517972186455881</v>
      </c>
      <c r="L379" s="4">
        <f t="shared" si="33"/>
        <v>0.80883578373699028</v>
      </c>
      <c r="M379" s="4">
        <v>4.6730000000000001E-2</v>
      </c>
      <c r="N379" s="4">
        <f t="shared" si="34"/>
        <v>2.0394008076613055</v>
      </c>
      <c r="O379" s="4">
        <f t="shared" si="35"/>
        <v>1.0281453390621722</v>
      </c>
      <c r="P379" s="4">
        <v>2.1160000000000002E-2</v>
      </c>
      <c r="Q379" s="13" t="s">
        <v>5286</v>
      </c>
      <c r="R379" s="122"/>
      <c r="S379" s="123"/>
      <c r="T379" s="72" t="s">
        <v>995</v>
      </c>
    </row>
    <row r="380" spans="1:20">
      <c r="A380" s="4" t="s">
        <v>4102</v>
      </c>
      <c r="B380" s="4" t="s">
        <v>5486</v>
      </c>
      <c r="C380" s="4" t="s">
        <v>4103</v>
      </c>
      <c r="D380" s="4">
        <v>-5.0325492954376099</v>
      </c>
      <c r="E380" s="80">
        <v>193146.99654181401</v>
      </c>
      <c r="F380" s="80">
        <v>296736.07132499898</v>
      </c>
      <c r="G380" s="80">
        <v>326982.036749297</v>
      </c>
      <c r="H380" s="15">
        <f t="shared" si="30"/>
        <v>1.5363224727170903</v>
      </c>
      <c r="I380" s="15">
        <f t="shared" si="31"/>
        <v>0.61948106824702009</v>
      </c>
      <c r="J380" s="4">
        <v>5.2560000000000003E-2</v>
      </c>
      <c r="K380" s="4">
        <f t="shared" si="32"/>
        <v>1.6929180500019285</v>
      </c>
      <c r="L380" s="4">
        <f t="shared" si="33"/>
        <v>0.7595121376060554</v>
      </c>
      <c r="M380" s="4">
        <v>5.1000000000000004E-4</v>
      </c>
      <c r="N380" s="4">
        <f t="shared" si="34"/>
        <v>1.1019288463625012</v>
      </c>
      <c r="O380" s="4">
        <f t="shared" si="35"/>
        <v>0.14003106935903525</v>
      </c>
      <c r="P380" s="4">
        <v>0.58367000000000002</v>
      </c>
      <c r="Q380" s="13" t="s">
        <v>5286</v>
      </c>
      <c r="R380" s="122"/>
      <c r="S380" s="123"/>
      <c r="T380" s="72" t="s">
        <v>814</v>
      </c>
    </row>
    <row r="381" spans="1:20">
      <c r="A381" s="4" t="s">
        <v>3989</v>
      </c>
      <c r="B381" s="4" t="s">
        <v>5486</v>
      </c>
      <c r="C381" s="4" t="s">
        <v>3990</v>
      </c>
      <c r="D381" s="4">
        <v>-2.5850846746022702</v>
      </c>
      <c r="E381" s="80">
        <v>36974.984598003597</v>
      </c>
      <c r="F381" s="80">
        <v>25726.557079562001</v>
      </c>
      <c r="G381" s="80">
        <v>62073.240753586797</v>
      </c>
      <c r="H381" s="15">
        <f t="shared" si="30"/>
        <v>0.69578276662625205</v>
      </c>
      <c r="I381" s="15">
        <f t="shared" si="31"/>
        <v>-0.52329114862680359</v>
      </c>
      <c r="J381" s="14">
        <v>1.4007E-6</v>
      </c>
      <c r="K381" s="4">
        <f t="shared" si="32"/>
        <v>1.6787901720164162</v>
      </c>
      <c r="L381" s="4">
        <f t="shared" si="33"/>
        <v>0.74742192252714335</v>
      </c>
      <c r="M381" s="4">
        <v>2.7179999999999999E-2</v>
      </c>
      <c r="N381" s="4">
        <f t="shared" si="34"/>
        <v>2.4128079230197406</v>
      </c>
      <c r="O381" s="4">
        <f t="shared" si="35"/>
        <v>1.2707130711539469</v>
      </c>
      <c r="P381" s="4">
        <v>3.7200000000000002E-3</v>
      </c>
      <c r="Q381" s="13" t="s">
        <v>5286</v>
      </c>
      <c r="R381" s="122"/>
      <c r="S381" s="123"/>
      <c r="T381" s="72" t="s">
        <v>882</v>
      </c>
    </row>
    <row r="382" spans="1:20">
      <c r="A382" s="4" t="s">
        <v>3991</v>
      </c>
      <c r="B382" s="4" t="s">
        <v>5486</v>
      </c>
      <c r="C382" s="4" t="s">
        <v>4049</v>
      </c>
      <c r="D382" s="4">
        <v>-3.0892642787129398</v>
      </c>
      <c r="E382" s="80">
        <v>19382.771041628101</v>
      </c>
      <c r="F382" s="80">
        <v>31069.733297346302</v>
      </c>
      <c r="G382" s="80">
        <v>32116.422208725198</v>
      </c>
      <c r="H382" s="15">
        <f t="shared" si="30"/>
        <v>1.6029562145999805</v>
      </c>
      <c r="I382" s="15">
        <f t="shared" si="31"/>
        <v>0.68073501822969951</v>
      </c>
      <c r="J382" s="4">
        <v>8.1549999999999997E-2</v>
      </c>
      <c r="K382" s="4">
        <f t="shared" si="32"/>
        <v>1.6569572090465918</v>
      </c>
      <c r="L382" s="4">
        <f t="shared" si="33"/>
        <v>0.72853634541186041</v>
      </c>
      <c r="M382" s="4">
        <v>1.146E-2</v>
      </c>
      <c r="N382" s="4">
        <f t="shared" si="34"/>
        <v>1.0336883777328174</v>
      </c>
      <c r="O382" s="4">
        <f t="shared" si="35"/>
        <v>4.7801327182160937E-2</v>
      </c>
      <c r="P382" s="4">
        <v>0.88785999999999998</v>
      </c>
      <c r="Q382" s="13" t="s">
        <v>5286</v>
      </c>
      <c r="R382" s="122"/>
      <c r="S382" s="123"/>
      <c r="T382" s="72" t="s">
        <v>780</v>
      </c>
    </row>
    <row r="383" spans="1:20">
      <c r="A383" s="4" t="s">
        <v>3935</v>
      </c>
      <c r="B383" s="4" t="s">
        <v>5486</v>
      </c>
      <c r="C383" s="4" t="s">
        <v>3873</v>
      </c>
      <c r="D383" s="4">
        <v>-2.5727474826227699</v>
      </c>
      <c r="E383" s="80">
        <v>197045.827939899</v>
      </c>
      <c r="F383" s="80">
        <v>174039.202605848</v>
      </c>
      <c r="G383" s="80">
        <v>311935.97262294003</v>
      </c>
      <c r="H383" s="15">
        <f t="shared" si="30"/>
        <v>0.88324226107914217</v>
      </c>
      <c r="I383" s="15">
        <f t="shared" si="31"/>
        <v>-0.17911889153187216</v>
      </c>
      <c r="J383" s="4">
        <v>0.30970999999999999</v>
      </c>
      <c r="K383" s="4">
        <f t="shared" si="32"/>
        <v>1.5830630665171135</v>
      </c>
      <c r="L383" s="4">
        <f t="shared" si="33"/>
        <v>0.66271873111571544</v>
      </c>
      <c r="M383" s="4">
        <v>2.776E-2</v>
      </c>
      <c r="N383" s="4">
        <f t="shared" si="34"/>
        <v>1.7923316583413171</v>
      </c>
      <c r="O383" s="4">
        <f t="shared" si="35"/>
        <v>0.84183762264758755</v>
      </c>
      <c r="P383" s="4">
        <v>1.898E-2</v>
      </c>
      <c r="Q383" s="13" t="s">
        <v>5286</v>
      </c>
      <c r="R383" s="122"/>
      <c r="S383" s="123"/>
      <c r="T383" s="72" t="s">
        <v>763</v>
      </c>
    </row>
    <row r="384" spans="1:20">
      <c r="A384" s="4" t="s">
        <v>3874</v>
      </c>
      <c r="B384" s="4" t="s">
        <v>5486</v>
      </c>
      <c r="C384" s="4" t="s">
        <v>3939</v>
      </c>
      <c r="D384" s="4">
        <v>-4.1475840469377099</v>
      </c>
      <c r="E384" s="80">
        <v>6488.2554007233102</v>
      </c>
      <c r="F384" s="80">
        <v>9242.2431400998794</v>
      </c>
      <c r="G384" s="80">
        <v>10191.1094107968</v>
      </c>
      <c r="H384" s="15">
        <f t="shared" si="30"/>
        <v>1.4244573570685202</v>
      </c>
      <c r="I384" s="15">
        <f t="shared" si="31"/>
        <v>0.5104124334086112</v>
      </c>
      <c r="J384" s="4">
        <v>0.16721</v>
      </c>
      <c r="K384" s="4">
        <f t="shared" si="32"/>
        <v>1.5707010253728138</v>
      </c>
      <c r="L384" s="4">
        <f t="shared" si="33"/>
        <v>0.65140859739849688</v>
      </c>
      <c r="M384" s="4">
        <v>1.99E-3</v>
      </c>
      <c r="N384" s="4">
        <f t="shared" si="34"/>
        <v>1.102666231164166</v>
      </c>
      <c r="O384" s="4">
        <f t="shared" si="35"/>
        <v>0.14099616398988563</v>
      </c>
      <c r="P384" s="4">
        <v>0.61387999999999998</v>
      </c>
      <c r="Q384" s="13" t="s">
        <v>5286</v>
      </c>
      <c r="R384" s="122"/>
      <c r="S384" s="123"/>
      <c r="T384" s="72" t="s">
        <v>797</v>
      </c>
    </row>
    <row r="385" spans="1:20">
      <c r="A385" s="4" t="s">
        <v>3940</v>
      </c>
      <c r="B385" s="4" t="s">
        <v>5486</v>
      </c>
      <c r="C385" s="4" t="s">
        <v>3941</v>
      </c>
      <c r="D385" s="4">
        <v>-5.8560764856284102</v>
      </c>
      <c r="E385" s="80">
        <v>324536.012233346</v>
      </c>
      <c r="F385" s="80">
        <v>283970.53376376798</v>
      </c>
      <c r="G385" s="80">
        <v>503368.917663706</v>
      </c>
      <c r="H385" s="15">
        <f t="shared" si="30"/>
        <v>0.87500469303723716</v>
      </c>
      <c r="I385" s="15">
        <f t="shared" si="31"/>
        <v>-0.19263734010994812</v>
      </c>
      <c r="J385" s="4">
        <v>0.37726999999999999</v>
      </c>
      <c r="K385" s="4">
        <f t="shared" si="32"/>
        <v>1.5510417910163283</v>
      </c>
      <c r="L385" s="4">
        <f t="shared" si="33"/>
        <v>0.63323755863690423</v>
      </c>
      <c r="M385" s="4">
        <v>1.6000000000000001E-4</v>
      </c>
      <c r="N385" s="4">
        <f t="shared" si="34"/>
        <v>1.7726096823920934</v>
      </c>
      <c r="O385" s="4">
        <f t="shared" si="35"/>
        <v>0.82587489874685205</v>
      </c>
      <c r="P385" s="4">
        <v>1.56E-3</v>
      </c>
      <c r="Q385" s="13" t="s">
        <v>5286</v>
      </c>
      <c r="R385" s="122"/>
      <c r="S385" s="123"/>
      <c r="T385" s="72"/>
    </row>
    <row r="386" spans="1:20">
      <c r="A386" s="4" t="s">
        <v>3878</v>
      </c>
      <c r="B386" s="4" t="s">
        <v>5486</v>
      </c>
      <c r="C386" s="4" t="s">
        <v>3819</v>
      </c>
      <c r="D386" s="4">
        <v>-3.44190234141031</v>
      </c>
      <c r="E386" s="80">
        <v>3923.7939474121799</v>
      </c>
      <c r="F386" s="80">
        <v>2802.17666896121</v>
      </c>
      <c r="G386" s="80">
        <v>5880.1270792919104</v>
      </c>
      <c r="H386" s="15">
        <f t="shared" si="30"/>
        <v>0.71414980157388264</v>
      </c>
      <c r="I386" s="15">
        <f t="shared" si="31"/>
        <v>-0.48570136612389836</v>
      </c>
      <c r="J386" s="4">
        <v>7.9500000000000005E-3</v>
      </c>
      <c r="K386" s="4">
        <f t="shared" si="32"/>
        <v>1.4985820249735518</v>
      </c>
      <c r="L386" s="4">
        <f t="shared" si="33"/>
        <v>0.58359805200892567</v>
      </c>
      <c r="M386" s="4">
        <v>6.3099999999999996E-3</v>
      </c>
      <c r="N386" s="4">
        <f t="shared" si="34"/>
        <v>2.098414116577354</v>
      </c>
      <c r="O386" s="4">
        <f t="shared" si="35"/>
        <v>1.0692994181328239</v>
      </c>
      <c r="P386" s="4">
        <v>4.6000000000000001E-4</v>
      </c>
      <c r="Q386" s="13" t="s">
        <v>5286</v>
      </c>
      <c r="R386" s="122"/>
      <c r="S386" s="123"/>
      <c r="T386" s="72" t="s">
        <v>835</v>
      </c>
    </row>
    <row r="387" spans="1:20">
      <c r="A387" s="4" t="s">
        <v>3820</v>
      </c>
      <c r="B387" s="4" t="s">
        <v>5486</v>
      </c>
      <c r="C387" s="4" t="s">
        <v>3882</v>
      </c>
      <c r="D387" s="4">
        <v>-2.9937106523517598</v>
      </c>
      <c r="E387" s="80">
        <v>51199.156968054602</v>
      </c>
      <c r="F387" s="80">
        <v>96390.112394015101</v>
      </c>
      <c r="G387" s="80">
        <v>76357.443715061207</v>
      </c>
      <c r="H387" s="15">
        <f t="shared" ref="H387:H443" si="36">F387/E387</f>
        <v>1.882650381414622</v>
      </c>
      <c r="I387" s="15">
        <f t="shared" ref="I387:I443" si="37">LOG(H387,2)</f>
        <v>0.91276510837980296</v>
      </c>
      <c r="J387" s="4">
        <v>0.1321</v>
      </c>
      <c r="K387" s="4">
        <f t="shared" ref="K387:K443" si="38">G387/E387</f>
        <v>1.4913808788434537</v>
      </c>
      <c r="L387" s="4">
        <f t="shared" ref="L387:L443" si="39">LOG(K387,2)</f>
        <v>0.57664874980524483</v>
      </c>
      <c r="M387" s="4">
        <v>1.349E-2</v>
      </c>
      <c r="N387" s="4">
        <f t="shared" ref="N387:N443" si="40">G387/F387</f>
        <v>0.79217091689792729</v>
      </c>
      <c r="O387" s="4">
        <f t="shared" ref="O387:O443" si="41">LOG(N387,2)</f>
        <v>-0.33611635857455824</v>
      </c>
      <c r="P387" s="4">
        <v>0.50121000000000004</v>
      </c>
      <c r="Q387" s="13" t="s">
        <v>5286</v>
      </c>
      <c r="R387" s="122"/>
      <c r="S387" s="123"/>
      <c r="T387" s="72" t="s">
        <v>941</v>
      </c>
    </row>
    <row r="388" spans="1:20">
      <c r="A388" s="4" t="s">
        <v>4004</v>
      </c>
      <c r="B388" s="4" t="s">
        <v>5483</v>
      </c>
      <c r="C388" s="4" t="s">
        <v>4005</v>
      </c>
      <c r="D388" s="4">
        <v>-2.6555851122962602</v>
      </c>
      <c r="E388" s="80">
        <v>45766.120712968201</v>
      </c>
      <c r="F388" s="80">
        <v>61171.627136891402</v>
      </c>
      <c r="G388" s="80">
        <v>66566.161170139894</v>
      </c>
      <c r="H388" s="15">
        <f t="shared" si="36"/>
        <v>1.3366137698351594</v>
      </c>
      <c r="I388" s="15">
        <f t="shared" si="37"/>
        <v>0.41858264206386697</v>
      </c>
      <c r="J388" s="4">
        <v>5.2949999999999997E-2</v>
      </c>
      <c r="K388" s="4">
        <f t="shared" si="38"/>
        <v>1.4544855481115277</v>
      </c>
      <c r="L388" s="4">
        <f t="shared" si="39"/>
        <v>0.54050896177241525</v>
      </c>
      <c r="M388" s="4">
        <v>2.4080000000000001E-2</v>
      </c>
      <c r="N388" s="4">
        <f t="shared" si="40"/>
        <v>1.0881868651487145</v>
      </c>
      <c r="O388" s="4">
        <f t="shared" si="41"/>
        <v>0.12192631970854821</v>
      </c>
      <c r="P388" s="4">
        <v>0.61734</v>
      </c>
      <c r="Q388" s="13" t="s">
        <v>5286</v>
      </c>
      <c r="R388" s="122"/>
      <c r="S388" s="123"/>
      <c r="T388" s="72" t="s">
        <v>777</v>
      </c>
    </row>
    <row r="389" spans="1:20">
      <c r="A389" s="4" t="s">
        <v>3886</v>
      </c>
      <c r="B389" s="4" t="s">
        <v>5486</v>
      </c>
      <c r="C389" s="4" t="s">
        <v>3887</v>
      </c>
      <c r="D389" s="4">
        <v>-8.6625306698608693</v>
      </c>
      <c r="E389" s="80">
        <v>137999.934058991</v>
      </c>
      <c r="F389" s="80">
        <v>219374.91357719101</v>
      </c>
      <c r="G389" s="80">
        <v>199469.29714169499</v>
      </c>
      <c r="H389" s="15">
        <f t="shared" si="36"/>
        <v>1.5896740463905914</v>
      </c>
      <c r="I389" s="15">
        <f t="shared" si="37"/>
        <v>0.6687309794317875</v>
      </c>
      <c r="J389" s="4">
        <v>0.11018</v>
      </c>
      <c r="K389" s="4">
        <f t="shared" si="38"/>
        <v>1.4454303801074833</v>
      </c>
      <c r="L389" s="4">
        <f t="shared" si="39"/>
        <v>0.53149912234486851</v>
      </c>
      <c r="M389" s="14">
        <v>5.8270000000000003E-6</v>
      </c>
      <c r="N389" s="4">
        <f t="shared" si="40"/>
        <v>0.90926211155637959</v>
      </c>
      <c r="O389" s="4">
        <f t="shared" si="41"/>
        <v>-0.13723185708691898</v>
      </c>
      <c r="P389" s="4">
        <v>0.67830000000000001</v>
      </c>
      <c r="Q389" s="13" t="s">
        <v>5286</v>
      </c>
      <c r="R389" s="122"/>
      <c r="S389" s="123"/>
      <c r="T389" s="72" t="s">
        <v>842</v>
      </c>
    </row>
    <row r="390" spans="1:20">
      <c r="A390" s="4" t="s">
        <v>3889</v>
      </c>
      <c r="B390" s="4" t="s">
        <v>5486</v>
      </c>
      <c r="C390" s="4" t="s">
        <v>4203</v>
      </c>
      <c r="D390" s="4">
        <v>-12.7506607419073</v>
      </c>
      <c r="E390" s="80">
        <v>262066.93939468099</v>
      </c>
      <c r="F390" s="80">
        <v>258482.29599744099</v>
      </c>
      <c r="G390" s="80">
        <v>367586.64596084901</v>
      </c>
      <c r="H390" s="15">
        <f t="shared" si="36"/>
        <v>0.98632164970705671</v>
      </c>
      <c r="I390" s="15">
        <f t="shared" si="37"/>
        <v>-1.9869893756259777E-2</v>
      </c>
      <c r="J390" s="4">
        <v>0.56725999999999999</v>
      </c>
      <c r="K390" s="4">
        <f t="shared" si="38"/>
        <v>1.4026440985264916</v>
      </c>
      <c r="L390" s="4">
        <f t="shared" si="39"/>
        <v>0.48814899154747887</v>
      </c>
      <c r="M390" s="14">
        <v>1.6478E-7</v>
      </c>
      <c r="N390" s="4">
        <f t="shared" si="40"/>
        <v>1.4220960261219908</v>
      </c>
      <c r="O390" s="4">
        <f t="shared" si="41"/>
        <v>0.50801888530373862</v>
      </c>
      <c r="P390" s="14">
        <v>2.3694999999999999E-7</v>
      </c>
      <c r="Q390" s="13" t="s">
        <v>5286</v>
      </c>
      <c r="R390" s="122"/>
      <c r="S390" s="123"/>
      <c r="T390" s="72" t="s">
        <v>1088</v>
      </c>
    </row>
    <row r="391" spans="1:20">
      <c r="A391" s="4" t="s">
        <v>4069</v>
      </c>
      <c r="B391" s="4" t="s">
        <v>5486</v>
      </c>
      <c r="C391" s="4" t="s">
        <v>4070</v>
      </c>
      <c r="D391" s="4">
        <v>-2.4820668116492599</v>
      </c>
      <c r="E391" s="80">
        <v>19142.149350920299</v>
      </c>
      <c r="F391" s="80">
        <v>22157.151240207299</v>
      </c>
      <c r="G391" s="80">
        <v>25474.0685771559</v>
      </c>
      <c r="H391" s="15">
        <f t="shared" si="36"/>
        <v>1.157505922350462</v>
      </c>
      <c r="I391" s="15">
        <f t="shared" si="37"/>
        <v>0.21101957501793844</v>
      </c>
      <c r="J391" s="4">
        <v>0.15817999999999999</v>
      </c>
      <c r="K391" s="4">
        <f t="shared" si="38"/>
        <v>1.3307841303584427</v>
      </c>
      <c r="L391" s="4">
        <f t="shared" si="39"/>
        <v>0.41227656725339945</v>
      </c>
      <c r="M391" s="4">
        <v>3.243E-2</v>
      </c>
      <c r="N391" s="4">
        <f t="shared" si="40"/>
        <v>1.1496996297488633</v>
      </c>
      <c r="O391" s="4">
        <f t="shared" si="41"/>
        <v>0.20125699223546106</v>
      </c>
      <c r="P391" s="4">
        <v>0.29389999999999999</v>
      </c>
      <c r="Q391" s="13" t="s">
        <v>5286</v>
      </c>
      <c r="R391" s="122"/>
      <c r="S391" s="123"/>
      <c r="T391" s="72" t="s">
        <v>791</v>
      </c>
    </row>
    <row r="392" spans="1:20">
      <c r="A392" s="4" t="s">
        <v>4071</v>
      </c>
      <c r="B392" s="4" t="s">
        <v>4072</v>
      </c>
      <c r="C392" s="4" t="s">
        <v>4073</v>
      </c>
      <c r="D392" s="4">
        <v>-2.81067816091503</v>
      </c>
      <c r="E392" s="80">
        <v>145169.29990463</v>
      </c>
      <c r="F392" s="80">
        <v>175124.581376602</v>
      </c>
      <c r="G392" s="80">
        <v>189533.144654353</v>
      </c>
      <c r="H392" s="15">
        <f t="shared" si="36"/>
        <v>1.2063472200503229</v>
      </c>
      <c r="I392" s="15">
        <f t="shared" si="37"/>
        <v>0.27064521449061368</v>
      </c>
      <c r="J392" s="4">
        <v>5.5129999999999998E-2</v>
      </c>
      <c r="K392" s="4">
        <f t="shared" si="38"/>
        <v>1.3056007349960919</v>
      </c>
      <c r="L392" s="4">
        <f t="shared" si="39"/>
        <v>0.38471377459646283</v>
      </c>
      <c r="M392" s="4">
        <v>1.8450000000000001E-2</v>
      </c>
      <c r="N392" s="4">
        <f t="shared" si="40"/>
        <v>1.0822760754914564</v>
      </c>
      <c r="O392" s="4">
        <f t="shared" si="41"/>
        <v>0.11406856010584916</v>
      </c>
      <c r="P392" s="4">
        <v>0.50590000000000002</v>
      </c>
      <c r="Q392" s="13" t="s">
        <v>5286</v>
      </c>
      <c r="R392" s="122"/>
      <c r="S392" s="123"/>
      <c r="T392" s="72" t="s">
        <v>848</v>
      </c>
    </row>
    <row r="393" spans="1:20">
      <c r="A393" s="4" t="s">
        <v>4074</v>
      </c>
      <c r="B393" s="4" t="s">
        <v>5486</v>
      </c>
      <c r="C393" s="4" t="s">
        <v>4075</v>
      </c>
      <c r="D393" s="4">
        <v>-2.6996153085464099</v>
      </c>
      <c r="E393" s="80">
        <v>122810.195600701</v>
      </c>
      <c r="F393" s="80">
        <v>147810.21899121901</v>
      </c>
      <c r="G393" s="80">
        <v>156289.59012071</v>
      </c>
      <c r="H393" s="15">
        <f t="shared" si="36"/>
        <v>1.2035663510528218</v>
      </c>
      <c r="I393" s="15">
        <f t="shared" si="37"/>
        <v>0.2673156779123152</v>
      </c>
      <c r="J393" s="4">
        <v>9.6659999999999996E-2</v>
      </c>
      <c r="K393" s="4">
        <f t="shared" si="38"/>
        <v>1.2726108720554623</v>
      </c>
      <c r="L393" s="4">
        <f t="shared" si="39"/>
        <v>0.34779135185824167</v>
      </c>
      <c r="M393" s="4">
        <v>2.2329999999999999E-2</v>
      </c>
      <c r="N393" s="4">
        <f t="shared" si="40"/>
        <v>1.0573666096117125</v>
      </c>
      <c r="O393" s="4">
        <f t="shared" si="41"/>
        <v>8.0475673945926529E-2</v>
      </c>
      <c r="P393" s="4">
        <v>0.51514000000000004</v>
      </c>
      <c r="Q393" s="13" t="s">
        <v>5286</v>
      </c>
      <c r="R393" s="122"/>
      <c r="S393" s="123"/>
      <c r="T393" s="72" t="s">
        <v>1095</v>
      </c>
    </row>
    <row r="394" spans="1:20">
      <c r="A394" s="4" t="s">
        <v>3909</v>
      </c>
      <c r="B394" s="4" t="s">
        <v>5483</v>
      </c>
      <c r="C394" s="4" t="s">
        <v>3793</v>
      </c>
      <c r="D394" s="4">
        <v>-5.5474360832853797</v>
      </c>
      <c r="E394" s="80">
        <v>4002552.5773436702</v>
      </c>
      <c r="F394" s="80">
        <v>4226967.3272411404</v>
      </c>
      <c r="G394" s="80">
        <v>4608828.3071324602</v>
      </c>
      <c r="H394" s="15">
        <f t="shared" si="36"/>
        <v>1.0560679080564146</v>
      </c>
      <c r="I394" s="15">
        <f t="shared" si="37"/>
        <v>7.8702606918211918E-2</v>
      </c>
      <c r="J394" s="4">
        <v>0.60392999999999997</v>
      </c>
      <c r="K394" s="4">
        <f t="shared" si="38"/>
        <v>1.1514722712752345</v>
      </c>
      <c r="L394" s="4">
        <f t="shared" si="39"/>
        <v>0.20347966985817775</v>
      </c>
      <c r="M394" s="4">
        <v>2.4000000000000001E-4</v>
      </c>
      <c r="N394" s="4">
        <f t="shared" si="40"/>
        <v>1.0903392314935523</v>
      </c>
      <c r="O394" s="4">
        <f t="shared" si="41"/>
        <v>0.12477706293996577</v>
      </c>
      <c r="P394" s="4">
        <v>0.38545000000000001</v>
      </c>
      <c r="Q394" s="13" t="s">
        <v>5286</v>
      </c>
      <c r="R394" s="122"/>
      <c r="S394" s="123"/>
      <c r="T394" s="72" t="s">
        <v>864</v>
      </c>
    </row>
    <row r="395" spans="1:20">
      <c r="A395" s="4" t="s">
        <v>3975</v>
      </c>
      <c r="B395" s="4" t="s">
        <v>5486</v>
      </c>
      <c r="C395" s="4" t="s">
        <v>5321</v>
      </c>
      <c r="D395" s="4">
        <v>-2.3591947370559798</v>
      </c>
      <c r="E395" s="80">
        <v>344185.48155821598</v>
      </c>
      <c r="F395" s="80">
        <v>326721.419008072</v>
      </c>
      <c r="G395" s="80">
        <v>375725.034860896</v>
      </c>
      <c r="H395" s="15">
        <f t="shared" si="36"/>
        <v>0.94925973498045391</v>
      </c>
      <c r="I395" s="15">
        <f t="shared" si="37"/>
        <v>-7.5125205640303519E-2</v>
      </c>
      <c r="J395" s="4">
        <v>0.58884999999999998</v>
      </c>
      <c r="K395" s="4">
        <f t="shared" si="38"/>
        <v>1.0916353390616373</v>
      </c>
      <c r="L395" s="4">
        <f t="shared" si="39"/>
        <v>0.12649100425357648</v>
      </c>
      <c r="M395" s="4">
        <v>4.0009999999999997E-2</v>
      </c>
      <c r="N395" s="4">
        <f t="shared" si="40"/>
        <v>1.1499859299142348</v>
      </c>
      <c r="O395" s="4">
        <f t="shared" si="41"/>
        <v>0.20161620989387999</v>
      </c>
      <c r="P395" s="4">
        <v>0.13963999999999999</v>
      </c>
      <c r="Q395" s="13" t="s">
        <v>5286</v>
      </c>
      <c r="R395" s="122"/>
      <c r="S395" s="123"/>
      <c r="T395" s="72" t="s">
        <v>789</v>
      </c>
    </row>
    <row r="396" spans="1:20">
      <c r="A396" s="4" t="s">
        <v>3495</v>
      </c>
      <c r="B396" s="4" t="s">
        <v>5486</v>
      </c>
      <c r="C396" s="4" t="s">
        <v>3608</v>
      </c>
      <c r="D396" s="4">
        <v>6.3131784573162504</v>
      </c>
      <c r="E396" s="80">
        <v>163897.39303900499</v>
      </c>
      <c r="F396" s="80">
        <v>132958.14927046001</v>
      </c>
      <c r="G396" s="80">
        <v>1334964.49742487</v>
      </c>
      <c r="H396" s="15">
        <f t="shared" si="36"/>
        <v>0.81122796894529048</v>
      </c>
      <c r="I396" s="15">
        <f t="shared" si="37"/>
        <v>-0.30182070146737283</v>
      </c>
      <c r="J396" s="14">
        <v>8.7578999999999996E-5</v>
      </c>
      <c r="K396" s="4">
        <f t="shared" si="38"/>
        <v>8.1451234377301507</v>
      </c>
      <c r="L396" s="4">
        <f t="shared" si="39"/>
        <v>3.0259365626736581</v>
      </c>
      <c r="M396" s="4">
        <v>0.19922999999999999</v>
      </c>
      <c r="N396" s="4">
        <f t="shared" si="40"/>
        <v>10.040486459459661</v>
      </c>
      <c r="O396" s="4">
        <f t="shared" si="41"/>
        <v>3.3277572641410305</v>
      </c>
      <c r="P396" s="4">
        <v>0.18856999999999999</v>
      </c>
      <c r="Q396" s="13" t="s">
        <v>5402</v>
      </c>
      <c r="R396" s="122"/>
      <c r="S396" s="123"/>
      <c r="T396" s="72" t="s">
        <v>589</v>
      </c>
    </row>
    <row r="397" spans="1:20">
      <c r="A397" s="4" t="s">
        <v>3223</v>
      </c>
      <c r="B397" s="4" t="s">
        <v>5486</v>
      </c>
      <c r="C397" s="4" t="s">
        <v>3230</v>
      </c>
      <c r="D397" s="4">
        <v>2.3128286674398399</v>
      </c>
      <c r="E397" s="80">
        <v>159424.239246671</v>
      </c>
      <c r="F397" s="80">
        <v>115664.33658247199</v>
      </c>
      <c r="G397" s="80">
        <v>723113.64230295399</v>
      </c>
      <c r="H397" s="15">
        <f t="shared" si="36"/>
        <v>0.7255128651014543</v>
      </c>
      <c r="I397" s="15">
        <f t="shared" si="37"/>
        <v>-0.46292689788892344</v>
      </c>
      <c r="J397" s="4">
        <v>4.3299999999999998E-2</v>
      </c>
      <c r="K397" s="4">
        <f t="shared" si="38"/>
        <v>4.5357822983499272</v>
      </c>
      <c r="L397" s="4">
        <f t="shared" si="39"/>
        <v>2.1813513976372554</v>
      </c>
      <c r="M397" s="4">
        <v>0.16422999999999999</v>
      </c>
      <c r="N397" s="4">
        <f t="shared" si="40"/>
        <v>6.2518289013602146</v>
      </c>
      <c r="O397" s="4">
        <f t="shared" si="41"/>
        <v>2.644278295526179</v>
      </c>
      <c r="P397" s="4">
        <v>0.13724</v>
      </c>
      <c r="Q397" s="13" t="s">
        <v>5403</v>
      </c>
      <c r="R397" s="122"/>
      <c r="S397" s="123"/>
      <c r="T397" s="72" t="s">
        <v>286</v>
      </c>
    </row>
    <row r="398" spans="1:20">
      <c r="A398" s="4" t="s">
        <v>3121</v>
      </c>
      <c r="B398" s="4" t="s">
        <v>5486</v>
      </c>
      <c r="C398" s="4" t="s">
        <v>4545</v>
      </c>
      <c r="D398" s="4">
        <v>3.3445757627495398</v>
      </c>
      <c r="E398" s="80">
        <v>416715.23328615702</v>
      </c>
      <c r="F398" s="80">
        <v>294626.31458582799</v>
      </c>
      <c r="G398" s="80">
        <v>707061.02826012101</v>
      </c>
      <c r="H398" s="15">
        <f t="shared" si="36"/>
        <v>0.70702074474803045</v>
      </c>
      <c r="I398" s="15">
        <f t="shared" si="37"/>
        <v>-0.50017554900963468</v>
      </c>
      <c r="J398" s="4">
        <v>7.43E-3</v>
      </c>
      <c r="K398" s="4">
        <f t="shared" si="38"/>
        <v>1.6967486949885138</v>
      </c>
      <c r="L398" s="4">
        <f t="shared" si="39"/>
        <v>0.76277290351253235</v>
      </c>
      <c r="M398" s="4">
        <v>0.14410000000000001</v>
      </c>
      <c r="N398" s="4">
        <f t="shared" si="40"/>
        <v>2.3998570163499298</v>
      </c>
      <c r="O398" s="4">
        <f t="shared" si="41"/>
        <v>1.262948452522167</v>
      </c>
      <c r="P398" s="4">
        <v>5.1569999999999998E-2</v>
      </c>
      <c r="Q398" s="13" t="s">
        <v>5402</v>
      </c>
      <c r="R398" s="122"/>
      <c r="S398" s="123"/>
      <c r="T398" s="72" t="s">
        <v>418</v>
      </c>
    </row>
    <row r="399" spans="1:20">
      <c r="A399" s="4" t="s">
        <v>2948</v>
      </c>
      <c r="B399" s="4" t="s">
        <v>5486</v>
      </c>
      <c r="C399" s="4" t="s">
        <v>2951</v>
      </c>
      <c r="D399" s="4">
        <v>2.3943280731813799</v>
      </c>
      <c r="E399" s="80">
        <v>198935.479836921</v>
      </c>
      <c r="F399" s="80">
        <v>135734.228085751</v>
      </c>
      <c r="G399" s="80">
        <v>570682.70011953602</v>
      </c>
      <c r="H399" s="15">
        <f t="shared" si="36"/>
        <v>0.68230276568574022</v>
      </c>
      <c r="I399" s="15">
        <f t="shared" si="37"/>
        <v>-0.55151603067262767</v>
      </c>
      <c r="J399" s="4">
        <v>3.7679999999999998E-2</v>
      </c>
      <c r="K399" s="4">
        <f t="shared" si="38"/>
        <v>2.8686823516215298</v>
      </c>
      <c r="L399" s="4">
        <f t="shared" si="39"/>
        <v>1.5203882277400846</v>
      </c>
      <c r="M399" s="4">
        <v>0.18781</v>
      </c>
      <c r="N399" s="4">
        <f t="shared" si="40"/>
        <v>4.2044126096109187</v>
      </c>
      <c r="O399" s="4">
        <f t="shared" si="41"/>
        <v>2.0719042584127125</v>
      </c>
      <c r="P399" s="4">
        <v>0.13075999999999999</v>
      </c>
      <c r="Q399" s="13" t="s">
        <v>5402</v>
      </c>
      <c r="R399" s="122"/>
      <c r="S399" s="123"/>
      <c r="T399" s="72" t="s">
        <v>393</v>
      </c>
    </row>
    <row r="400" spans="1:20">
      <c r="A400" s="12"/>
      <c r="B400" s="12"/>
      <c r="C400" s="12"/>
      <c r="D400" s="12"/>
      <c r="E400" s="81"/>
      <c r="F400" s="81"/>
      <c r="G400" s="81"/>
      <c r="H400" s="11"/>
      <c r="I400" s="11"/>
      <c r="J400" s="12"/>
      <c r="K400" s="12"/>
      <c r="L400" s="12"/>
      <c r="M400" s="12"/>
      <c r="N400" s="12"/>
      <c r="O400" s="12"/>
      <c r="P400" s="12"/>
      <c r="Q400" s="12"/>
      <c r="R400" s="12"/>
      <c r="S400" s="69"/>
    </row>
    <row r="401" spans="1:20">
      <c r="A401" s="4" t="s">
        <v>3976</v>
      </c>
      <c r="B401" s="4" t="s">
        <v>5483</v>
      </c>
      <c r="C401" s="4" t="s">
        <v>4589</v>
      </c>
      <c r="D401" s="4">
        <v>-2.8604957528842401</v>
      </c>
      <c r="E401" s="80">
        <v>6781.0351428826598</v>
      </c>
      <c r="F401" s="80">
        <v>113041.532138214</v>
      </c>
      <c r="G401" s="80">
        <v>254477.04842184699</v>
      </c>
      <c r="H401" s="15">
        <f t="shared" si="36"/>
        <v>16.670247205083697</v>
      </c>
      <c r="I401" s="15">
        <f t="shared" si="37"/>
        <v>4.05920359326712</v>
      </c>
      <c r="J401" s="4">
        <v>1.694E-2</v>
      </c>
      <c r="K401" s="4">
        <f t="shared" si="38"/>
        <v>37.527758381984619</v>
      </c>
      <c r="L401" s="4">
        <f t="shared" si="39"/>
        <v>5.229886212243116</v>
      </c>
      <c r="M401" s="14">
        <v>2.1809000000000002E-6</v>
      </c>
      <c r="N401" s="4">
        <f t="shared" si="40"/>
        <v>2.2511818763275619</v>
      </c>
      <c r="O401" s="4">
        <f t="shared" si="41"/>
        <v>1.170682618975996</v>
      </c>
      <c r="P401" s="4">
        <v>1.0619999999999999E-2</v>
      </c>
      <c r="Q401" s="13" t="s">
        <v>5411</v>
      </c>
      <c r="R401" s="122" t="s">
        <v>5359</v>
      </c>
      <c r="S401" s="123">
        <v>150</v>
      </c>
      <c r="T401" s="72"/>
    </row>
    <row r="402" spans="1:20">
      <c r="A402" s="4" t="s">
        <v>3977</v>
      </c>
      <c r="B402" s="4" t="s">
        <v>5480</v>
      </c>
      <c r="C402" s="4" t="s">
        <v>3858</v>
      </c>
      <c r="D402" s="4">
        <v>-5.6681995796864202</v>
      </c>
      <c r="E402" s="80">
        <v>29581.826468794901</v>
      </c>
      <c r="F402" s="80">
        <v>291915.42867266497</v>
      </c>
      <c r="G402" s="80">
        <v>408069.069933936</v>
      </c>
      <c r="H402" s="15">
        <f t="shared" si="36"/>
        <v>9.8680664285756308</v>
      </c>
      <c r="I402" s="15">
        <f t="shared" si="37"/>
        <v>3.3027674274189511</v>
      </c>
      <c r="J402" s="4">
        <v>2.1000000000000001E-4</v>
      </c>
      <c r="K402" s="4">
        <f t="shared" si="38"/>
        <v>13.794586698843544</v>
      </c>
      <c r="L402" s="4">
        <f t="shared" si="39"/>
        <v>3.7860303274784295</v>
      </c>
      <c r="M402" s="14">
        <v>3.3201000000000001E-11</v>
      </c>
      <c r="N402" s="4">
        <f t="shared" si="40"/>
        <v>1.3979016860788067</v>
      </c>
      <c r="O402" s="4">
        <f t="shared" si="41"/>
        <v>0.48326290005947831</v>
      </c>
      <c r="P402" s="4">
        <v>3.5310000000000001E-2</v>
      </c>
      <c r="Q402" s="13" t="s">
        <v>5411</v>
      </c>
      <c r="R402" s="122"/>
      <c r="S402" s="123"/>
      <c r="T402" s="72" t="s">
        <v>938</v>
      </c>
    </row>
    <row r="403" spans="1:20">
      <c r="A403" s="4" t="s">
        <v>3919</v>
      </c>
      <c r="B403" s="4" t="s">
        <v>5486</v>
      </c>
      <c r="C403" s="4" t="s">
        <v>3920</v>
      </c>
      <c r="D403" s="4">
        <v>-4.5479133796993203</v>
      </c>
      <c r="E403" s="80">
        <v>990.15774255815597</v>
      </c>
      <c r="F403" s="80">
        <v>7854.1318376436802</v>
      </c>
      <c r="G403" s="80">
        <v>15035.006116516501</v>
      </c>
      <c r="H403" s="15">
        <f t="shared" si="36"/>
        <v>7.9322026178898213</v>
      </c>
      <c r="I403" s="15">
        <f t="shared" si="37"/>
        <v>2.9877215298223576</v>
      </c>
      <c r="J403" s="4">
        <v>1.06E-3</v>
      </c>
      <c r="K403" s="4">
        <f t="shared" si="38"/>
        <v>15.184455436032136</v>
      </c>
      <c r="L403" s="4">
        <f t="shared" si="39"/>
        <v>3.9245232645831529</v>
      </c>
      <c r="M403" s="4">
        <v>2.9999999999999997E-4</v>
      </c>
      <c r="N403" s="4">
        <f t="shared" si="40"/>
        <v>1.9142798245957577</v>
      </c>
      <c r="O403" s="4">
        <f t="shared" si="41"/>
        <v>0.93680173476079487</v>
      </c>
      <c r="P403" s="4">
        <v>3.696E-2</v>
      </c>
      <c r="Q403" s="13" t="s">
        <v>5411</v>
      </c>
      <c r="R403" s="122"/>
      <c r="S403" s="123"/>
      <c r="T403" s="72" t="s">
        <v>995</v>
      </c>
    </row>
    <row r="404" spans="1:20">
      <c r="A404" s="4" t="s">
        <v>3921</v>
      </c>
      <c r="B404" s="4" t="s">
        <v>5486</v>
      </c>
      <c r="C404" s="4" t="s">
        <v>4041</v>
      </c>
      <c r="D404" s="4">
        <v>-5.7684613416832899</v>
      </c>
      <c r="E404" s="80">
        <v>11296.853500882</v>
      </c>
      <c r="F404" s="80">
        <v>70809.360837622095</v>
      </c>
      <c r="G404" s="80">
        <v>34682.574795840301</v>
      </c>
      <c r="H404" s="15">
        <f t="shared" si="36"/>
        <v>6.2680604676420444</v>
      </c>
      <c r="I404" s="15">
        <f t="shared" si="37"/>
        <v>2.6480190974790521</v>
      </c>
      <c r="J404" s="4">
        <v>1.8000000000000001E-4</v>
      </c>
      <c r="K404" s="4">
        <f t="shared" si="38"/>
        <v>3.0701092824769716</v>
      </c>
      <c r="L404" s="4">
        <f t="shared" si="39"/>
        <v>1.6182900101496966</v>
      </c>
      <c r="M404" s="4">
        <v>1.8689999999999998E-2</v>
      </c>
      <c r="N404" s="4">
        <f t="shared" si="40"/>
        <v>0.48980211635257298</v>
      </c>
      <c r="O404" s="4">
        <f t="shared" si="41"/>
        <v>-1.0297290873293554</v>
      </c>
      <c r="P404" s="4">
        <v>2.1049999999999999E-2</v>
      </c>
      <c r="Q404" s="13" t="s">
        <v>5411</v>
      </c>
      <c r="R404" s="122"/>
      <c r="S404" s="123"/>
      <c r="T404" s="72" t="s">
        <v>882</v>
      </c>
    </row>
    <row r="405" spans="1:20">
      <c r="A405" s="4" t="s">
        <v>4042</v>
      </c>
      <c r="B405" s="4" t="s">
        <v>5486</v>
      </c>
      <c r="C405" s="4" t="s">
        <v>4043</v>
      </c>
      <c r="D405" s="4">
        <v>-4.49029109380397</v>
      </c>
      <c r="E405" s="80">
        <v>2274.7964423446101</v>
      </c>
      <c r="F405" s="80">
        <v>14081.671819450001</v>
      </c>
      <c r="G405" s="80">
        <v>5645.9392845556504</v>
      </c>
      <c r="H405" s="15">
        <f t="shared" si="36"/>
        <v>6.1902997372970043</v>
      </c>
      <c r="I405" s="15">
        <f t="shared" si="37"/>
        <v>2.6300092671200836</v>
      </c>
      <c r="J405" s="4">
        <v>1.16E-3</v>
      </c>
      <c r="K405" s="4">
        <f t="shared" si="38"/>
        <v>2.4819536286668518</v>
      </c>
      <c r="L405" s="4">
        <f t="shared" si="39"/>
        <v>1.3114761612711201</v>
      </c>
      <c r="M405" s="4">
        <v>8.9230000000000004E-2</v>
      </c>
      <c r="N405" s="4">
        <f t="shared" si="40"/>
        <v>0.40094239923680941</v>
      </c>
      <c r="O405" s="4">
        <f t="shared" si="41"/>
        <v>-1.3185331058489638</v>
      </c>
      <c r="P405" s="4">
        <v>2.3550000000000001E-2</v>
      </c>
      <c r="Q405" s="13" t="s">
        <v>5411</v>
      </c>
      <c r="R405" s="122"/>
      <c r="S405" s="123"/>
      <c r="T405" s="72" t="s">
        <v>850</v>
      </c>
    </row>
    <row r="406" spans="1:20">
      <c r="A406" s="4" t="s">
        <v>4044</v>
      </c>
      <c r="B406" s="4" t="s">
        <v>5483</v>
      </c>
      <c r="C406" s="4" t="s">
        <v>4522</v>
      </c>
      <c r="D406" s="4">
        <v>-52.714619059903697</v>
      </c>
      <c r="E406" s="80">
        <v>18903.714680543399</v>
      </c>
      <c r="F406" s="80">
        <v>113700.90726072701</v>
      </c>
      <c r="G406" s="80">
        <v>60359.187068920597</v>
      </c>
      <c r="H406" s="15">
        <f t="shared" si="36"/>
        <v>6.0147388585881156</v>
      </c>
      <c r="I406" s="15">
        <f t="shared" si="37"/>
        <v>2.5885021013916454</v>
      </c>
      <c r="J406" s="14">
        <v>1.461E-13</v>
      </c>
      <c r="K406" s="4">
        <f t="shared" si="38"/>
        <v>3.1929802204984155</v>
      </c>
      <c r="L406" s="4">
        <f t="shared" si="39"/>
        <v>1.674903615896659</v>
      </c>
      <c r="M406" s="4">
        <v>1.1E-4</v>
      </c>
      <c r="N406" s="4">
        <f t="shared" si="40"/>
        <v>0.53085932665876834</v>
      </c>
      <c r="O406" s="4">
        <f t="shared" si="41"/>
        <v>-0.91359848549498601</v>
      </c>
      <c r="P406" s="14">
        <v>9.7452999999999997E-6</v>
      </c>
      <c r="Q406" s="13" t="s">
        <v>5411</v>
      </c>
      <c r="R406" s="122"/>
      <c r="S406" s="123"/>
      <c r="T406" s="72" t="s">
        <v>669</v>
      </c>
    </row>
    <row r="407" spans="1:20">
      <c r="A407" s="4" t="s">
        <v>4045</v>
      </c>
      <c r="B407" s="4" t="s">
        <v>5486</v>
      </c>
      <c r="C407" s="4" t="s">
        <v>4339</v>
      </c>
      <c r="D407" s="4">
        <v>-16.091942648526899</v>
      </c>
      <c r="E407" s="80">
        <v>3772.3898972727602</v>
      </c>
      <c r="F407" s="80">
        <v>21575.922275806501</v>
      </c>
      <c r="G407" s="80">
        <v>5575.74820497171</v>
      </c>
      <c r="H407" s="15">
        <f t="shared" si="36"/>
        <v>5.7194306164918851</v>
      </c>
      <c r="I407" s="15">
        <f t="shared" si="37"/>
        <v>2.5158715302815149</v>
      </c>
      <c r="J407" s="14">
        <v>1.7765000000000001E-8</v>
      </c>
      <c r="K407" s="4">
        <f t="shared" si="38"/>
        <v>1.4780413363429594</v>
      </c>
      <c r="L407" s="4">
        <f t="shared" si="39"/>
        <v>0.56368661786232699</v>
      </c>
      <c r="M407" s="4">
        <v>0.30118</v>
      </c>
      <c r="N407" s="4">
        <f t="shared" si="40"/>
        <v>0.25842455927012237</v>
      </c>
      <c r="O407" s="4">
        <f t="shared" si="41"/>
        <v>-1.9521849124191879</v>
      </c>
      <c r="P407" s="14">
        <v>7.8140000000000001E-6</v>
      </c>
      <c r="Q407" s="13" t="s">
        <v>5411</v>
      </c>
      <c r="R407" s="122"/>
      <c r="S407" s="123"/>
      <c r="T407" s="72"/>
    </row>
    <row r="408" spans="1:20">
      <c r="A408" s="4" t="s">
        <v>4046</v>
      </c>
      <c r="B408" s="4" t="s">
        <v>5486</v>
      </c>
      <c r="C408" s="4" t="s">
        <v>3988</v>
      </c>
      <c r="D408" s="4">
        <v>-4.9091106450511601</v>
      </c>
      <c r="E408" s="80">
        <v>3682.4943973092199</v>
      </c>
      <c r="F408" s="80">
        <v>20597.975606311302</v>
      </c>
      <c r="G408" s="80">
        <v>11801.693920051801</v>
      </c>
      <c r="H408" s="15">
        <f t="shared" si="36"/>
        <v>5.5934845743043464</v>
      </c>
      <c r="I408" s="15">
        <f t="shared" si="37"/>
        <v>2.4837473191779669</v>
      </c>
      <c r="J408" s="4">
        <v>6.0999999999999997E-4</v>
      </c>
      <c r="K408" s="4">
        <f t="shared" si="38"/>
        <v>3.204809742188675</v>
      </c>
      <c r="L408" s="4">
        <f t="shared" si="39"/>
        <v>1.6802387118679531</v>
      </c>
      <c r="M408" s="4">
        <v>2.7E-4</v>
      </c>
      <c r="N408" s="4">
        <f t="shared" si="40"/>
        <v>0.57295406818695882</v>
      </c>
      <c r="O408" s="4">
        <f t="shared" si="41"/>
        <v>-0.80350860731001361</v>
      </c>
      <c r="P408" s="4">
        <v>4.0779999999999997E-2</v>
      </c>
      <c r="Q408" s="13" t="s">
        <v>5411</v>
      </c>
      <c r="R408" s="122"/>
      <c r="S408" s="123"/>
      <c r="T408" s="72" t="s">
        <v>906</v>
      </c>
    </row>
    <row r="409" spans="1:20">
      <c r="A409" s="4" t="s">
        <v>3933</v>
      </c>
      <c r="B409" s="4" t="s">
        <v>5486</v>
      </c>
      <c r="C409" s="4" t="s">
        <v>3936</v>
      </c>
      <c r="D409" s="4">
        <v>-4.4226030875075804</v>
      </c>
      <c r="E409" s="80">
        <v>12283.127225853101</v>
      </c>
      <c r="F409" s="80">
        <v>50672.1115153797</v>
      </c>
      <c r="G409" s="80">
        <v>20658.2816130723</v>
      </c>
      <c r="H409" s="15">
        <f t="shared" si="36"/>
        <v>4.1253428857047734</v>
      </c>
      <c r="I409" s="15">
        <f t="shared" si="37"/>
        <v>2.0445140366789833</v>
      </c>
      <c r="J409" s="4">
        <v>1.2899999999999999E-3</v>
      </c>
      <c r="K409" s="4">
        <f t="shared" si="38"/>
        <v>1.6818421915871282</v>
      </c>
      <c r="L409" s="4">
        <f t="shared" si="39"/>
        <v>0.75004234287277438</v>
      </c>
      <c r="M409" s="4">
        <v>7.2090000000000001E-2</v>
      </c>
      <c r="N409" s="4">
        <f t="shared" si="40"/>
        <v>0.40768543080748115</v>
      </c>
      <c r="O409" s="4">
        <f t="shared" si="41"/>
        <v>-1.2944716938062091</v>
      </c>
      <c r="P409" s="4">
        <v>1.0630000000000001E-2</v>
      </c>
      <c r="Q409" s="13" t="s">
        <v>5411</v>
      </c>
      <c r="R409" s="122"/>
      <c r="S409" s="123"/>
      <c r="T409" s="72" t="s">
        <v>726</v>
      </c>
    </row>
    <row r="410" spans="1:20">
      <c r="A410" s="4" t="s">
        <v>3937</v>
      </c>
      <c r="B410" s="4" t="s">
        <v>5486</v>
      </c>
      <c r="C410" s="4" t="s">
        <v>3872</v>
      </c>
      <c r="D410" s="4">
        <v>-8.5221380580856501</v>
      </c>
      <c r="E410" s="80">
        <v>78049.536752243497</v>
      </c>
      <c r="F410" s="80">
        <v>316118.46855163301</v>
      </c>
      <c r="G410" s="80">
        <v>140378.77107610801</v>
      </c>
      <c r="H410" s="15">
        <f t="shared" si="36"/>
        <v>4.0502286330680413</v>
      </c>
      <c r="I410" s="15">
        <f t="shared" si="37"/>
        <v>2.0180033495981049</v>
      </c>
      <c r="J410" s="14">
        <v>6.7397E-6</v>
      </c>
      <c r="K410" s="4">
        <f t="shared" si="38"/>
        <v>1.7985855767692676</v>
      </c>
      <c r="L410" s="4">
        <f t="shared" si="39"/>
        <v>0.84686280459058338</v>
      </c>
      <c r="M410" s="4">
        <v>4.0399999999999998E-2</v>
      </c>
      <c r="N410" s="4">
        <f t="shared" si="40"/>
        <v>0.44407013522267313</v>
      </c>
      <c r="O410" s="4">
        <f t="shared" si="41"/>
        <v>-1.1711405450075214</v>
      </c>
      <c r="P410" s="4">
        <v>8.4999999999999995E-4</v>
      </c>
      <c r="Q410" s="13" t="s">
        <v>5411</v>
      </c>
      <c r="R410" s="122"/>
      <c r="S410" s="123"/>
      <c r="T410" s="72" t="s">
        <v>782</v>
      </c>
    </row>
    <row r="411" spans="1:20">
      <c r="A411" s="4" t="s">
        <v>3934</v>
      </c>
      <c r="B411" s="4" t="s">
        <v>5486</v>
      </c>
      <c r="C411" s="4" t="s">
        <v>3815</v>
      </c>
      <c r="D411" s="4">
        <v>-15.408693534966099</v>
      </c>
      <c r="E411" s="80">
        <v>13071.6227749439</v>
      </c>
      <c r="F411" s="80">
        <v>50815.717638388698</v>
      </c>
      <c r="G411" s="80">
        <v>34288.769234158201</v>
      </c>
      <c r="H411" s="15">
        <f t="shared" si="36"/>
        <v>3.8874834833662635</v>
      </c>
      <c r="I411" s="15">
        <f t="shared" si="37"/>
        <v>1.9588365457213874</v>
      </c>
      <c r="J411" s="14">
        <v>2.6995999999999999E-8</v>
      </c>
      <c r="K411" s="4">
        <f t="shared" si="38"/>
        <v>2.6231455592402804</v>
      </c>
      <c r="L411" s="4">
        <f t="shared" si="39"/>
        <v>1.3912978654632027</v>
      </c>
      <c r="M411" s="14">
        <v>3.0945000000000003E-5</v>
      </c>
      <c r="N411" s="4">
        <f t="shared" si="40"/>
        <v>0.67476699784428062</v>
      </c>
      <c r="O411" s="4">
        <f t="shared" si="41"/>
        <v>-0.56753868025818477</v>
      </c>
      <c r="P411" s="4">
        <v>1.1E-4</v>
      </c>
      <c r="Q411" s="13" t="s">
        <v>5411</v>
      </c>
      <c r="R411" s="122"/>
      <c r="S411" s="123"/>
      <c r="T411" s="72" t="s">
        <v>700</v>
      </c>
    </row>
    <row r="412" spans="1:20">
      <c r="A412" s="4" t="s">
        <v>3875</v>
      </c>
      <c r="B412" s="4" t="s">
        <v>5486</v>
      </c>
      <c r="C412" s="4" t="s">
        <v>3876</v>
      </c>
      <c r="D412" s="4">
        <v>-3.4880290620880001</v>
      </c>
      <c r="E412" s="80">
        <v>61725.6546821679</v>
      </c>
      <c r="F412" s="80">
        <v>236417.961619846</v>
      </c>
      <c r="G412" s="80">
        <v>433545.031023302</v>
      </c>
      <c r="H412" s="15">
        <f t="shared" si="36"/>
        <v>3.8301410140919163</v>
      </c>
      <c r="I412" s="15">
        <f t="shared" si="37"/>
        <v>1.9373975087523294</v>
      </c>
      <c r="J412" s="4">
        <v>5.8399999999999997E-3</v>
      </c>
      <c r="K412" s="4">
        <f t="shared" si="38"/>
        <v>7.023741315595152</v>
      </c>
      <c r="L412" s="4">
        <f t="shared" si="39"/>
        <v>2.8122397113908577</v>
      </c>
      <c r="M412" s="14">
        <v>5.6699E-5</v>
      </c>
      <c r="N412" s="4">
        <f t="shared" si="40"/>
        <v>1.8338074994506182</v>
      </c>
      <c r="O412" s="4">
        <f t="shared" si="41"/>
        <v>0.87484220263852808</v>
      </c>
      <c r="P412" s="4">
        <v>2.4750000000000001E-2</v>
      </c>
      <c r="Q412" s="13" t="s">
        <v>5411</v>
      </c>
      <c r="R412" s="122"/>
      <c r="S412" s="123"/>
      <c r="T412" s="72" t="s">
        <v>831</v>
      </c>
    </row>
    <row r="413" spans="1:20">
      <c r="A413" s="4" t="s">
        <v>3877</v>
      </c>
      <c r="B413" s="4" t="s">
        <v>5480</v>
      </c>
      <c r="C413" s="4" t="s">
        <v>3821</v>
      </c>
      <c r="D413" s="4">
        <v>-63.390676589788796</v>
      </c>
      <c r="E413" s="80">
        <v>58142.260896080603</v>
      </c>
      <c r="F413" s="80">
        <v>205328.57259890001</v>
      </c>
      <c r="G413" s="80">
        <v>145181.04666831301</v>
      </c>
      <c r="H413" s="15">
        <f t="shared" si="36"/>
        <v>3.5314858664662161</v>
      </c>
      <c r="I413" s="15">
        <f t="shared" si="37"/>
        <v>1.8202753226324413</v>
      </c>
      <c r="J413" s="14">
        <v>2.3222000000000001E-14</v>
      </c>
      <c r="K413" s="4">
        <f t="shared" si="38"/>
        <v>2.496996924969936</v>
      </c>
      <c r="L413" s="4">
        <f t="shared" si="39"/>
        <v>1.3201940446007845</v>
      </c>
      <c r="M413" s="14">
        <v>4.0947999999999998E-7</v>
      </c>
      <c r="N413" s="4">
        <f t="shared" si="40"/>
        <v>0.70706694558247163</v>
      </c>
      <c r="O413" s="4">
        <f t="shared" si="41"/>
        <v>-0.50008127803165692</v>
      </c>
      <c r="P413" s="14">
        <v>1.2996000000000001E-5</v>
      </c>
      <c r="Q413" s="13" t="s">
        <v>5411</v>
      </c>
      <c r="R413" s="122"/>
      <c r="S413" s="123"/>
      <c r="T413" s="72"/>
    </row>
    <row r="414" spans="1:20">
      <c r="A414" s="4" t="s">
        <v>3822</v>
      </c>
      <c r="B414" s="4" t="s">
        <v>5356</v>
      </c>
      <c r="C414" s="4" t="s">
        <v>3883</v>
      </c>
      <c r="D414" s="4">
        <v>-3.7036878911870299</v>
      </c>
      <c r="E414" s="80">
        <v>10726.812157271601</v>
      </c>
      <c r="F414" s="80">
        <v>36436.6515839399</v>
      </c>
      <c r="G414" s="80">
        <v>16305.536858367201</v>
      </c>
      <c r="H414" s="15">
        <f t="shared" si="36"/>
        <v>3.3967828512070897</v>
      </c>
      <c r="I414" s="15">
        <f t="shared" si="37"/>
        <v>1.7641689928711954</v>
      </c>
      <c r="J414" s="4">
        <v>4.0800000000000003E-3</v>
      </c>
      <c r="K414" s="4">
        <f t="shared" si="38"/>
        <v>1.520072936796403</v>
      </c>
      <c r="L414" s="4">
        <f t="shared" si="39"/>
        <v>0.60414054934645267</v>
      </c>
      <c r="M414" s="4">
        <v>0.18809999999999999</v>
      </c>
      <c r="N414" s="4">
        <f t="shared" si="40"/>
        <v>0.44750371259564792</v>
      </c>
      <c r="O414" s="4">
        <f t="shared" si="41"/>
        <v>-1.160028443524743</v>
      </c>
      <c r="P414" s="4">
        <v>2.9739999999999999E-2</v>
      </c>
      <c r="Q414" s="13" t="s">
        <v>5411</v>
      </c>
      <c r="R414" s="122"/>
      <c r="S414" s="123"/>
      <c r="T414" s="72" t="s">
        <v>673</v>
      </c>
    </row>
    <row r="415" spans="1:20">
      <c r="A415" s="4" t="s">
        <v>3884</v>
      </c>
      <c r="B415" s="4" t="s">
        <v>5480</v>
      </c>
      <c r="C415" s="4" t="s">
        <v>3825</v>
      </c>
      <c r="D415" s="4">
        <v>-21.927808875052801</v>
      </c>
      <c r="E415" s="80">
        <v>86269.073947296798</v>
      </c>
      <c r="F415" s="80">
        <v>286959.08964787697</v>
      </c>
      <c r="G415" s="80">
        <v>220738.38547779599</v>
      </c>
      <c r="H415" s="15">
        <f t="shared" si="36"/>
        <v>3.3263263011630912</v>
      </c>
      <c r="I415" s="15">
        <f t="shared" si="37"/>
        <v>1.7339296989858088</v>
      </c>
      <c r="J415" s="14">
        <v>8.7129999999999998E-10</v>
      </c>
      <c r="K415" s="4">
        <f t="shared" si="38"/>
        <v>2.5587197749757777</v>
      </c>
      <c r="L415" s="4">
        <f t="shared" si="39"/>
        <v>1.3554221554313528</v>
      </c>
      <c r="M415" s="4">
        <v>1.2999999999999999E-4</v>
      </c>
      <c r="N415" s="4">
        <f t="shared" si="40"/>
        <v>0.76923294448926716</v>
      </c>
      <c r="O415" s="4">
        <f t="shared" si="41"/>
        <v>-0.37850754355445632</v>
      </c>
      <c r="P415" s="4">
        <v>2.051E-2</v>
      </c>
      <c r="Q415" s="13" t="s">
        <v>5411</v>
      </c>
      <c r="R415" s="122"/>
      <c r="S415" s="123"/>
      <c r="T415" s="72"/>
    </row>
    <row r="416" spans="1:20">
      <c r="A416" s="4" t="s">
        <v>3945</v>
      </c>
      <c r="B416" s="4" t="s">
        <v>5486</v>
      </c>
      <c r="C416" s="4" t="s">
        <v>3946</v>
      </c>
      <c r="D416" s="4">
        <v>-3.1258051445447199</v>
      </c>
      <c r="E416" s="80">
        <v>7094.50761330768</v>
      </c>
      <c r="F416" s="80">
        <v>22277.3913426422</v>
      </c>
      <c r="G416" s="80">
        <v>36913.922262317901</v>
      </c>
      <c r="H416" s="15">
        <f t="shared" si="36"/>
        <v>3.1400898493441445</v>
      </c>
      <c r="I416" s="15">
        <f t="shared" si="37"/>
        <v>1.6508058404381392</v>
      </c>
      <c r="J416" s="4">
        <v>1.077E-2</v>
      </c>
      <c r="K416" s="4">
        <f t="shared" si="38"/>
        <v>5.2031690251590952</v>
      </c>
      <c r="L416" s="4">
        <f t="shared" si="39"/>
        <v>2.3793905740833932</v>
      </c>
      <c r="M416" s="14">
        <v>4.1548000000000003E-5</v>
      </c>
      <c r="N416" s="4">
        <f t="shared" si="40"/>
        <v>1.6570127846010063</v>
      </c>
      <c r="O416" s="4">
        <f t="shared" si="41"/>
        <v>0.728584733645254</v>
      </c>
      <c r="P416" s="4">
        <v>4.6679999999999999E-2</v>
      </c>
      <c r="Q416" s="13" t="s">
        <v>5411</v>
      </c>
      <c r="R416" s="122"/>
      <c r="S416" s="123"/>
      <c r="T416" s="72" t="s">
        <v>699</v>
      </c>
    </row>
    <row r="417" spans="1:20">
      <c r="A417" s="4" t="s">
        <v>3885</v>
      </c>
      <c r="B417" s="4" t="s">
        <v>5483</v>
      </c>
      <c r="C417" s="4" t="s">
        <v>3891</v>
      </c>
      <c r="D417" s="4">
        <v>-6.3707125063136099</v>
      </c>
      <c r="E417" s="80">
        <v>5989.0302615515402</v>
      </c>
      <c r="F417" s="80">
        <v>18709.566685951901</v>
      </c>
      <c r="G417" s="80">
        <v>7910.78525563517</v>
      </c>
      <c r="H417" s="15">
        <f t="shared" si="36"/>
        <v>3.1239726414581401</v>
      </c>
      <c r="I417" s="15">
        <f t="shared" si="37"/>
        <v>1.6433818189710903</v>
      </c>
      <c r="J417" s="14">
        <v>8.1322999999999994E-5</v>
      </c>
      <c r="K417" s="4">
        <f t="shared" si="38"/>
        <v>1.3208791590887325</v>
      </c>
      <c r="L417" s="4">
        <f t="shared" si="39"/>
        <v>0.40149848735855692</v>
      </c>
      <c r="M417" s="4">
        <v>0.21701999999999999</v>
      </c>
      <c r="N417" s="4">
        <f t="shared" si="40"/>
        <v>0.42282033509493261</v>
      </c>
      <c r="O417" s="4">
        <f t="shared" si="41"/>
        <v>-1.2418833316125331</v>
      </c>
      <c r="P417" s="4">
        <v>9.7999999999999997E-4</v>
      </c>
      <c r="Q417" s="13" t="s">
        <v>5411</v>
      </c>
      <c r="R417" s="122"/>
      <c r="S417" s="123"/>
      <c r="T417" s="72" t="s">
        <v>930</v>
      </c>
    </row>
    <row r="418" spans="1:20">
      <c r="A418" s="4" t="s">
        <v>3892</v>
      </c>
      <c r="B418" s="4" t="s">
        <v>5486</v>
      </c>
      <c r="C418" s="4" t="s">
        <v>3953</v>
      </c>
      <c r="D418" s="4">
        <v>-2.8501757350586798</v>
      </c>
      <c r="E418" s="80">
        <v>32397.214510130601</v>
      </c>
      <c r="F418" s="80">
        <v>100970.469374149</v>
      </c>
      <c r="G418" s="80">
        <v>37339.787944242402</v>
      </c>
      <c r="H418" s="15">
        <f t="shared" si="36"/>
        <v>3.1166404550791107</v>
      </c>
      <c r="I418" s="15">
        <f t="shared" si="37"/>
        <v>1.6399917309679746</v>
      </c>
      <c r="J418" s="4">
        <v>1.7239999999999998E-2</v>
      </c>
      <c r="K418" s="4">
        <f t="shared" si="38"/>
        <v>1.152561678800079</v>
      </c>
      <c r="L418" s="4">
        <f t="shared" si="39"/>
        <v>0.20484395787196594</v>
      </c>
      <c r="M418" s="4">
        <v>0.51488</v>
      </c>
      <c r="N418" s="4">
        <f t="shared" si="40"/>
        <v>0.36980899638961501</v>
      </c>
      <c r="O418" s="4">
        <f t="shared" si="41"/>
        <v>-1.4351477730960087</v>
      </c>
      <c r="P418" s="4">
        <v>2.963E-2</v>
      </c>
      <c r="Q418" s="13" t="s">
        <v>5411</v>
      </c>
      <c r="R418" s="122"/>
      <c r="S418" s="123"/>
      <c r="T418" s="72" t="s">
        <v>698</v>
      </c>
    </row>
    <row r="419" spans="1:20">
      <c r="A419" s="4" t="s">
        <v>3954</v>
      </c>
      <c r="B419" s="4" t="s">
        <v>5486</v>
      </c>
      <c r="C419" s="4" t="s">
        <v>4545</v>
      </c>
      <c r="D419" s="4">
        <v>-15.8209581421994</v>
      </c>
      <c r="E419" s="80">
        <v>8744.2897464374601</v>
      </c>
      <c r="F419" s="80">
        <v>26994.227928089502</v>
      </c>
      <c r="G419" s="80">
        <v>15407.5169971634</v>
      </c>
      <c r="H419" s="15">
        <f t="shared" si="36"/>
        <v>3.0870692429979587</v>
      </c>
      <c r="I419" s="15">
        <f t="shared" si="37"/>
        <v>1.6262378429820052</v>
      </c>
      <c r="J419" s="14">
        <v>2.0929999999999999E-8</v>
      </c>
      <c r="K419" s="4">
        <f t="shared" si="38"/>
        <v>1.7620089731633868</v>
      </c>
      <c r="L419" s="4">
        <f t="shared" si="39"/>
        <v>0.81722127131017452</v>
      </c>
      <c r="M419" s="4">
        <v>3.1099999999999999E-3</v>
      </c>
      <c r="N419" s="4">
        <f t="shared" si="40"/>
        <v>0.57077079730555036</v>
      </c>
      <c r="O419" s="4">
        <f t="shared" si="41"/>
        <v>-0.80901657167183083</v>
      </c>
      <c r="P419" s="14">
        <v>3.5098000000000002E-5</v>
      </c>
      <c r="Q419" s="13" t="s">
        <v>5411</v>
      </c>
      <c r="R419" s="122"/>
      <c r="S419" s="123"/>
      <c r="T419" s="72" t="s">
        <v>711</v>
      </c>
    </row>
    <row r="420" spans="1:20">
      <c r="A420" s="4" t="s">
        <v>3955</v>
      </c>
      <c r="B420" s="4" t="s">
        <v>5486</v>
      </c>
      <c r="C420" s="4" t="s">
        <v>3951</v>
      </c>
      <c r="D420" s="4">
        <v>-16.449995542051301</v>
      </c>
      <c r="E420" s="80">
        <v>19120.2591114559</v>
      </c>
      <c r="F420" s="80">
        <v>58884.327423902003</v>
      </c>
      <c r="G420" s="80">
        <v>32861.622717020902</v>
      </c>
      <c r="H420" s="15">
        <f t="shared" si="36"/>
        <v>3.0796825022429464</v>
      </c>
      <c r="I420" s="15">
        <f t="shared" si="37"/>
        <v>1.6227816249298896</v>
      </c>
      <c r="J420" s="14">
        <v>1.4361E-8</v>
      </c>
      <c r="K420" s="4">
        <f t="shared" si="38"/>
        <v>1.7186808256867119</v>
      </c>
      <c r="L420" s="4">
        <f t="shared" si="39"/>
        <v>0.78130164839182537</v>
      </c>
      <c r="M420" s="4">
        <v>1.8519999999999998E-2</v>
      </c>
      <c r="N420" s="4">
        <f t="shared" si="40"/>
        <v>0.55807078308721403</v>
      </c>
      <c r="O420" s="4">
        <f t="shared" si="41"/>
        <v>-0.84147997653806417</v>
      </c>
      <c r="P420" s="4">
        <v>3.1E-4</v>
      </c>
      <c r="Q420" s="13" t="s">
        <v>5411</v>
      </c>
      <c r="R420" s="122"/>
      <c r="S420" s="123"/>
      <c r="T420" s="72" t="s">
        <v>840</v>
      </c>
    </row>
    <row r="421" spans="1:20">
      <c r="A421" s="4" t="s">
        <v>3952</v>
      </c>
      <c r="B421" s="4" t="s">
        <v>5480</v>
      </c>
      <c r="C421" s="4" t="s">
        <v>4013</v>
      </c>
      <c r="D421" s="4">
        <v>-11.8864044923835</v>
      </c>
      <c r="E421" s="80">
        <v>27046.788334671401</v>
      </c>
      <c r="F421" s="80">
        <v>81931.684719571305</v>
      </c>
      <c r="G421" s="80">
        <v>45965.778900261699</v>
      </c>
      <c r="H421" s="15">
        <f t="shared" si="36"/>
        <v>3.0292574373624506</v>
      </c>
      <c r="I421" s="15">
        <f t="shared" si="37"/>
        <v>1.5989641888378354</v>
      </c>
      <c r="J421" s="14">
        <v>3.1945999999999998E-7</v>
      </c>
      <c r="K421" s="4">
        <f t="shared" si="38"/>
        <v>1.6994912050736153</v>
      </c>
      <c r="L421" s="4">
        <f t="shared" si="39"/>
        <v>0.76510289590164327</v>
      </c>
      <c r="M421" s="4">
        <v>4.7800000000000004E-3</v>
      </c>
      <c r="N421" s="4">
        <f t="shared" si="40"/>
        <v>0.56102567715517382</v>
      </c>
      <c r="O421" s="4">
        <f t="shared" si="41"/>
        <v>-0.83386129293619216</v>
      </c>
      <c r="P421" s="4">
        <v>3.8999999999999999E-4</v>
      </c>
      <c r="Q421" s="13" t="s">
        <v>5411</v>
      </c>
      <c r="R421" s="122"/>
      <c r="S421" s="123"/>
      <c r="T421" s="72"/>
    </row>
    <row r="422" spans="1:20">
      <c r="A422" s="4" t="s">
        <v>4014</v>
      </c>
      <c r="B422" s="4" t="s">
        <v>5486</v>
      </c>
      <c r="C422" s="4" t="s">
        <v>4015</v>
      </c>
      <c r="D422" s="4">
        <v>-2.9825768187658599</v>
      </c>
      <c r="E422" s="80">
        <v>4493.2827064346702</v>
      </c>
      <c r="F422" s="80">
        <v>12468.783099086</v>
      </c>
      <c r="G422" s="80">
        <v>5586.1395911585496</v>
      </c>
      <c r="H422" s="15">
        <f t="shared" si="36"/>
        <v>2.7749829943328295</v>
      </c>
      <c r="I422" s="15">
        <f t="shared" si="37"/>
        <v>1.4724789303575658</v>
      </c>
      <c r="J422" s="4">
        <v>1.375E-2</v>
      </c>
      <c r="K422" s="4">
        <f t="shared" si="38"/>
        <v>1.2432201479686193</v>
      </c>
      <c r="L422" s="4">
        <f t="shared" si="39"/>
        <v>0.31408178976147244</v>
      </c>
      <c r="M422" s="4">
        <v>0.33311000000000002</v>
      </c>
      <c r="N422" s="4">
        <f t="shared" si="40"/>
        <v>0.44801000600997148</v>
      </c>
      <c r="O422" s="4">
        <f t="shared" si="41"/>
        <v>-1.1583971405960931</v>
      </c>
      <c r="P422" s="4">
        <v>3.5979999999999998E-2</v>
      </c>
      <c r="Q422" s="13" t="s">
        <v>5411</v>
      </c>
      <c r="R422" s="122"/>
      <c r="S422" s="123"/>
      <c r="T422" s="72" t="s">
        <v>821</v>
      </c>
    </row>
    <row r="423" spans="1:20">
      <c r="A423" s="4" t="s">
        <v>4016</v>
      </c>
      <c r="B423" s="4" t="s">
        <v>5480</v>
      </c>
      <c r="C423" s="4" t="s">
        <v>4017</v>
      </c>
      <c r="D423" s="4">
        <v>-10.5766377684154</v>
      </c>
      <c r="E423" s="80">
        <v>47085.984351852501</v>
      </c>
      <c r="F423" s="80">
        <v>125669.49952746301</v>
      </c>
      <c r="G423" s="80">
        <v>84190.041729414399</v>
      </c>
      <c r="H423" s="15">
        <f t="shared" si="36"/>
        <v>2.668936441646649</v>
      </c>
      <c r="I423" s="15">
        <f t="shared" si="37"/>
        <v>1.4162649493865862</v>
      </c>
      <c r="J423" s="14">
        <v>9.4865000000000001E-7</v>
      </c>
      <c r="K423" s="4">
        <f t="shared" si="38"/>
        <v>1.7880064076031601</v>
      </c>
      <c r="L423" s="4">
        <f t="shared" si="39"/>
        <v>0.83835190665587234</v>
      </c>
      <c r="M423" s="4">
        <v>1.34E-3</v>
      </c>
      <c r="N423" s="4">
        <f t="shared" si="40"/>
        <v>0.66993217961384532</v>
      </c>
      <c r="O423" s="4">
        <f t="shared" si="41"/>
        <v>-0.57791304273071409</v>
      </c>
      <c r="P423" s="4">
        <v>1.32E-3</v>
      </c>
      <c r="Q423" s="13" t="s">
        <v>5411</v>
      </c>
      <c r="R423" s="122"/>
      <c r="S423" s="123"/>
      <c r="T423" s="72" t="s">
        <v>689</v>
      </c>
    </row>
    <row r="424" spans="1:20">
      <c r="A424" s="4" t="s">
        <v>3959</v>
      </c>
      <c r="B424" s="4" t="s">
        <v>5483</v>
      </c>
      <c r="C424" s="4" t="s">
        <v>3905</v>
      </c>
      <c r="D424" s="4">
        <v>-3.5556853943250402</v>
      </c>
      <c r="E424" s="80">
        <v>31169.286026444301</v>
      </c>
      <c r="F424" s="80">
        <v>80786.562048751206</v>
      </c>
      <c r="G424" s="80">
        <v>182084.86667142599</v>
      </c>
      <c r="H424" s="15">
        <f t="shared" si="36"/>
        <v>2.591864375084215</v>
      </c>
      <c r="I424" s="15">
        <f t="shared" si="37"/>
        <v>1.3739902280556233</v>
      </c>
      <c r="J424" s="4">
        <v>5.2199999999999998E-3</v>
      </c>
      <c r="K424" s="4">
        <f t="shared" si="38"/>
        <v>5.8418042208905128</v>
      </c>
      <c r="L424" s="4">
        <f t="shared" si="39"/>
        <v>2.5464140092654746</v>
      </c>
      <c r="M424" s="4">
        <v>2.0000000000000001E-4</v>
      </c>
      <c r="N424" s="4">
        <f t="shared" si="40"/>
        <v>2.253900426676724</v>
      </c>
      <c r="O424" s="4">
        <f t="shared" si="41"/>
        <v>1.1724237812098517</v>
      </c>
      <c r="P424" s="4">
        <v>6.8799999999999998E-3</v>
      </c>
      <c r="Q424" s="13" t="s">
        <v>5411</v>
      </c>
      <c r="R424" s="122"/>
      <c r="S424" s="123"/>
      <c r="T424" s="72" t="s">
        <v>698</v>
      </c>
    </row>
    <row r="425" spans="1:20">
      <c r="A425" s="4" t="s">
        <v>3841</v>
      </c>
      <c r="B425" s="4" t="s">
        <v>5480</v>
      </c>
      <c r="C425" s="4" t="s">
        <v>3961</v>
      </c>
      <c r="D425" s="4">
        <v>-6.1446321306882696</v>
      </c>
      <c r="E425" s="80">
        <v>15293.874559923899</v>
      </c>
      <c r="F425" s="80">
        <v>38452.261154822001</v>
      </c>
      <c r="G425" s="80">
        <v>21668.7474851314</v>
      </c>
      <c r="H425" s="15">
        <f t="shared" si="36"/>
        <v>2.5142262677884379</v>
      </c>
      <c r="I425" s="15">
        <f t="shared" si="37"/>
        <v>1.3301144909386413</v>
      </c>
      <c r="J425" s="4">
        <v>1.1E-4</v>
      </c>
      <c r="K425" s="4">
        <f t="shared" si="38"/>
        <v>1.4168252394270469</v>
      </c>
      <c r="L425" s="4">
        <f t="shared" si="39"/>
        <v>0.50266181770493756</v>
      </c>
      <c r="M425" s="4">
        <v>0.10048</v>
      </c>
      <c r="N425" s="4">
        <f t="shared" si="40"/>
        <v>0.56352336206928344</v>
      </c>
      <c r="O425" s="4">
        <f t="shared" si="41"/>
        <v>-0.82745267323370353</v>
      </c>
      <c r="P425" s="4">
        <v>7.2999999999999996E-4</v>
      </c>
      <c r="Q425" s="13" t="s">
        <v>5411</v>
      </c>
      <c r="R425" s="122"/>
      <c r="S425" s="123"/>
      <c r="T425" s="72" t="s">
        <v>937</v>
      </c>
    </row>
    <row r="426" spans="1:20">
      <c r="A426" s="4" t="s">
        <v>3788</v>
      </c>
      <c r="B426" s="4" t="s">
        <v>5486</v>
      </c>
      <c r="C426" s="4" t="s">
        <v>3789</v>
      </c>
      <c r="D426" s="4">
        <v>-9.9974477275942206</v>
      </c>
      <c r="E426" s="80">
        <v>18904.167548367401</v>
      </c>
      <c r="F426" s="80">
        <v>43881.420947587299</v>
      </c>
      <c r="G426" s="80">
        <v>28619.517811242</v>
      </c>
      <c r="H426" s="15">
        <f t="shared" si="36"/>
        <v>2.3212564549755581</v>
      </c>
      <c r="I426" s="15">
        <f t="shared" si="37"/>
        <v>1.2149059220285598</v>
      </c>
      <c r="J426" s="14">
        <v>1.5933000000000001E-6</v>
      </c>
      <c r="K426" s="4">
        <f t="shared" si="38"/>
        <v>1.5139263730083494</v>
      </c>
      <c r="L426" s="4">
        <f t="shared" si="39"/>
        <v>0.59829504424132918</v>
      </c>
      <c r="M426" s="4">
        <v>9.6579999999999999E-2</v>
      </c>
      <c r="N426" s="4">
        <f t="shared" si="40"/>
        <v>0.65220125495538595</v>
      </c>
      <c r="O426" s="4">
        <f t="shared" si="41"/>
        <v>-0.61661087778723067</v>
      </c>
      <c r="P426" s="4">
        <v>2.5909999999999999E-2</v>
      </c>
      <c r="Q426" s="13" t="s">
        <v>5411</v>
      </c>
      <c r="R426" s="122"/>
      <c r="S426" s="123"/>
      <c r="T426" s="72"/>
    </row>
    <row r="427" spans="1:20">
      <c r="A427" s="4" t="s">
        <v>3790</v>
      </c>
      <c r="B427" s="4" t="s">
        <v>5480</v>
      </c>
      <c r="C427" s="4" t="s">
        <v>3791</v>
      </c>
      <c r="D427" s="4">
        <v>-3.6042766753088502</v>
      </c>
      <c r="E427" s="80">
        <v>59316.473942037999</v>
      </c>
      <c r="F427" s="80">
        <v>136517.84859504201</v>
      </c>
      <c r="G427" s="80">
        <v>83748.085523616901</v>
      </c>
      <c r="H427" s="15">
        <f t="shared" si="36"/>
        <v>2.3015165859056714</v>
      </c>
      <c r="I427" s="15">
        <f t="shared" si="37"/>
        <v>1.2025848393976195</v>
      </c>
      <c r="J427" s="4">
        <v>4.81E-3</v>
      </c>
      <c r="K427" s="4">
        <f t="shared" si="38"/>
        <v>1.4118857706453123</v>
      </c>
      <c r="L427" s="4">
        <f t="shared" si="39"/>
        <v>0.4976233713357992</v>
      </c>
      <c r="M427" s="4">
        <v>1.8400000000000001E-3</v>
      </c>
      <c r="N427" s="4">
        <f t="shared" si="40"/>
        <v>0.61345887285436185</v>
      </c>
      <c r="O427" s="4">
        <f t="shared" si="41"/>
        <v>-0.70496146806182047</v>
      </c>
      <c r="P427" s="4">
        <v>3.338E-2</v>
      </c>
      <c r="Q427" s="13" t="s">
        <v>5411</v>
      </c>
      <c r="R427" s="122"/>
      <c r="S427" s="123"/>
      <c r="T427" s="72" t="s">
        <v>716</v>
      </c>
    </row>
    <row r="428" spans="1:20">
      <c r="A428" s="4" t="s">
        <v>3844</v>
      </c>
      <c r="B428" s="4" t="s">
        <v>5486</v>
      </c>
      <c r="C428" s="4" t="s">
        <v>3845</v>
      </c>
      <c r="D428" s="4">
        <v>-9.9450398963149205</v>
      </c>
      <c r="E428" s="80">
        <v>47044.847187247397</v>
      </c>
      <c r="F428" s="80">
        <v>107781.467198759</v>
      </c>
      <c r="G428" s="80">
        <v>61885.137659502703</v>
      </c>
      <c r="H428" s="15">
        <f t="shared" si="36"/>
        <v>2.291036609594423</v>
      </c>
      <c r="I428" s="15">
        <f t="shared" si="37"/>
        <v>1.1960005123563946</v>
      </c>
      <c r="J428" s="14">
        <v>1.6719E-6</v>
      </c>
      <c r="K428" s="4">
        <f t="shared" si="38"/>
        <v>1.3154498602830644</v>
      </c>
      <c r="L428" s="4">
        <f t="shared" si="39"/>
        <v>0.39555625975462433</v>
      </c>
      <c r="M428" s="4">
        <v>0.19617000000000001</v>
      </c>
      <c r="N428" s="4">
        <f t="shared" si="40"/>
        <v>0.57417234398359773</v>
      </c>
      <c r="O428" s="4">
        <f t="shared" si="41"/>
        <v>-0.80044425260176999</v>
      </c>
      <c r="P428" s="4">
        <v>9.8999999999999999E-4</v>
      </c>
      <c r="Q428" s="13" t="s">
        <v>5411</v>
      </c>
      <c r="R428" s="122"/>
      <c r="S428" s="123"/>
      <c r="T428" s="72" t="s">
        <v>1095</v>
      </c>
    </row>
    <row r="429" spans="1:20">
      <c r="A429" s="4" t="s">
        <v>3846</v>
      </c>
      <c r="B429" s="4" t="s">
        <v>5486</v>
      </c>
      <c r="C429" s="4" t="s">
        <v>3792</v>
      </c>
      <c r="D429" s="4">
        <v>-8.2430096760310292</v>
      </c>
      <c r="E429" s="80">
        <v>46896.660257852898</v>
      </c>
      <c r="F429" s="80">
        <v>104941.34033072399</v>
      </c>
      <c r="G429" s="80">
        <v>52851.015943011</v>
      </c>
      <c r="H429" s="15">
        <f t="shared" si="36"/>
        <v>2.2377145782604306</v>
      </c>
      <c r="I429" s="15">
        <f t="shared" si="37"/>
        <v>1.1620260314938042</v>
      </c>
      <c r="J429" s="14">
        <v>9.0513999999999994E-6</v>
      </c>
      <c r="K429" s="4">
        <f t="shared" si="38"/>
        <v>1.12696758473672</v>
      </c>
      <c r="L429" s="4">
        <f t="shared" si="39"/>
        <v>0.17244601949226485</v>
      </c>
      <c r="M429" s="4">
        <v>0.39249000000000001</v>
      </c>
      <c r="N429" s="4">
        <f t="shared" si="40"/>
        <v>0.50362436554031365</v>
      </c>
      <c r="O429" s="4">
        <f t="shared" si="41"/>
        <v>-0.98958001200153956</v>
      </c>
      <c r="P429" s="4">
        <v>2.5999999999999998E-4</v>
      </c>
      <c r="Q429" s="13" t="s">
        <v>5411</v>
      </c>
      <c r="R429" s="122"/>
      <c r="S429" s="123"/>
      <c r="T429" s="72"/>
    </row>
    <row r="430" spans="1:20">
      <c r="A430" s="4" t="s">
        <v>3855</v>
      </c>
      <c r="B430" s="4" t="s">
        <v>5486</v>
      </c>
      <c r="C430" s="4" t="s">
        <v>4545</v>
      </c>
      <c r="D430" s="4">
        <v>-15.5303316351721</v>
      </c>
      <c r="E430" s="80">
        <v>55719.814900187397</v>
      </c>
      <c r="F430" s="80">
        <v>123895.15538659701</v>
      </c>
      <c r="G430" s="80">
        <v>231447.97392186499</v>
      </c>
      <c r="H430" s="15">
        <f t="shared" si="36"/>
        <v>2.2235385312843228</v>
      </c>
      <c r="I430" s="15">
        <f t="shared" si="37"/>
        <v>1.1528574050992093</v>
      </c>
      <c r="J430" s="14">
        <v>2.5027E-8</v>
      </c>
      <c r="K430" s="4">
        <f t="shared" si="38"/>
        <v>4.1537821749132657</v>
      </c>
      <c r="L430" s="4">
        <f t="shared" si="39"/>
        <v>2.0544255629779222</v>
      </c>
      <c r="M430" s="4">
        <v>1.42E-3</v>
      </c>
      <c r="N430" s="4">
        <f t="shared" si="40"/>
        <v>1.8680954327848001</v>
      </c>
      <c r="O430" s="4">
        <f t="shared" si="41"/>
        <v>0.90156815787871303</v>
      </c>
      <c r="P430" s="4">
        <v>2.3970000000000002E-2</v>
      </c>
      <c r="Q430" s="13" t="s">
        <v>5411</v>
      </c>
      <c r="R430" s="122"/>
      <c r="S430" s="123"/>
      <c r="T430" s="72"/>
    </row>
    <row r="431" spans="1:20">
      <c r="A431" s="4" t="s">
        <v>3795</v>
      </c>
      <c r="B431" s="4" t="s">
        <v>5480</v>
      </c>
      <c r="C431" s="4" t="s">
        <v>3796</v>
      </c>
      <c r="D431" s="4">
        <v>-6.6851824026765199</v>
      </c>
      <c r="E431" s="80">
        <v>243280.66453557601</v>
      </c>
      <c r="F431" s="80">
        <v>523196.57596373197</v>
      </c>
      <c r="G431" s="80">
        <v>315784.70695506898</v>
      </c>
      <c r="H431" s="15">
        <f t="shared" si="36"/>
        <v>2.150588403572955</v>
      </c>
      <c r="I431" s="15">
        <f t="shared" si="37"/>
        <v>1.1047314369207406</v>
      </c>
      <c r="J431" s="14">
        <v>5.4642999999999998E-5</v>
      </c>
      <c r="K431" s="4">
        <f t="shared" si="38"/>
        <v>1.298026325100285</v>
      </c>
      <c r="L431" s="4">
        <f t="shared" si="39"/>
        <v>0.3763196427411386</v>
      </c>
      <c r="M431" s="4">
        <v>1.277E-2</v>
      </c>
      <c r="N431" s="4">
        <f t="shared" si="40"/>
        <v>0.60356799234282299</v>
      </c>
      <c r="O431" s="4">
        <f t="shared" si="41"/>
        <v>-0.72841179417960178</v>
      </c>
      <c r="P431" s="4">
        <v>3.6000000000000002E-4</v>
      </c>
      <c r="Q431" s="13" t="s">
        <v>5411</v>
      </c>
      <c r="R431" s="122"/>
      <c r="S431" s="123"/>
      <c r="T431" s="72" t="s">
        <v>713</v>
      </c>
    </row>
    <row r="432" spans="1:20">
      <c r="A432" s="4" t="s">
        <v>3797</v>
      </c>
      <c r="B432" s="4" t="s">
        <v>5486</v>
      </c>
      <c r="C432" s="4" t="s">
        <v>4425</v>
      </c>
      <c r="D432" s="4">
        <v>-3.6210691267111699</v>
      </c>
      <c r="E432" s="80">
        <v>50932.413977595497</v>
      </c>
      <c r="F432" s="80">
        <v>108977.032993424</v>
      </c>
      <c r="G432" s="80">
        <v>24781.8867788559</v>
      </c>
      <c r="H432" s="15">
        <f t="shared" si="36"/>
        <v>2.1396400540010054</v>
      </c>
      <c r="I432" s="15">
        <f t="shared" si="37"/>
        <v>1.097368116259658</v>
      </c>
      <c r="J432" s="4">
        <v>4.6800000000000001E-3</v>
      </c>
      <c r="K432" s="4">
        <f t="shared" si="38"/>
        <v>0.48656415126440167</v>
      </c>
      <c r="L432" s="4">
        <f t="shared" si="39"/>
        <v>-1.0392980645787016</v>
      </c>
      <c r="M432" s="4">
        <v>1.3780000000000001E-2</v>
      </c>
      <c r="N432" s="4">
        <f t="shared" si="40"/>
        <v>0.22740467507820031</v>
      </c>
      <c r="O432" s="4">
        <f t="shared" si="41"/>
        <v>-2.1366661808383598</v>
      </c>
      <c r="P432" s="4">
        <v>2.0000000000000001E-4</v>
      </c>
      <c r="Q432" s="13" t="s">
        <v>5411</v>
      </c>
      <c r="R432" s="122"/>
      <c r="S432" s="123"/>
      <c r="T432" s="72"/>
    </row>
    <row r="433" spans="1:20">
      <c r="A433" s="4" t="s">
        <v>3859</v>
      </c>
      <c r="B433" s="4" t="s">
        <v>5486</v>
      </c>
      <c r="C433" s="4" t="s">
        <v>3913</v>
      </c>
      <c r="D433" s="4">
        <v>-5.0592611340356397</v>
      </c>
      <c r="E433" s="80">
        <v>93222.811854253698</v>
      </c>
      <c r="F433" s="80">
        <v>197281.72338144801</v>
      </c>
      <c r="G433" s="80">
        <v>140458.92726719199</v>
      </c>
      <c r="H433" s="15">
        <f t="shared" si="36"/>
        <v>2.1162387130081637</v>
      </c>
      <c r="I433" s="15">
        <f t="shared" si="37"/>
        <v>1.0815023735051708</v>
      </c>
      <c r="J433" s="4">
        <v>4.8999999999999998E-4</v>
      </c>
      <c r="K433" s="4">
        <f t="shared" si="38"/>
        <v>1.5067012512644236</v>
      </c>
      <c r="L433" s="4">
        <f t="shared" si="39"/>
        <v>0.59139338770804295</v>
      </c>
      <c r="M433" s="4">
        <v>9.9000000000000008E-3</v>
      </c>
      <c r="N433" s="4">
        <f t="shared" si="40"/>
        <v>0.71197131117722423</v>
      </c>
      <c r="O433" s="4">
        <f t="shared" si="41"/>
        <v>-0.49010898579712736</v>
      </c>
      <c r="P433" s="4">
        <v>9.4400000000000005E-3</v>
      </c>
      <c r="Q433" s="13" t="s">
        <v>5411</v>
      </c>
      <c r="R433" s="122"/>
      <c r="S433" s="123"/>
      <c r="T433" s="72"/>
    </row>
    <row r="434" spans="1:20">
      <c r="A434" s="4" t="s">
        <v>3914</v>
      </c>
      <c r="B434" s="4" t="s">
        <v>5486</v>
      </c>
      <c r="C434" s="4" t="s">
        <v>3857</v>
      </c>
      <c r="D434" s="4">
        <v>-12.6695296467365</v>
      </c>
      <c r="E434" s="80">
        <v>200924.36283203401</v>
      </c>
      <c r="F434" s="80">
        <v>425062.60196047701</v>
      </c>
      <c r="G434" s="80">
        <v>180017.02679103101</v>
      </c>
      <c r="H434" s="15">
        <f t="shared" si="36"/>
        <v>2.1155353983419869</v>
      </c>
      <c r="I434" s="15">
        <f t="shared" si="37"/>
        <v>1.0810228258905195</v>
      </c>
      <c r="J434" s="14">
        <v>1.7505E-7</v>
      </c>
      <c r="K434" s="4">
        <f t="shared" si="38"/>
        <v>0.89594424615156887</v>
      </c>
      <c r="L434" s="4">
        <f t="shared" si="39"/>
        <v>-0.15851913749657656</v>
      </c>
      <c r="M434" s="4">
        <v>0.44668999999999998</v>
      </c>
      <c r="N434" s="4">
        <f t="shared" si="40"/>
        <v>0.4235070927452923</v>
      </c>
      <c r="O434" s="4">
        <f t="shared" si="41"/>
        <v>-1.2395419633870963</v>
      </c>
      <c r="P434" s="14">
        <v>1.2349E-5</v>
      </c>
      <c r="Q434" s="13" t="s">
        <v>5411</v>
      </c>
      <c r="R434" s="122"/>
      <c r="S434" s="123"/>
      <c r="T434" s="72" t="s">
        <v>873</v>
      </c>
    </row>
    <row r="435" spans="1:20">
      <c r="A435" s="4" t="s">
        <v>3862</v>
      </c>
      <c r="B435" s="4" t="s">
        <v>5483</v>
      </c>
      <c r="C435" s="4" t="s">
        <v>3923</v>
      </c>
      <c r="D435" s="4">
        <v>-17.612531367092899</v>
      </c>
      <c r="E435" s="80">
        <v>108054.729895014</v>
      </c>
      <c r="F435" s="80">
        <v>224206.08216657399</v>
      </c>
      <c r="G435" s="80">
        <v>120515.062673019</v>
      </c>
      <c r="H435" s="15">
        <f t="shared" si="36"/>
        <v>2.0749307539282427</v>
      </c>
      <c r="I435" s="15">
        <f t="shared" si="37"/>
        <v>1.0530631906131576</v>
      </c>
      <c r="J435" s="14">
        <v>7.4082000000000001E-9</v>
      </c>
      <c r="K435" s="4">
        <f t="shared" si="38"/>
        <v>1.1153150148088053</v>
      </c>
      <c r="L435" s="4">
        <f t="shared" si="39"/>
        <v>0.15745124926222914</v>
      </c>
      <c r="M435" s="4">
        <v>0.50593999999999995</v>
      </c>
      <c r="N435" s="4">
        <f t="shared" si="40"/>
        <v>0.53751914983056659</v>
      </c>
      <c r="O435" s="4">
        <f t="shared" si="41"/>
        <v>-0.89561194135092814</v>
      </c>
      <c r="P435" s="4">
        <v>2.7E-4</v>
      </c>
      <c r="Q435" s="13" t="s">
        <v>5411</v>
      </c>
      <c r="R435" s="122"/>
      <c r="S435" s="123"/>
      <c r="T435" s="72" t="s">
        <v>962</v>
      </c>
    </row>
    <row r="436" spans="1:20">
      <c r="A436" s="4" t="s">
        <v>3924</v>
      </c>
      <c r="B436" s="4" t="s">
        <v>5486</v>
      </c>
      <c r="C436" s="4" t="s">
        <v>3925</v>
      </c>
      <c r="D436" s="4">
        <v>-2.2533063885262998</v>
      </c>
      <c r="E436" s="80">
        <v>27540.5590785614</v>
      </c>
      <c r="F436" s="80">
        <v>56891.860936240897</v>
      </c>
      <c r="G436" s="80">
        <v>97697.393431087898</v>
      </c>
      <c r="H436" s="15">
        <f t="shared" si="36"/>
        <v>2.0657482215213143</v>
      </c>
      <c r="I436" s="15">
        <f t="shared" si="37"/>
        <v>1.046664425694759</v>
      </c>
      <c r="J436" s="4">
        <v>4.7910000000000001E-2</v>
      </c>
      <c r="K436" s="4">
        <f t="shared" si="38"/>
        <v>3.5474005139982507</v>
      </c>
      <c r="L436" s="4">
        <f t="shared" si="39"/>
        <v>1.8267622248146651</v>
      </c>
      <c r="M436" s="14">
        <v>2.8847E-5</v>
      </c>
      <c r="N436" s="4">
        <f t="shared" si="40"/>
        <v>1.7172472797221037</v>
      </c>
      <c r="O436" s="4">
        <f t="shared" si="41"/>
        <v>0.78009779911990584</v>
      </c>
      <c r="P436" s="4">
        <v>3.005E-2</v>
      </c>
      <c r="Q436" s="13" t="s">
        <v>5411</v>
      </c>
      <c r="R436" s="122"/>
      <c r="S436" s="123"/>
      <c r="T436" s="72" t="s">
        <v>1136</v>
      </c>
    </row>
    <row r="437" spans="1:20">
      <c r="A437" s="4" t="s">
        <v>3922</v>
      </c>
      <c r="B437" s="4" t="s">
        <v>5483</v>
      </c>
      <c r="C437" s="4" t="s">
        <v>3982</v>
      </c>
      <c r="D437" s="4">
        <v>-6.1849627759815302</v>
      </c>
      <c r="E437" s="80">
        <v>73305.775764193095</v>
      </c>
      <c r="F437" s="80">
        <v>150081.61935984399</v>
      </c>
      <c r="G437" s="80">
        <v>81532.197243934905</v>
      </c>
      <c r="H437" s="15">
        <f t="shared" si="36"/>
        <v>2.0473368952893995</v>
      </c>
      <c r="I437" s="15">
        <f t="shared" si="37"/>
        <v>1.0337485215951789</v>
      </c>
      <c r="J437" s="4">
        <v>1E-4</v>
      </c>
      <c r="K437" s="4">
        <f t="shared" si="38"/>
        <v>1.1122206455628301</v>
      </c>
      <c r="L437" s="4">
        <f t="shared" si="39"/>
        <v>0.15344302248781896</v>
      </c>
      <c r="M437" s="4">
        <v>0.67527000000000004</v>
      </c>
      <c r="N437" s="4">
        <f t="shared" si="40"/>
        <v>0.54325238221509864</v>
      </c>
      <c r="O437" s="4">
        <f t="shared" si="41"/>
        <v>-0.88030549910735967</v>
      </c>
      <c r="P437" s="4">
        <v>1.2659999999999999E-2</v>
      </c>
      <c r="Q437" s="13" t="s">
        <v>5411</v>
      </c>
      <c r="R437" s="122"/>
      <c r="S437" s="123"/>
      <c r="T437" s="72" t="s">
        <v>901</v>
      </c>
    </row>
    <row r="438" spans="1:20">
      <c r="A438" s="4" t="s">
        <v>3983</v>
      </c>
      <c r="B438" s="4" t="s">
        <v>5486</v>
      </c>
      <c r="C438" s="4" t="s">
        <v>3984</v>
      </c>
      <c r="D438" s="4">
        <v>-7.3380027664290104</v>
      </c>
      <c r="E438" s="80">
        <v>196024.63017091801</v>
      </c>
      <c r="F438" s="80">
        <v>395998.99545793701</v>
      </c>
      <c r="G438" s="80">
        <v>285408.47996664903</v>
      </c>
      <c r="H438" s="15">
        <f t="shared" si="36"/>
        <v>2.020149177746986</v>
      </c>
      <c r="I438" s="15">
        <f t="shared" si="37"/>
        <v>1.0144618326053942</v>
      </c>
      <c r="J438" s="14">
        <v>2.4882999999999999E-5</v>
      </c>
      <c r="K438" s="4">
        <f t="shared" si="38"/>
        <v>1.4559827492993882</v>
      </c>
      <c r="L438" s="4">
        <f t="shared" si="39"/>
        <v>0.54199326237200807</v>
      </c>
      <c r="M438" s="4">
        <v>1.33E-3</v>
      </c>
      <c r="N438" s="4">
        <f t="shared" si="40"/>
        <v>0.72073031305698121</v>
      </c>
      <c r="O438" s="4">
        <f t="shared" si="41"/>
        <v>-0.47246857023338595</v>
      </c>
      <c r="P438" s="4">
        <v>3.2000000000000002E-3</v>
      </c>
      <c r="Q438" s="13" t="s">
        <v>5411</v>
      </c>
      <c r="R438" s="122"/>
      <c r="S438" s="123"/>
      <c r="T438" s="72" t="s">
        <v>1078</v>
      </c>
    </row>
    <row r="439" spans="1:20">
      <c r="A439" s="4" t="s">
        <v>3985</v>
      </c>
      <c r="B439" s="4" t="s">
        <v>5486</v>
      </c>
      <c r="C439" s="4" t="s">
        <v>3986</v>
      </c>
      <c r="D439" s="4">
        <v>-2.44204665041778</v>
      </c>
      <c r="E439" s="80">
        <v>117391.30393025601</v>
      </c>
      <c r="F439" s="80">
        <v>237141.97614278499</v>
      </c>
      <c r="G439" s="80">
        <v>426822.03066106199</v>
      </c>
      <c r="H439" s="15">
        <f t="shared" si="36"/>
        <v>2.0200983224760387</v>
      </c>
      <c r="I439" s="15">
        <f t="shared" si="37"/>
        <v>1.014425513717901</v>
      </c>
      <c r="J439" s="4">
        <v>3.4729999999999997E-2</v>
      </c>
      <c r="K439" s="4">
        <f t="shared" si="38"/>
        <v>3.6358913852310866</v>
      </c>
      <c r="L439" s="4">
        <f t="shared" si="39"/>
        <v>1.8623091026318634</v>
      </c>
      <c r="M439" s="14">
        <v>1.5888999999999999E-7</v>
      </c>
      <c r="N439" s="4">
        <f t="shared" si="40"/>
        <v>1.7998586231063083</v>
      </c>
      <c r="O439" s="4">
        <f t="shared" si="41"/>
        <v>0.84788358891396209</v>
      </c>
      <c r="P439" s="4">
        <v>5.79E-3</v>
      </c>
      <c r="Q439" s="13" t="s">
        <v>5411</v>
      </c>
      <c r="R439" s="122"/>
      <c r="S439" s="123"/>
      <c r="T439" s="72" t="s">
        <v>1034</v>
      </c>
    </row>
    <row r="440" spans="1:20">
      <c r="A440" s="4" t="s">
        <v>3987</v>
      </c>
      <c r="B440" s="4" t="s">
        <v>5483</v>
      </c>
      <c r="C440" s="4" t="s">
        <v>5328</v>
      </c>
      <c r="D440" s="4">
        <v>-9.8123035960007297</v>
      </c>
      <c r="E440" s="80">
        <v>150791.74129540101</v>
      </c>
      <c r="F440" s="80">
        <v>294133.25804528798</v>
      </c>
      <c r="G440" s="80">
        <v>130017.088736779</v>
      </c>
      <c r="H440" s="15">
        <f t="shared" si="36"/>
        <v>1.9505926221057488</v>
      </c>
      <c r="I440" s="15">
        <f t="shared" si="37"/>
        <v>0.96391250504283876</v>
      </c>
      <c r="J440" s="14">
        <v>1.8904999999999999E-6</v>
      </c>
      <c r="K440" s="4">
        <f t="shared" si="38"/>
        <v>0.86222950686719335</v>
      </c>
      <c r="L440" s="4">
        <f t="shared" si="39"/>
        <v>-0.21385616020374826</v>
      </c>
      <c r="M440" s="4">
        <v>0.20127999999999999</v>
      </c>
      <c r="N440" s="4">
        <f t="shared" si="40"/>
        <v>0.44203463967600748</v>
      </c>
      <c r="O440" s="4">
        <f t="shared" si="41"/>
        <v>-1.1777686652465871</v>
      </c>
      <c r="P440" s="14">
        <v>2.9457999999999998E-6</v>
      </c>
      <c r="Q440" s="13" t="s">
        <v>5411</v>
      </c>
      <c r="R440" s="122"/>
      <c r="S440" s="123"/>
      <c r="T440" s="72" t="s">
        <v>942</v>
      </c>
    </row>
    <row r="441" spans="1:20">
      <c r="A441" s="4" t="s">
        <v>3929</v>
      </c>
      <c r="B441" s="4" t="s">
        <v>5486</v>
      </c>
      <c r="C441" s="4" t="s">
        <v>3930</v>
      </c>
      <c r="D441" s="4">
        <v>-5.9041970559283703</v>
      </c>
      <c r="E441" s="80">
        <v>21036.4408873221</v>
      </c>
      <c r="F441" s="80">
        <v>40916.043921444303</v>
      </c>
      <c r="G441" s="80">
        <v>21504.376082855601</v>
      </c>
      <c r="H441" s="15">
        <f t="shared" si="36"/>
        <v>1.9450079098742847</v>
      </c>
      <c r="I441" s="15">
        <f t="shared" si="37"/>
        <v>0.95977602231336978</v>
      </c>
      <c r="J441" s="4">
        <v>1.4999999999999999E-4</v>
      </c>
      <c r="K441" s="4">
        <f t="shared" si="38"/>
        <v>1.0222440287328027</v>
      </c>
      <c r="L441" s="4">
        <f t="shared" si="39"/>
        <v>3.1739635627561602E-2</v>
      </c>
      <c r="M441" s="4">
        <v>0.91071000000000002</v>
      </c>
      <c r="N441" s="4">
        <f t="shared" si="40"/>
        <v>0.52557319872230002</v>
      </c>
      <c r="O441" s="4">
        <f t="shared" si="41"/>
        <v>-0.92803638668580823</v>
      </c>
      <c r="P441" s="4">
        <v>4.0299999999999997E-3</v>
      </c>
      <c r="Q441" s="13" t="s">
        <v>5411</v>
      </c>
      <c r="R441" s="122"/>
      <c r="S441" s="123"/>
      <c r="T441" s="72" t="s">
        <v>716</v>
      </c>
    </row>
    <row r="442" spans="1:20">
      <c r="A442" s="4" t="s">
        <v>4221</v>
      </c>
      <c r="B442" s="4" t="s">
        <v>5486</v>
      </c>
      <c r="C442" s="4" t="s">
        <v>4163</v>
      </c>
      <c r="D442" s="4">
        <v>-4.1371622990728696</v>
      </c>
      <c r="E442" s="80">
        <v>18820.125656795</v>
      </c>
      <c r="F442" s="80">
        <v>36515.732630707498</v>
      </c>
      <c r="G442" s="80">
        <v>136961.208537998</v>
      </c>
      <c r="H442" s="15">
        <f t="shared" si="36"/>
        <v>1.9402491405536129</v>
      </c>
      <c r="I442" s="15">
        <f t="shared" si="37"/>
        <v>0.9562419156924945</v>
      </c>
      <c r="J442" s="4">
        <v>2.0200000000000001E-3</v>
      </c>
      <c r="K442" s="4">
        <f t="shared" si="38"/>
        <v>7.2773801320794158</v>
      </c>
      <c r="L442" s="4">
        <f t="shared" si="39"/>
        <v>2.8634191714790895</v>
      </c>
      <c r="M442" s="4">
        <v>1.366E-2</v>
      </c>
      <c r="N442" s="4">
        <f t="shared" si="40"/>
        <v>3.7507451903846509</v>
      </c>
      <c r="O442" s="4">
        <f t="shared" si="41"/>
        <v>1.9071772557865951</v>
      </c>
      <c r="P442" s="4">
        <v>3.007E-2</v>
      </c>
      <c r="Q442" s="13" t="s">
        <v>5411</v>
      </c>
      <c r="R442" s="122"/>
      <c r="S442" s="123"/>
      <c r="T442" s="72" t="s">
        <v>750</v>
      </c>
    </row>
    <row r="443" spans="1:20">
      <c r="A443" s="4" t="s">
        <v>3871</v>
      </c>
      <c r="B443" s="4" t="s">
        <v>5486</v>
      </c>
      <c r="C443" s="4" t="s">
        <v>3705</v>
      </c>
      <c r="D443" s="4">
        <v>-12.2008385187402</v>
      </c>
      <c r="E443" s="80">
        <v>26032.683441081801</v>
      </c>
      <c r="F443" s="80">
        <v>50141.541924536701</v>
      </c>
      <c r="G443" s="80">
        <v>24666.4169539508</v>
      </c>
      <c r="H443" s="15">
        <f t="shared" si="36"/>
        <v>1.9260996292610026</v>
      </c>
      <c r="I443" s="15">
        <f t="shared" si="37"/>
        <v>0.9456823298289887</v>
      </c>
      <c r="J443" s="14">
        <v>2.4988000000000001E-7</v>
      </c>
      <c r="K443" s="4">
        <f t="shared" si="38"/>
        <v>0.94751726266624836</v>
      </c>
      <c r="L443" s="4">
        <f t="shared" si="39"/>
        <v>-7.777586713279426E-2</v>
      </c>
      <c r="M443" s="4">
        <v>0.81647000000000003</v>
      </c>
      <c r="N443" s="4">
        <f t="shared" si="40"/>
        <v>0.49193574842739968</v>
      </c>
      <c r="O443" s="4">
        <f t="shared" si="41"/>
        <v>-1.0234581969617829</v>
      </c>
      <c r="P443" s="4">
        <v>1.25E-3</v>
      </c>
      <c r="Q443" s="13" t="s">
        <v>5411</v>
      </c>
      <c r="R443" s="122"/>
      <c r="S443" s="123"/>
      <c r="T443" s="72" t="s">
        <v>840</v>
      </c>
    </row>
    <row r="444" spans="1:20">
      <c r="A444" s="4" t="s">
        <v>3706</v>
      </c>
      <c r="B444" s="4" t="s">
        <v>5486</v>
      </c>
      <c r="C444" s="4" t="s">
        <v>3766</v>
      </c>
      <c r="D444" s="4">
        <v>-2.9002032326588698</v>
      </c>
      <c r="E444" s="80">
        <v>46284.050750436298</v>
      </c>
      <c r="F444" s="80">
        <v>88891.350149532795</v>
      </c>
      <c r="G444" s="80">
        <v>50459.580942942302</v>
      </c>
      <c r="H444" s="15">
        <f t="shared" ref="H444:H506" si="42">F444/E444</f>
        <v>1.9205611589364799</v>
      </c>
      <c r="I444" s="15">
        <f t="shared" ref="I444:I506" si="43">LOG(H444,2)</f>
        <v>0.94152790622226123</v>
      </c>
      <c r="J444" s="4">
        <v>1.583E-2</v>
      </c>
      <c r="K444" s="4">
        <f t="shared" ref="K444:K506" si="44">G444/E444</f>
        <v>1.09021531445077</v>
      </c>
      <c r="L444" s="4">
        <f t="shared" ref="L444:L506" si="45">LOG(K444,2)</f>
        <v>0.12461309134509918</v>
      </c>
      <c r="M444" s="4">
        <v>0.66003000000000001</v>
      </c>
      <c r="N444" s="4">
        <f t="shared" ref="N444:N506" si="46">G444/F444</f>
        <v>0.56765456771732381</v>
      </c>
      <c r="O444" s="4">
        <f t="shared" ref="O444:O506" si="47">LOG(N444,2)</f>
        <v>-0.81691481487716222</v>
      </c>
      <c r="P444" s="4">
        <v>4.981E-2</v>
      </c>
      <c r="Q444" s="13" t="s">
        <v>5411</v>
      </c>
      <c r="R444" s="122"/>
      <c r="S444" s="123"/>
      <c r="T444" s="72" t="s">
        <v>901</v>
      </c>
    </row>
    <row r="445" spans="1:20">
      <c r="A445" s="4" t="s">
        <v>3816</v>
      </c>
      <c r="B445" s="4" t="s">
        <v>5483</v>
      </c>
      <c r="C445" s="4" t="s">
        <v>4306</v>
      </c>
      <c r="D445" s="4">
        <v>-5.0496516590134704</v>
      </c>
      <c r="E445" s="80">
        <v>18675.002596359798</v>
      </c>
      <c r="F445" s="80">
        <v>35692.712150638399</v>
      </c>
      <c r="G445" s="80">
        <v>24533.133423690699</v>
      </c>
      <c r="H445" s="15">
        <f t="shared" si="42"/>
        <v>1.9112560743416314</v>
      </c>
      <c r="I445" s="15">
        <f t="shared" si="43"/>
        <v>0.934521086757367</v>
      </c>
      <c r="J445" s="4">
        <v>5.0000000000000001E-4</v>
      </c>
      <c r="K445" s="4">
        <f t="shared" si="44"/>
        <v>1.3136883541035111</v>
      </c>
      <c r="L445" s="4">
        <f t="shared" si="45"/>
        <v>0.39362306613544573</v>
      </c>
      <c r="M445" s="4">
        <v>2.4499999999999999E-3</v>
      </c>
      <c r="N445" s="4">
        <f t="shared" si="46"/>
        <v>0.68734293208513997</v>
      </c>
      <c r="O445" s="4">
        <f t="shared" si="47"/>
        <v>-0.54089802062192127</v>
      </c>
      <c r="P445" s="4">
        <v>1.0279999999999999E-2</v>
      </c>
      <c r="Q445" s="13" t="s">
        <v>5411</v>
      </c>
      <c r="R445" s="122"/>
      <c r="S445" s="123"/>
      <c r="T445" s="72" t="s">
        <v>995</v>
      </c>
    </row>
    <row r="446" spans="1:20">
      <c r="A446" s="4" t="s">
        <v>3817</v>
      </c>
      <c r="B446" s="4" t="s">
        <v>5492</v>
      </c>
      <c r="C446" s="4" t="s">
        <v>3818</v>
      </c>
      <c r="D446" s="4">
        <v>-15.084821844351399</v>
      </c>
      <c r="E446" s="80">
        <v>106543.46097390899</v>
      </c>
      <c r="F446" s="80">
        <v>202170.35373092801</v>
      </c>
      <c r="G446" s="80">
        <v>102711.889656302</v>
      </c>
      <c r="H446" s="15">
        <f t="shared" si="42"/>
        <v>1.8975388248410356</v>
      </c>
      <c r="I446" s="15">
        <f t="shared" si="43"/>
        <v>0.92412940439309832</v>
      </c>
      <c r="J446" s="14">
        <v>3.3117999999999999E-8</v>
      </c>
      <c r="K446" s="4">
        <f t="shared" si="44"/>
        <v>0.96403748026783831</v>
      </c>
      <c r="L446" s="4">
        <f t="shared" si="45"/>
        <v>-5.283885761739622E-2</v>
      </c>
      <c r="M446" s="4">
        <v>0.69501999999999997</v>
      </c>
      <c r="N446" s="4">
        <f t="shared" si="46"/>
        <v>0.50804624793308228</v>
      </c>
      <c r="O446" s="4">
        <f t="shared" si="47"/>
        <v>-0.97696826201049447</v>
      </c>
      <c r="P446" s="14">
        <v>2.7941999999999999E-6</v>
      </c>
      <c r="Q446" s="13" t="s">
        <v>5411</v>
      </c>
      <c r="R446" s="122"/>
      <c r="S446" s="123"/>
      <c r="T446" s="72"/>
    </row>
    <row r="447" spans="1:20">
      <c r="A447" s="4" t="s">
        <v>3764</v>
      </c>
      <c r="B447" s="4" t="s">
        <v>5486</v>
      </c>
      <c r="C447" s="4" t="s">
        <v>3765</v>
      </c>
      <c r="D447" s="4">
        <v>-3.91704988366231</v>
      </c>
      <c r="E447" s="80">
        <v>32797.3912042257</v>
      </c>
      <c r="F447" s="80">
        <v>61865.055355801102</v>
      </c>
      <c r="G447" s="80">
        <v>41096.316022755898</v>
      </c>
      <c r="H447" s="15">
        <f t="shared" si="42"/>
        <v>1.8862797644658471</v>
      </c>
      <c r="I447" s="15">
        <f t="shared" si="43"/>
        <v>0.91554366587242375</v>
      </c>
      <c r="J447" s="4">
        <v>2.8800000000000002E-3</v>
      </c>
      <c r="K447" s="4">
        <f t="shared" si="44"/>
        <v>1.253036126161795</v>
      </c>
      <c r="L447" s="4">
        <f t="shared" si="45"/>
        <v>0.3254280094587691</v>
      </c>
      <c r="M447" s="4">
        <v>1.272E-2</v>
      </c>
      <c r="N447" s="4">
        <f t="shared" si="46"/>
        <v>0.66428965086026204</v>
      </c>
      <c r="O447" s="4">
        <f t="shared" si="47"/>
        <v>-0.59011565641365493</v>
      </c>
      <c r="P447" s="4">
        <v>2.358E-2</v>
      </c>
      <c r="Q447" s="13" t="s">
        <v>5411</v>
      </c>
      <c r="R447" s="122"/>
      <c r="S447" s="123"/>
      <c r="T447" s="72"/>
    </row>
    <row r="448" spans="1:20">
      <c r="A448" s="4" t="s">
        <v>3712</v>
      </c>
      <c r="B448" s="4" t="s">
        <v>5480</v>
      </c>
      <c r="C448" s="4" t="s">
        <v>3768</v>
      </c>
      <c r="D448" s="4">
        <v>-3.4110610555507401</v>
      </c>
      <c r="E448" s="80">
        <v>82853.319289921201</v>
      </c>
      <c r="F448" s="80">
        <v>152157.71873108699</v>
      </c>
      <c r="G448" s="80">
        <v>91466.729574881596</v>
      </c>
      <c r="H448" s="15">
        <f t="shared" si="42"/>
        <v>1.8364710072586847</v>
      </c>
      <c r="I448" s="15">
        <f t="shared" si="43"/>
        <v>0.87693612012931099</v>
      </c>
      <c r="J448" s="4">
        <v>6.6499999999999997E-3</v>
      </c>
      <c r="K448" s="4">
        <f t="shared" si="44"/>
        <v>1.1039597490936996</v>
      </c>
      <c r="L448" s="4">
        <f t="shared" si="45"/>
        <v>0.14268757171615076</v>
      </c>
      <c r="M448" s="4">
        <v>0.50049999999999994</v>
      </c>
      <c r="N448" s="4">
        <f t="shared" si="46"/>
        <v>0.60113105229011454</v>
      </c>
      <c r="O448" s="4">
        <f t="shared" si="47"/>
        <v>-0.73424854841316023</v>
      </c>
      <c r="P448" s="4">
        <v>2.7980000000000001E-2</v>
      </c>
      <c r="Q448" s="13" t="s">
        <v>5411</v>
      </c>
      <c r="R448" s="122"/>
      <c r="S448" s="123"/>
      <c r="T448" s="72" t="s">
        <v>840</v>
      </c>
    </row>
    <row r="449" spans="1:20">
      <c r="A449" s="4" t="s">
        <v>3828</v>
      </c>
      <c r="B449" s="4" t="s">
        <v>5486</v>
      </c>
      <c r="C449" s="4" t="s">
        <v>3829</v>
      </c>
      <c r="D449" s="4">
        <v>-3.40677453569291</v>
      </c>
      <c r="E449" s="80">
        <v>13040.8423314551</v>
      </c>
      <c r="F449" s="80">
        <v>23380.456947824699</v>
      </c>
      <c r="G449" s="80">
        <v>12512.2433365585</v>
      </c>
      <c r="H449" s="15">
        <f t="shared" si="42"/>
        <v>1.792864015496145</v>
      </c>
      <c r="I449" s="15">
        <f t="shared" si="43"/>
        <v>0.84226606734225296</v>
      </c>
      <c r="J449" s="4">
        <v>6.6899999999999998E-3</v>
      </c>
      <c r="K449" s="4">
        <f t="shared" si="44"/>
        <v>0.95946588560298784</v>
      </c>
      <c r="L449" s="4">
        <f t="shared" si="45"/>
        <v>-5.9696583460293502E-2</v>
      </c>
      <c r="M449" s="4">
        <v>0.77954000000000001</v>
      </c>
      <c r="N449" s="4">
        <f t="shared" si="46"/>
        <v>0.53515820347226495</v>
      </c>
      <c r="O449" s="4">
        <f t="shared" si="47"/>
        <v>-0.90196265080254634</v>
      </c>
      <c r="P449" s="4">
        <v>9.1400000000000006E-3</v>
      </c>
      <c r="Q449" s="13" t="s">
        <v>5411</v>
      </c>
      <c r="R449" s="122"/>
      <c r="S449" s="123"/>
      <c r="T449" s="72" t="s">
        <v>697</v>
      </c>
    </row>
    <row r="450" spans="1:20">
      <c r="A450" s="4" t="s">
        <v>3830</v>
      </c>
      <c r="B450" s="4" t="s">
        <v>5486</v>
      </c>
      <c r="C450" s="4" t="s">
        <v>3826</v>
      </c>
      <c r="D450" s="4">
        <v>-11.6015318078187</v>
      </c>
      <c r="E450" s="80">
        <v>48866.195670361703</v>
      </c>
      <c r="F450" s="80">
        <v>86537.1980959621</v>
      </c>
      <c r="G450" s="80">
        <v>25982.671086688501</v>
      </c>
      <c r="H450" s="15">
        <f t="shared" si="42"/>
        <v>1.7709010678817503</v>
      </c>
      <c r="I450" s="15">
        <f t="shared" si="43"/>
        <v>0.82448361758778721</v>
      </c>
      <c r="J450" s="14">
        <v>4.0107999999999999E-7</v>
      </c>
      <c r="K450" s="4">
        <f t="shared" si="44"/>
        <v>0.53171053588784889</v>
      </c>
      <c r="L450" s="4">
        <f t="shared" si="45"/>
        <v>-0.9112870410628946</v>
      </c>
      <c r="M450" s="4">
        <v>1.56E-3</v>
      </c>
      <c r="N450" s="4">
        <f t="shared" si="46"/>
        <v>0.30024858278720806</v>
      </c>
      <c r="O450" s="4">
        <f t="shared" si="47"/>
        <v>-1.7357706586506818</v>
      </c>
      <c r="P450" s="14">
        <v>1.1175999999999999E-6</v>
      </c>
      <c r="Q450" s="13" t="s">
        <v>5411</v>
      </c>
      <c r="R450" s="122"/>
      <c r="S450" s="123"/>
      <c r="T450" s="72" t="s">
        <v>901</v>
      </c>
    </row>
    <row r="451" spans="1:20">
      <c r="A451" s="4" t="s">
        <v>3827</v>
      </c>
      <c r="B451" s="4" t="s">
        <v>5486</v>
      </c>
      <c r="C451" s="4" t="s">
        <v>3890</v>
      </c>
      <c r="D451" s="4">
        <v>-4.7109238219772296</v>
      </c>
      <c r="E451" s="80">
        <v>16336.678707465</v>
      </c>
      <c r="F451" s="80">
        <v>28232.599704446398</v>
      </c>
      <c r="G451" s="80">
        <v>11513.743962189301</v>
      </c>
      <c r="H451" s="15">
        <f t="shared" si="42"/>
        <v>1.7281725502470455</v>
      </c>
      <c r="I451" s="15">
        <f t="shared" si="43"/>
        <v>0.78924727129632632</v>
      </c>
      <c r="J451" s="4">
        <v>8.3000000000000001E-4</v>
      </c>
      <c r="K451" s="4">
        <f t="shared" si="44"/>
        <v>0.70477874777130356</v>
      </c>
      <c r="L451" s="4">
        <f t="shared" si="45"/>
        <v>-0.50475767367560054</v>
      </c>
      <c r="M451" s="4">
        <v>8.8650000000000007E-2</v>
      </c>
      <c r="N451" s="4">
        <f t="shared" si="46"/>
        <v>0.4078173488350767</v>
      </c>
      <c r="O451" s="4">
        <f t="shared" si="47"/>
        <v>-1.2940049449719271</v>
      </c>
      <c r="P451" s="4">
        <v>6.4000000000000005E-4</v>
      </c>
      <c r="Q451" s="13" t="s">
        <v>5411</v>
      </c>
      <c r="R451" s="122"/>
      <c r="S451" s="123"/>
      <c r="T451" s="72" t="s">
        <v>743</v>
      </c>
    </row>
    <row r="452" spans="1:20">
      <c r="A452" s="4" t="s">
        <v>3894</v>
      </c>
      <c r="B452" s="4" t="s">
        <v>5486</v>
      </c>
      <c r="C452" s="4" t="s">
        <v>3895</v>
      </c>
      <c r="D452" s="4">
        <v>-3.3670440198463298</v>
      </c>
      <c r="E452" s="80">
        <v>19118.323526714299</v>
      </c>
      <c r="F452" s="80">
        <v>32312.080069096701</v>
      </c>
      <c r="G452" s="80">
        <v>19620.388711335101</v>
      </c>
      <c r="H452" s="15">
        <f t="shared" si="42"/>
        <v>1.69011053840294</v>
      </c>
      <c r="I452" s="15">
        <f t="shared" si="43"/>
        <v>0.75711760626522162</v>
      </c>
      <c r="J452" s="4">
        <v>7.1599999999999997E-3</v>
      </c>
      <c r="K452" s="4">
        <f t="shared" si="44"/>
        <v>1.0262609419659239</v>
      </c>
      <c r="L452" s="4">
        <f t="shared" si="45"/>
        <v>3.7397604059909467E-2</v>
      </c>
      <c r="M452" s="4">
        <v>0.89373000000000002</v>
      </c>
      <c r="N452" s="4">
        <f t="shared" si="46"/>
        <v>0.60721527891050431</v>
      </c>
      <c r="O452" s="4">
        <f t="shared" si="47"/>
        <v>-0.71972000220531218</v>
      </c>
      <c r="P452" s="4">
        <v>3.2199999999999999E-2</v>
      </c>
      <c r="Q452" s="13" t="s">
        <v>5411</v>
      </c>
      <c r="R452" s="122"/>
      <c r="S452" s="123"/>
      <c r="T452" s="72" t="s">
        <v>781</v>
      </c>
    </row>
    <row r="453" spans="1:20">
      <c r="A453" s="4" t="s">
        <v>3896</v>
      </c>
      <c r="B453" s="4" t="s">
        <v>5486</v>
      </c>
      <c r="C453" s="4" t="s">
        <v>3956</v>
      </c>
      <c r="D453" s="4">
        <v>-4.7852780138143904</v>
      </c>
      <c r="E453" s="80">
        <v>13935.655923267001</v>
      </c>
      <c r="F453" s="80">
        <v>23157.236240128801</v>
      </c>
      <c r="G453" s="80">
        <v>265453.35775314702</v>
      </c>
      <c r="H453" s="15">
        <f t="shared" si="42"/>
        <v>1.6617256028448171</v>
      </c>
      <c r="I453" s="15">
        <f t="shared" si="43"/>
        <v>0.73268217266306324</v>
      </c>
      <c r="J453" s="4">
        <v>7.3999999999999999E-4</v>
      </c>
      <c r="K453" s="4">
        <f t="shared" si="44"/>
        <v>19.048501140871707</v>
      </c>
      <c r="L453" s="4">
        <f t="shared" si="45"/>
        <v>4.2516055765059697</v>
      </c>
      <c r="M453" s="4">
        <v>7.5199999999999998E-3</v>
      </c>
      <c r="N453" s="4">
        <f t="shared" si="46"/>
        <v>11.46308458403802</v>
      </c>
      <c r="O453" s="4">
        <f t="shared" si="47"/>
        <v>3.5189234038429067</v>
      </c>
      <c r="P453" s="4">
        <v>9.2599999999999991E-3</v>
      </c>
      <c r="Q453" s="13" t="s">
        <v>5411</v>
      </c>
      <c r="R453" s="122"/>
      <c r="S453" s="123"/>
      <c r="T453" s="72" t="s">
        <v>1066</v>
      </c>
    </row>
    <row r="454" spans="1:20">
      <c r="A454" s="4" t="s">
        <v>3957</v>
      </c>
      <c r="B454" s="4" t="s">
        <v>5486</v>
      </c>
      <c r="C454" s="4" t="s">
        <v>3958</v>
      </c>
      <c r="D454" s="4">
        <v>-20.1152792647298</v>
      </c>
      <c r="E454" s="80">
        <v>96579.340120915105</v>
      </c>
      <c r="F454" s="80">
        <v>159639.41711518</v>
      </c>
      <c r="G454" s="80">
        <v>100539.61073943099</v>
      </c>
      <c r="H454" s="15">
        <f t="shared" si="42"/>
        <v>1.6529354716579667</v>
      </c>
      <c r="I454" s="15">
        <f t="shared" si="43"/>
        <v>0.72503040488662729</v>
      </c>
      <c r="J454" s="14">
        <v>2.0287999999999999E-9</v>
      </c>
      <c r="K454" s="4">
        <f t="shared" si="44"/>
        <v>1.0410053600858913</v>
      </c>
      <c r="L454" s="4">
        <f t="shared" si="45"/>
        <v>5.7977497022945537E-2</v>
      </c>
      <c r="M454" s="4">
        <v>0.81547999999999998</v>
      </c>
      <c r="N454" s="4">
        <f t="shared" si="46"/>
        <v>0.62979189323205542</v>
      </c>
      <c r="O454" s="4">
        <f t="shared" si="47"/>
        <v>-0.66705290786368165</v>
      </c>
      <c r="P454" s="4">
        <v>5.13E-3</v>
      </c>
      <c r="Q454" s="13" t="s">
        <v>5411</v>
      </c>
      <c r="R454" s="122"/>
      <c r="S454" s="123"/>
      <c r="T454" s="72"/>
    </row>
    <row r="455" spans="1:20">
      <c r="A455" s="4" t="s">
        <v>3900</v>
      </c>
      <c r="B455" s="4" t="s">
        <v>5486</v>
      </c>
      <c r="C455" s="4" t="s">
        <v>3901</v>
      </c>
      <c r="D455" s="4">
        <v>-3.54733401683895</v>
      </c>
      <c r="E455" s="80">
        <v>149215.397868236</v>
      </c>
      <c r="F455" s="80">
        <v>246596.500488872</v>
      </c>
      <c r="G455" s="80">
        <v>466561.06655640702</v>
      </c>
      <c r="H455" s="15">
        <f t="shared" si="42"/>
        <v>1.6526210030055206</v>
      </c>
      <c r="I455" s="15">
        <f t="shared" si="43"/>
        <v>0.72475590806877221</v>
      </c>
      <c r="J455" s="4">
        <v>5.2900000000000004E-3</v>
      </c>
      <c r="K455" s="4">
        <f t="shared" si="44"/>
        <v>3.1267622056565618</v>
      </c>
      <c r="L455" s="4">
        <f t="shared" si="45"/>
        <v>1.6446695045955537</v>
      </c>
      <c r="M455" s="14">
        <v>2.6977E-6</v>
      </c>
      <c r="N455" s="4">
        <f t="shared" si="46"/>
        <v>1.8920019774468018</v>
      </c>
      <c r="O455" s="4">
        <f t="shared" si="47"/>
        <v>0.91991359652678162</v>
      </c>
      <c r="P455" s="4">
        <v>3.8000000000000002E-4</v>
      </c>
      <c r="Q455" s="13" t="s">
        <v>5411</v>
      </c>
      <c r="R455" s="122"/>
      <c r="S455" s="123"/>
      <c r="T455" s="72"/>
    </row>
    <row r="456" spans="1:20">
      <c r="A456" s="4" t="s">
        <v>3902</v>
      </c>
      <c r="B456" s="4" t="s">
        <v>5486</v>
      </c>
      <c r="C456" s="4" t="s">
        <v>3903</v>
      </c>
      <c r="D456" s="4">
        <v>-4.6005916611418396</v>
      </c>
      <c r="E456" s="80">
        <v>80176.996249408607</v>
      </c>
      <c r="F456" s="80">
        <v>132043.81494998801</v>
      </c>
      <c r="G456" s="80">
        <v>63418.795620267701</v>
      </c>
      <c r="H456" s="15">
        <f t="shared" si="42"/>
        <v>1.6469039890099646</v>
      </c>
      <c r="I456" s="15">
        <f t="shared" si="43"/>
        <v>0.71975645147187628</v>
      </c>
      <c r="J456" s="4">
        <v>9.7999999999999997E-4</v>
      </c>
      <c r="K456" s="4">
        <f t="shared" si="44"/>
        <v>0.79098492818300714</v>
      </c>
      <c r="L456" s="4">
        <f t="shared" si="45"/>
        <v>-0.33827788975034739</v>
      </c>
      <c r="M456" s="4">
        <v>0.11233</v>
      </c>
      <c r="N456" s="4">
        <f t="shared" si="46"/>
        <v>0.4802859993426255</v>
      </c>
      <c r="O456" s="4">
        <f t="shared" si="47"/>
        <v>-1.0580343412222237</v>
      </c>
      <c r="P456" s="4">
        <v>9.1E-4</v>
      </c>
      <c r="Q456" s="13" t="s">
        <v>5411</v>
      </c>
      <c r="R456" s="122"/>
      <c r="S456" s="123"/>
      <c r="T456" s="72" t="s">
        <v>873</v>
      </c>
    </row>
    <row r="457" spans="1:20">
      <c r="A457" s="4" t="s">
        <v>3904</v>
      </c>
      <c r="B457" s="4" t="s">
        <v>5486</v>
      </c>
      <c r="C457" s="4" t="s">
        <v>3840</v>
      </c>
      <c r="D457" s="4">
        <v>-5.4244386398836903</v>
      </c>
      <c r="E457" s="80">
        <v>46725.569330690603</v>
      </c>
      <c r="F457" s="80">
        <v>76688.608511194907</v>
      </c>
      <c r="G457" s="80">
        <v>36523.876094886698</v>
      </c>
      <c r="H457" s="15">
        <f t="shared" si="42"/>
        <v>1.6412557323474661</v>
      </c>
      <c r="I457" s="15">
        <f t="shared" si="43"/>
        <v>0.71480004996953761</v>
      </c>
      <c r="J457" s="4">
        <v>2.9E-4</v>
      </c>
      <c r="K457" s="4">
        <f t="shared" si="44"/>
        <v>0.78166786661060206</v>
      </c>
      <c r="L457" s="4">
        <f t="shared" si="45"/>
        <v>-0.35537236328732374</v>
      </c>
      <c r="M457" s="4">
        <v>0.23672000000000001</v>
      </c>
      <c r="N457" s="4">
        <f t="shared" si="46"/>
        <v>0.47626207860525971</v>
      </c>
      <c r="O457" s="4">
        <f t="shared" si="47"/>
        <v>-1.0701724132568615</v>
      </c>
      <c r="P457" s="4">
        <v>1.2999999999999999E-4</v>
      </c>
      <c r="Q457" s="13" t="s">
        <v>5411</v>
      </c>
      <c r="R457" s="122"/>
      <c r="S457" s="123"/>
      <c r="T457" s="72" t="s">
        <v>736</v>
      </c>
    </row>
    <row r="458" spans="1:20">
      <c r="A458" s="4" t="s">
        <v>3787</v>
      </c>
      <c r="B458" s="4" t="s">
        <v>5486</v>
      </c>
      <c r="C458" s="4" t="s">
        <v>3677</v>
      </c>
      <c r="D458" s="4">
        <v>-4.8893530780176802</v>
      </c>
      <c r="E458" s="80">
        <v>198677.976865637</v>
      </c>
      <c r="F458" s="80">
        <v>325246.83424988098</v>
      </c>
      <c r="G458" s="80">
        <v>150567.99332724101</v>
      </c>
      <c r="H458" s="15">
        <f t="shared" si="42"/>
        <v>1.6370552961179017</v>
      </c>
      <c r="I458" s="15">
        <f t="shared" si="43"/>
        <v>0.71110305369217819</v>
      </c>
      <c r="J458" s="4">
        <v>6.3000000000000003E-4</v>
      </c>
      <c r="K458" s="4">
        <f t="shared" si="44"/>
        <v>0.7578494390904128</v>
      </c>
      <c r="L458" s="4">
        <f t="shared" si="45"/>
        <v>-0.40001683627059487</v>
      </c>
      <c r="M458" s="4">
        <v>6.4869999999999997E-2</v>
      </c>
      <c r="N458" s="4">
        <f t="shared" si="46"/>
        <v>0.46293453916160943</v>
      </c>
      <c r="O458" s="4">
        <f t="shared" si="47"/>
        <v>-1.1111198899627728</v>
      </c>
      <c r="P458" s="4">
        <v>4.6000000000000001E-4</v>
      </c>
      <c r="Q458" s="13" t="s">
        <v>5411</v>
      </c>
      <c r="R458" s="122"/>
      <c r="S458" s="123"/>
      <c r="T458" s="72" t="s">
        <v>692</v>
      </c>
    </row>
    <row r="459" spans="1:20">
      <c r="A459" s="4" t="s">
        <v>3678</v>
      </c>
      <c r="B459" s="4" t="s">
        <v>5356</v>
      </c>
      <c r="C459" s="4" t="s">
        <v>3679</v>
      </c>
      <c r="D459" s="4">
        <v>-2.4504194133368302</v>
      </c>
      <c r="E459" s="80">
        <v>49698.158442065302</v>
      </c>
      <c r="F459" s="80">
        <v>79871.601234468995</v>
      </c>
      <c r="G459" s="80">
        <v>31535.627725469501</v>
      </c>
      <c r="H459" s="15">
        <f t="shared" si="42"/>
        <v>1.6071340214261223</v>
      </c>
      <c r="I459" s="15">
        <f t="shared" si="43"/>
        <v>0.68449024263133285</v>
      </c>
      <c r="J459" s="4">
        <v>3.4229999999999997E-2</v>
      </c>
      <c r="K459" s="4">
        <f t="shared" si="44"/>
        <v>0.63454318457758485</v>
      </c>
      <c r="L459" s="4">
        <f t="shared" si="45"/>
        <v>-0.65620974318370329</v>
      </c>
      <c r="M459" s="4">
        <v>0.15704000000000001</v>
      </c>
      <c r="N459" s="4">
        <f t="shared" si="46"/>
        <v>0.39482904108676042</v>
      </c>
      <c r="O459" s="4">
        <f t="shared" si="47"/>
        <v>-1.3406999858150361</v>
      </c>
      <c r="P459" s="4">
        <v>1.7139999999999999E-2</v>
      </c>
      <c r="Q459" s="13" t="s">
        <v>5411</v>
      </c>
      <c r="R459" s="122"/>
      <c r="S459" s="123"/>
      <c r="T459" s="72" t="s">
        <v>672</v>
      </c>
    </row>
    <row r="460" spans="1:20">
      <c r="A460" s="4" t="s">
        <v>3680</v>
      </c>
      <c r="B460" s="4" t="s">
        <v>5486</v>
      </c>
      <c r="C460" s="4" t="s">
        <v>3734</v>
      </c>
      <c r="D460" s="4">
        <v>-3.3400098064960102</v>
      </c>
      <c r="E460" s="80">
        <v>40668.287991822101</v>
      </c>
      <c r="F460" s="80">
        <v>63677.321631499603</v>
      </c>
      <c r="G460" s="80">
        <v>39497.999428050898</v>
      </c>
      <c r="H460" s="15">
        <f t="shared" si="42"/>
        <v>1.5657733525518542</v>
      </c>
      <c r="I460" s="15">
        <f t="shared" si="43"/>
        <v>0.64687539601725697</v>
      </c>
      <c r="J460" s="4">
        <v>7.4900000000000001E-3</v>
      </c>
      <c r="K460" s="4">
        <f t="shared" si="44"/>
        <v>0.97122355964414997</v>
      </c>
      <c r="L460" s="4">
        <f t="shared" si="45"/>
        <v>-4.2124676414108213E-2</v>
      </c>
      <c r="M460" s="4">
        <v>0.84341999999999995</v>
      </c>
      <c r="N460" s="4">
        <f t="shared" si="46"/>
        <v>0.62028361771598461</v>
      </c>
      <c r="O460" s="4">
        <f t="shared" si="47"/>
        <v>-0.68900007243136518</v>
      </c>
      <c r="P460" s="4">
        <v>1.8620000000000001E-2</v>
      </c>
      <c r="Q460" s="13" t="s">
        <v>5411</v>
      </c>
      <c r="R460" s="122"/>
      <c r="S460" s="123"/>
      <c r="T460" s="72" t="s">
        <v>995</v>
      </c>
    </row>
    <row r="461" spans="1:20">
      <c r="A461" s="4" t="s">
        <v>3794</v>
      </c>
      <c r="B461" s="4" t="s">
        <v>5480</v>
      </c>
      <c r="C461" s="4" t="s">
        <v>3853</v>
      </c>
      <c r="D461" s="4">
        <v>-2.8209195087853098</v>
      </c>
      <c r="E461" s="80">
        <v>259770.52116595599</v>
      </c>
      <c r="F461" s="80">
        <v>406024.24401555402</v>
      </c>
      <c r="G461" s="80">
        <v>140775.621338684</v>
      </c>
      <c r="H461" s="15">
        <f t="shared" si="42"/>
        <v>1.5630112385083255</v>
      </c>
      <c r="I461" s="15">
        <f t="shared" si="43"/>
        <v>0.64432815177451741</v>
      </c>
      <c r="J461" s="4">
        <v>1.813E-2</v>
      </c>
      <c r="K461" s="4">
        <f t="shared" si="44"/>
        <v>0.54192300460739584</v>
      </c>
      <c r="L461" s="4">
        <f t="shared" si="45"/>
        <v>-0.88384020412332143</v>
      </c>
      <c r="M461" s="14">
        <v>8.9199999999999999E-7</v>
      </c>
      <c r="N461" s="4">
        <f t="shared" si="46"/>
        <v>0.34671727960483845</v>
      </c>
      <c r="O461" s="4">
        <f t="shared" si="47"/>
        <v>-1.5281683558978385</v>
      </c>
      <c r="P461" s="4">
        <v>4.4999999999999999E-4</v>
      </c>
      <c r="Q461" s="13" t="s">
        <v>5411</v>
      </c>
      <c r="R461" s="122"/>
      <c r="S461" s="123"/>
      <c r="T461" s="72"/>
    </row>
    <row r="462" spans="1:20">
      <c r="A462" s="4" t="s">
        <v>3854</v>
      </c>
      <c r="B462" s="4" t="s">
        <v>5486</v>
      </c>
      <c r="C462" s="4" t="s">
        <v>3685</v>
      </c>
      <c r="D462" s="4">
        <v>-9.9351970514074299</v>
      </c>
      <c r="E462" s="80">
        <v>25676.209491778402</v>
      </c>
      <c r="F462" s="80">
        <v>39783.991032915597</v>
      </c>
      <c r="G462" s="80">
        <v>10381.212793893599</v>
      </c>
      <c r="H462" s="15">
        <f t="shared" si="42"/>
        <v>1.5494495418279925</v>
      </c>
      <c r="I462" s="15">
        <f t="shared" si="43"/>
        <v>0.63175577400136673</v>
      </c>
      <c r="J462" s="14">
        <v>1.6870999999999999E-6</v>
      </c>
      <c r="K462" s="4">
        <f t="shared" si="44"/>
        <v>0.40431251338783841</v>
      </c>
      <c r="L462" s="4">
        <f t="shared" si="45"/>
        <v>-1.3064572394765972</v>
      </c>
      <c r="M462" s="4">
        <v>4.2000000000000002E-4</v>
      </c>
      <c r="N462" s="4">
        <f t="shared" si="46"/>
        <v>0.26093945138145191</v>
      </c>
      <c r="O462" s="4">
        <f t="shared" si="47"/>
        <v>-1.9382130134779638</v>
      </c>
      <c r="P462" s="14">
        <v>4.1200999999999997E-6</v>
      </c>
      <c r="Q462" s="13" t="s">
        <v>5411</v>
      </c>
      <c r="R462" s="122"/>
      <c r="S462" s="123"/>
      <c r="T462" s="72"/>
    </row>
    <row r="463" spans="1:20">
      <c r="A463" s="4" t="s">
        <v>3740</v>
      </c>
      <c r="B463" s="4" t="s">
        <v>5486</v>
      </c>
      <c r="C463" s="4" t="s">
        <v>3798</v>
      </c>
      <c r="D463" s="4">
        <v>-4.64418841747153</v>
      </c>
      <c r="E463" s="80">
        <v>211033.07210079601</v>
      </c>
      <c r="F463" s="80">
        <v>324118.84210124501</v>
      </c>
      <c r="G463" s="80">
        <v>507786.87491005502</v>
      </c>
      <c r="H463" s="15">
        <f t="shared" si="42"/>
        <v>1.5358675248135312</v>
      </c>
      <c r="I463" s="15">
        <f t="shared" si="43"/>
        <v>0.61905378276685585</v>
      </c>
      <c r="J463" s="4">
        <v>9.2000000000000003E-4</v>
      </c>
      <c r="K463" s="4">
        <f t="shared" si="44"/>
        <v>2.4061957202021875</v>
      </c>
      <c r="L463" s="4">
        <f t="shared" si="45"/>
        <v>1.2667539962467431</v>
      </c>
      <c r="M463" s="14">
        <v>3.2625000000000003E-8</v>
      </c>
      <c r="N463" s="4">
        <f t="shared" si="46"/>
        <v>1.5666687922803255</v>
      </c>
      <c r="O463" s="4">
        <f t="shared" si="47"/>
        <v>0.64770021347988749</v>
      </c>
      <c r="P463" s="14">
        <v>1.3057000000000001E-5</v>
      </c>
      <c r="Q463" s="13" t="s">
        <v>5411</v>
      </c>
      <c r="R463" s="122"/>
      <c r="S463" s="123"/>
      <c r="T463" s="72" t="s">
        <v>694</v>
      </c>
    </row>
    <row r="464" spans="1:20">
      <c r="A464" s="4" t="s">
        <v>3799</v>
      </c>
      <c r="B464" s="4" t="s">
        <v>5480</v>
      </c>
      <c r="C464" s="4" t="s">
        <v>3860</v>
      </c>
      <c r="D464" s="4">
        <v>-7.1112062205529902</v>
      </c>
      <c r="E464" s="80">
        <v>52165.4034659764</v>
      </c>
      <c r="F464" s="80">
        <v>79962.472342094901</v>
      </c>
      <c r="G464" s="80">
        <v>54645.195582818</v>
      </c>
      <c r="H464" s="15">
        <f t="shared" si="42"/>
        <v>1.5328640637131936</v>
      </c>
      <c r="I464" s="15">
        <f t="shared" si="43"/>
        <v>0.61622976268329277</v>
      </c>
      <c r="J464" s="14">
        <v>3.2515999999999998E-5</v>
      </c>
      <c r="K464" s="4">
        <f t="shared" si="44"/>
        <v>1.0475371022186952</v>
      </c>
      <c r="L464" s="4">
        <f t="shared" si="45"/>
        <v>6.7001342959452093E-2</v>
      </c>
      <c r="M464" s="4">
        <v>0.69389999999999996</v>
      </c>
      <c r="N464" s="4">
        <f t="shared" si="46"/>
        <v>0.68338551800943947</v>
      </c>
      <c r="O464" s="4">
        <f t="shared" si="47"/>
        <v>-0.54922841972384062</v>
      </c>
      <c r="P464" s="4">
        <v>1.41E-3</v>
      </c>
      <c r="Q464" s="13" t="s">
        <v>5411</v>
      </c>
      <c r="R464" s="122"/>
      <c r="S464" s="123"/>
      <c r="T464" s="72" t="s">
        <v>917</v>
      </c>
    </row>
    <row r="465" spans="1:20">
      <c r="A465" s="4" t="s">
        <v>3861</v>
      </c>
      <c r="B465" s="4" t="s">
        <v>5483</v>
      </c>
      <c r="C465" s="4" t="s">
        <v>3863</v>
      </c>
      <c r="D465" s="4">
        <v>-3.8109084432182101</v>
      </c>
      <c r="E465" s="80">
        <v>21809.386515419301</v>
      </c>
      <c r="F465" s="80">
        <v>33171.235063797598</v>
      </c>
      <c r="G465" s="80">
        <v>21338.5808498443</v>
      </c>
      <c r="H465" s="15">
        <f t="shared" si="42"/>
        <v>1.5209614007411643</v>
      </c>
      <c r="I465" s="15">
        <f t="shared" si="43"/>
        <v>0.60498354052729086</v>
      </c>
      <c r="J465" s="4">
        <v>3.4199999999999999E-3</v>
      </c>
      <c r="K465" s="4">
        <f t="shared" si="44"/>
        <v>0.97841270476626474</v>
      </c>
      <c r="L465" s="4">
        <f t="shared" si="45"/>
        <v>-3.1484957391356642E-2</v>
      </c>
      <c r="M465" s="4">
        <v>0.89115</v>
      </c>
      <c r="N465" s="4">
        <f t="shared" si="46"/>
        <v>0.64328569041231709</v>
      </c>
      <c r="O465" s="4">
        <f t="shared" si="47"/>
        <v>-0.63646849791864746</v>
      </c>
      <c r="P465" s="4">
        <v>2.6900000000000001E-3</v>
      </c>
      <c r="Q465" s="13" t="s">
        <v>5411</v>
      </c>
      <c r="R465" s="122"/>
      <c r="S465" s="123"/>
      <c r="T465" s="72" t="s">
        <v>739</v>
      </c>
    </row>
    <row r="466" spans="1:20">
      <c r="A466" s="4" t="s">
        <v>3864</v>
      </c>
      <c r="B466" s="4" t="s">
        <v>5480</v>
      </c>
      <c r="C466" s="4" t="s">
        <v>3865</v>
      </c>
      <c r="D466" s="4">
        <v>-3.9801098533858599</v>
      </c>
      <c r="E466" s="80">
        <v>465557.20077595097</v>
      </c>
      <c r="F466" s="80">
        <v>705283.67298063205</v>
      </c>
      <c r="G466" s="80">
        <v>459166.19978519698</v>
      </c>
      <c r="H466" s="15">
        <f t="shared" si="42"/>
        <v>1.5149237769389572</v>
      </c>
      <c r="I466" s="15">
        <f t="shared" si="43"/>
        <v>0.59924520663644731</v>
      </c>
      <c r="J466" s="4">
        <v>2.5999999999999999E-3</v>
      </c>
      <c r="K466" s="4">
        <f t="shared" si="44"/>
        <v>0.98627236141960206</v>
      </c>
      <c r="L466" s="4">
        <f t="shared" si="45"/>
        <v>-1.9941989653842796E-2</v>
      </c>
      <c r="M466" s="4">
        <v>0.77615999999999996</v>
      </c>
      <c r="N466" s="4">
        <f t="shared" si="46"/>
        <v>0.65103761419102957</v>
      </c>
      <c r="O466" s="4">
        <f t="shared" si="47"/>
        <v>-0.61918719629028995</v>
      </c>
      <c r="P466" s="4">
        <v>2.4399999999999999E-3</v>
      </c>
      <c r="Q466" s="13" t="s">
        <v>5411</v>
      </c>
      <c r="R466" s="122"/>
      <c r="S466" s="123"/>
      <c r="T466" s="72" t="s">
        <v>917</v>
      </c>
    </row>
    <row r="467" spans="1:20">
      <c r="A467" s="4" t="s">
        <v>3866</v>
      </c>
      <c r="B467" s="4" t="s">
        <v>5486</v>
      </c>
      <c r="C467" s="4" t="s">
        <v>3926</v>
      </c>
      <c r="D467" s="4">
        <v>-3.0950934061422202</v>
      </c>
      <c r="E467" s="80">
        <v>86186.523112714203</v>
      </c>
      <c r="F467" s="80">
        <v>128323.920477288</v>
      </c>
      <c r="G467" s="80">
        <v>509441.27968253603</v>
      </c>
      <c r="H467" s="15">
        <f t="shared" si="42"/>
        <v>1.4889093543020266</v>
      </c>
      <c r="I467" s="15">
        <f t="shared" si="43"/>
        <v>0.57425592445079443</v>
      </c>
      <c r="J467" s="4">
        <v>1.1350000000000001E-2</v>
      </c>
      <c r="K467" s="4">
        <f t="shared" si="44"/>
        <v>5.910915782230731</v>
      </c>
      <c r="L467" s="4">
        <f t="shared" si="45"/>
        <v>2.5633816654503105</v>
      </c>
      <c r="M467" s="4">
        <v>4.0000000000000002E-4</v>
      </c>
      <c r="N467" s="4">
        <f t="shared" si="46"/>
        <v>3.9699634938499391</v>
      </c>
      <c r="O467" s="4">
        <f t="shared" si="47"/>
        <v>1.9891257409995158</v>
      </c>
      <c r="P467" s="4">
        <v>9.3999999999999997E-4</v>
      </c>
      <c r="Q467" s="13" t="s">
        <v>5411</v>
      </c>
      <c r="R467" s="122"/>
      <c r="S467" s="123"/>
      <c r="T467" s="72" t="s">
        <v>688</v>
      </c>
    </row>
    <row r="468" spans="1:20">
      <c r="A468" s="4" t="s">
        <v>3927</v>
      </c>
      <c r="B468" s="4" t="s">
        <v>5486</v>
      </c>
      <c r="C468" s="4" t="s">
        <v>3928</v>
      </c>
      <c r="D468" s="4">
        <v>-3.4985431685916799</v>
      </c>
      <c r="E468" s="80">
        <v>16489.273094845699</v>
      </c>
      <c r="F468" s="80">
        <v>24537.937416562501</v>
      </c>
      <c r="G468" s="80">
        <v>13250.894013765001</v>
      </c>
      <c r="H468" s="15">
        <f t="shared" si="42"/>
        <v>1.4881151688992702</v>
      </c>
      <c r="I468" s="15">
        <f t="shared" si="43"/>
        <v>0.57348618449040512</v>
      </c>
      <c r="J468" s="4">
        <v>5.7400000000000003E-3</v>
      </c>
      <c r="K468" s="4">
        <f t="shared" si="44"/>
        <v>0.80360692297024494</v>
      </c>
      <c r="L468" s="4">
        <f t="shared" si="45"/>
        <v>-0.31543810213046941</v>
      </c>
      <c r="M468" s="4">
        <v>0.38390000000000002</v>
      </c>
      <c r="N468" s="4">
        <f t="shared" si="46"/>
        <v>0.54001661952324387</v>
      </c>
      <c r="O468" s="4">
        <f t="shared" si="47"/>
        <v>-0.88892428662087442</v>
      </c>
      <c r="P468" s="4">
        <v>1.9009999999999999E-2</v>
      </c>
      <c r="Q468" s="13" t="s">
        <v>5411</v>
      </c>
      <c r="R468" s="122"/>
      <c r="S468" s="123"/>
      <c r="T468" s="72" t="s">
        <v>1136</v>
      </c>
    </row>
    <row r="469" spans="1:20">
      <c r="A469" s="4" t="s">
        <v>3868</v>
      </c>
      <c r="B469" s="4" t="s">
        <v>5486</v>
      </c>
      <c r="C469" s="4" t="s">
        <v>3869</v>
      </c>
      <c r="D469" s="4">
        <v>-3.1823213629140299</v>
      </c>
      <c r="E469" s="80">
        <v>42536.492792289799</v>
      </c>
      <c r="F469" s="80">
        <v>63132.061870586498</v>
      </c>
      <c r="G469" s="80">
        <v>187825.433583312</v>
      </c>
      <c r="H469" s="15">
        <f t="shared" si="42"/>
        <v>1.4841858772623084</v>
      </c>
      <c r="I469" s="15">
        <f t="shared" si="43"/>
        <v>0.56967178428459198</v>
      </c>
      <c r="J469" s="4">
        <v>9.7800000000000005E-3</v>
      </c>
      <c r="K469" s="4">
        <f t="shared" si="44"/>
        <v>4.4156304681837195</v>
      </c>
      <c r="L469" s="4">
        <f t="shared" si="45"/>
        <v>2.1426194420377507</v>
      </c>
      <c r="M469" s="4">
        <v>1.1599999999999999E-2</v>
      </c>
      <c r="N469" s="4">
        <f t="shared" si="46"/>
        <v>2.9751195829518866</v>
      </c>
      <c r="O469" s="4">
        <f t="shared" si="47"/>
        <v>1.5729476577531583</v>
      </c>
      <c r="P469" s="4">
        <v>2.555E-2</v>
      </c>
      <c r="Q469" s="13" t="s">
        <v>5411</v>
      </c>
      <c r="R469" s="122"/>
      <c r="S469" s="123"/>
      <c r="T469" s="72" t="s">
        <v>707</v>
      </c>
    </row>
    <row r="470" spans="1:20">
      <c r="A470" s="4" t="s">
        <v>3870</v>
      </c>
      <c r="B470" s="4" t="s">
        <v>5486</v>
      </c>
      <c r="C470" s="4" t="s">
        <v>3761</v>
      </c>
      <c r="D470" s="4">
        <v>-10.832784935490499</v>
      </c>
      <c r="E470" s="80">
        <v>30076.367458778899</v>
      </c>
      <c r="F470" s="80">
        <v>44604.892996681498</v>
      </c>
      <c r="G470" s="80">
        <v>9787.0653642010802</v>
      </c>
      <c r="H470" s="15">
        <f t="shared" si="42"/>
        <v>1.483054529700591</v>
      </c>
      <c r="I470" s="15">
        <f t="shared" si="43"/>
        <v>0.56857164451022513</v>
      </c>
      <c r="J470" s="14">
        <v>7.6003999999999997E-7</v>
      </c>
      <c r="K470" s="4">
        <f t="shared" si="44"/>
        <v>0.32540716154019339</v>
      </c>
      <c r="L470" s="4">
        <f t="shared" si="45"/>
        <v>-1.6196820927864817</v>
      </c>
      <c r="M470" s="14">
        <v>2.1165000000000001E-5</v>
      </c>
      <c r="N470" s="4">
        <f t="shared" si="46"/>
        <v>0.21941685556625404</v>
      </c>
      <c r="O470" s="4">
        <f t="shared" si="47"/>
        <v>-2.1882537372967064</v>
      </c>
      <c r="P470" s="14">
        <v>1.6233E-7</v>
      </c>
      <c r="Q470" s="13" t="s">
        <v>5411</v>
      </c>
      <c r="R470" s="122"/>
      <c r="S470" s="123"/>
      <c r="T470" s="72" t="s">
        <v>690</v>
      </c>
    </row>
    <row r="471" spans="1:20">
      <c r="A471" s="4" t="s">
        <v>3762</v>
      </c>
      <c r="B471" s="4" t="s">
        <v>5486</v>
      </c>
      <c r="C471" s="4" t="s">
        <v>3763</v>
      </c>
      <c r="D471" s="4">
        <v>-6.8704203755772104</v>
      </c>
      <c r="E471" s="80">
        <v>10276.0839281218</v>
      </c>
      <c r="F471" s="80">
        <v>15235.1820977973</v>
      </c>
      <c r="G471" s="80">
        <v>8827.9877071682404</v>
      </c>
      <c r="H471" s="15">
        <f t="shared" si="42"/>
        <v>1.482586382552239</v>
      </c>
      <c r="I471" s="15">
        <f t="shared" si="43"/>
        <v>0.56811616551264765</v>
      </c>
      <c r="J471" s="14">
        <v>4.3485000000000001E-5</v>
      </c>
      <c r="K471" s="4">
        <f t="shared" si="44"/>
        <v>0.85908092702603744</v>
      </c>
      <c r="L471" s="4">
        <f t="shared" si="45"/>
        <v>-0.21913405255762894</v>
      </c>
      <c r="M471" s="4">
        <v>0.29624</v>
      </c>
      <c r="N471" s="4">
        <f t="shared" si="46"/>
        <v>0.57944746905549549</v>
      </c>
      <c r="O471" s="4">
        <f t="shared" si="47"/>
        <v>-0.78725021807027651</v>
      </c>
      <c r="P471" s="4">
        <v>4.8000000000000001E-4</v>
      </c>
      <c r="Q471" s="13" t="s">
        <v>5411</v>
      </c>
      <c r="R471" s="122"/>
      <c r="S471" s="123"/>
      <c r="T471" s="72"/>
    </row>
    <row r="472" spans="1:20">
      <c r="A472" s="4" t="s">
        <v>3704</v>
      </c>
      <c r="B472" s="4" t="s">
        <v>5486</v>
      </c>
      <c r="C472" s="4" t="s">
        <v>3703</v>
      </c>
      <c r="D472" s="4">
        <v>-5.6252729804778197</v>
      </c>
      <c r="E472" s="80">
        <v>35584.247300186697</v>
      </c>
      <c r="F472" s="80">
        <v>52609.462437874798</v>
      </c>
      <c r="G472" s="80">
        <v>31825.4612047886</v>
      </c>
      <c r="H472" s="15">
        <f t="shared" si="42"/>
        <v>1.4784480895173742</v>
      </c>
      <c r="I472" s="15">
        <f t="shared" si="43"/>
        <v>0.56408358920689772</v>
      </c>
      <c r="J472" s="4">
        <v>2.2000000000000001E-4</v>
      </c>
      <c r="K472" s="4">
        <f t="shared" si="44"/>
        <v>0.89436938025724733</v>
      </c>
      <c r="L472" s="4">
        <f t="shared" si="45"/>
        <v>-0.16105729814991263</v>
      </c>
      <c r="M472" s="4">
        <v>0.45434999999999998</v>
      </c>
      <c r="N472" s="4">
        <f t="shared" si="46"/>
        <v>0.60493796610011918</v>
      </c>
      <c r="O472" s="4">
        <f t="shared" si="47"/>
        <v>-0.72514088735681037</v>
      </c>
      <c r="P472" s="4">
        <v>3.63E-3</v>
      </c>
      <c r="Q472" s="13" t="s">
        <v>5411</v>
      </c>
      <c r="R472" s="122"/>
      <c r="S472" s="123"/>
      <c r="T472" s="72"/>
    </row>
    <row r="473" spans="1:20">
      <c r="A473" s="4" t="s">
        <v>3645</v>
      </c>
      <c r="B473" s="4" t="s">
        <v>5483</v>
      </c>
      <c r="C473" s="4" t="s">
        <v>3646</v>
      </c>
      <c r="D473" s="4">
        <v>-5.9370447545856102</v>
      </c>
      <c r="E473" s="80">
        <v>55201.888950434397</v>
      </c>
      <c r="F473" s="80">
        <v>81544.3126694495</v>
      </c>
      <c r="G473" s="80">
        <v>47962.252659328602</v>
      </c>
      <c r="H473" s="15">
        <f t="shared" si="42"/>
        <v>1.4772014911059996</v>
      </c>
      <c r="I473" s="15">
        <f t="shared" si="43"/>
        <v>0.56286662393164844</v>
      </c>
      <c r="J473" s="4">
        <v>1.3999999999999999E-4</v>
      </c>
      <c r="K473" s="4">
        <f t="shared" si="44"/>
        <v>0.86885165655098795</v>
      </c>
      <c r="L473" s="4">
        <f t="shared" si="45"/>
        <v>-0.20281821546227452</v>
      </c>
      <c r="M473" s="4">
        <v>0.31435000000000002</v>
      </c>
      <c r="N473" s="4">
        <f t="shared" si="46"/>
        <v>0.58817409932376086</v>
      </c>
      <c r="O473" s="4">
        <f t="shared" si="47"/>
        <v>-0.76568483939392307</v>
      </c>
      <c r="P473" s="4">
        <v>1.17E-3</v>
      </c>
      <c r="Q473" s="13" t="s">
        <v>5411</v>
      </c>
      <c r="R473" s="122"/>
      <c r="S473" s="123"/>
      <c r="T473" s="72" t="s">
        <v>695</v>
      </c>
    </row>
    <row r="474" spans="1:20">
      <c r="A474" s="4" t="s">
        <v>3647</v>
      </c>
      <c r="B474" s="4" t="s">
        <v>5483</v>
      </c>
      <c r="C474" s="4" t="s">
        <v>3767</v>
      </c>
      <c r="D474" s="4">
        <v>-5.6125139072556101</v>
      </c>
      <c r="E474" s="80">
        <v>30415.104244892598</v>
      </c>
      <c r="F474" s="80">
        <v>44875.482156664402</v>
      </c>
      <c r="G474" s="80">
        <v>33957.198358634501</v>
      </c>
      <c r="H474" s="15">
        <f t="shared" si="42"/>
        <v>1.4754341065327776</v>
      </c>
      <c r="I474" s="15">
        <f t="shared" si="43"/>
        <v>0.56113949088096127</v>
      </c>
      <c r="J474" s="4">
        <v>2.2000000000000001E-4</v>
      </c>
      <c r="K474" s="4">
        <f t="shared" si="44"/>
        <v>1.1164583913710144</v>
      </c>
      <c r="L474" s="4">
        <f t="shared" si="45"/>
        <v>0.15892948521209599</v>
      </c>
      <c r="M474" s="4">
        <v>0.42491000000000001</v>
      </c>
      <c r="N474" s="4">
        <f t="shared" si="46"/>
        <v>0.75669823981137019</v>
      </c>
      <c r="O474" s="4">
        <f t="shared" si="47"/>
        <v>-0.40221000566886517</v>
      </c>
      <c r="P474" s="4">
        <v>4.4110000000000003E-2</v>
      </c>
      <c r="Q474" s="13" t="s">
        <v>5411</v>
      </c>
      <c r="R474" s="122"/>
      <c r="S474" s="123"/>
      <c r="T474" s="72" t="s">
        <v>696</v>
      </c>
    </row>
    <row r="475" spans="1:20">
      <c r="A475" s="4" t="s">
        <v>3823</v>
      </c>
      <c r="B475" s="4" t="s">
        <v>5486</v>
      </c>
      <c r="C475" s="4" t="s">
        <v>3824</v>
      </c>
      <c r="D475" s="4">
        <v>-2.88067867991245</v>
      </c>
      <c r="E475" s="80">
        <v>16713.121027135301</v>
      </c>
      <c r="F475" s="80">
        <v>24412.978179793299</v>
      </c>
      <c r="G475" s="80">
        <v>11646.8016250936</v>
      </c>
      <c r="H475" s="15">
        <f t="shared" si="42"/>
        <v>1.460707317332087</v>
      </c>
      <c r="I475" s="15">
        <f t="shared" si="43"/>
        <v>0.54666713355952612</v>
      </c>
      <c r="J475" s="4">
        <v>1.6369999999999999E-2</v>
      </c>
      <c r="K475" s="4">
        <f t="shared" si="44"/>
        <v>0.69686575033974429</v>
      </c>
      <c r="L475" s="4">
        <f t="shared" si="45"/>
        <v>-0.52104734406487629</v>
      </c>
      <c r="M475" s="4">
        <v>6.6100000000000004E-3</v>
      </c>
      <c r="N475" s="4">
        <f t="shared" si="46"/>
        <v>0.47707418322004214</v>
      </c>
      <c r="O475" s="4">
        <f t="shared" si="47"/>
        <v>-1.0677144776244023</v>
      </c>
      <c r="P475" s="4">
        <v>1.3699999999999999E-3</v>
      </c>
      <c r="Q475" s="13" t="s">
        <v>5411</v>
      </c>
      <c r="R475" s="122"/>
      <c r="S475" s="123"/>
      <c r="T475" s="72" t="s">
        <v>737</v>
      </c>
    </row>
    <row r="476" spans="1:20">
      <c r="A476" s="4" t="s">
        <v>3711</v>
      </c>
      <c r="B476" s="4" t="s">
        <v>5480</v>
      </c>
      <c r="C476" s="4" t="s">
        <v>3709</v>
      </c>
      <c r="D476" s="4">
        <v>-3.0852063642445802</v>
      </c>
      <c r="E476" s="80">
        <v>44817.105855728201</v>
      </c>
      <c r="F476" s="80">
        <v>64761.118858299902</v>
      </c>
      <c r="G476" s="80">
        <v>38272.887052540202</v>
      </c>
      <c r="H476" s="15">
        <f t="shared" si="42"/>
        <v>1.4450089451731654</v>
      </c>
      <c r="I476" s="15">
        <f t="shared" si="43"/>
        <v>0.53107842360278568</v>
      </c>
      <c r="J476" s="4">
        <v>1.154E-2</v>
      </c>
      <c r="K476" s="4">
        <f t="shared" si="44"/>
        <v>0.85397944204039755</v>
      </c>
      <c r="L476" s="4">
        <f t="shared" si="45"/>
        <v>-0.22772675481133586</v>
      </c>
      <c r="M476" s="4">
        <v>0.43329000000000001</v>
      </c>
      <c r="N476" s="4">
        <f t="shared" si="46"/>
        <v>0.59098557479037561</v>
      </c>
      <c r="O476" s="4">
        <f t="shared" si="47"/>
        <v>-0.75880517841412154</v>
      </c>
      <c r="P476" s="4">
        <v>2.5749999999999999E-2</v>
      </c>
      <c r="Q476" s="13" t="s">
        <v>5411</v>
      </c>
      <c r="R476" s="122"/>
      <c r="S476" s="123"/>
      <c r="T476" s="72"/>
    </row>
    <row r="477" spans="1:20">
      <c r="A477" s="4" t="s">
        <v>3710</v>
      </c>
      <c r="B477" s="4" t="s">
        <v>5486</v>
      </c>
      <c r="C477" s="4" t="s">
        <v>3652</v>
      </c>
      <c r="D477" s="4">
        <v>-7.2582616672268303</v>
      </c>
      <c r="E477" s="80">
        <v>46388.595053486701</v>
      </c>
      <c r="F477" s="80">
        <v>66367.164176535895</v>
      </c>
      <c r="G477" s="80">
        <v>17643.469933960801</v>
      </c>
      <c r="H477" s="15">
        <f t="shared" si="42"/>
        <v>1.430678469568083</v>
      </c>
      <c r="I477" s="15">
        <f t="shared" si="43"/>
        <v>0.51669947745885791</v>
      </c>
      <c r="J477" s="14">
        <v>2.7319000000000001E-5</v>
      </c>
      <c r="K477" s="4">
        <f t="shared" si="44"/>
        <v>0.38034068317045672</v>
      </c>
      <c r="L477" s="4">
        <f t="shared" si="45"/>
        <v>-1.3946358296788341</v>
      </c>
      <c r="M477" s="4">
        <v>7.2999999999999996E-4</v>
      </c>
      <c r="N477" s="4">
        <f t="shared" si="46"/>
        <v>0.26584637377347287</v>
      </c>
      <c r="O477" s="4">
        <f t="shared" si="47"/>
        <v>-1.9113353071376922</v>
      </c>
      <c r="P477" s="14">
        <v>1.5829999999999999E-5</v>
      </c>
      <c r="Q477" s="13" t="s">
        <v>5411</v>
      </c>
      <c r="R477" s="122"/>
      <c r="S477" s="123"/>
      <c r="T477" s="72" t="s">
        <v>721</v>
      </c>
    </row>
    <row r="478" spans="1:20">
      <c r="A478" s="4" t="s">
        <v>3653</v>
      </c>
      <c r="B478" s="4" t="s">
        <v>5480</v>
      </c>
      <c r="C478" s="4" t="s">
        <v>3831</v>
      </c>
      <c r="D478" s="4">
        <v>-2.9794686880690602</v>
      </c>
      <c r="E478" s="80">
        <v>18220.830294986699</v>
      </c>
      <c r="F478" s="80">
        <v>26009.464492492301</v>
      </c>
      <c r="G478" s="80">
        <v>9190.0625951825896</v>
      </c>
      <c r="H478" s="15">
        <f t="shared" si="42"/>
        <v>1.4274576993150843</v>
      </c>
      <c r="I478" s="15">
        <f t="shared" si="43"/>
        <v>0.51344799399962826</v>
      </c>
      <c r="J478" s="4">
        <v>1.3820000000000001E-2</v>
      </c>
      <c r="K478" s="4">
        <f t="shared" si="44"/>
        <v>0.50437123042143439</v>
      </c>
      <c r="L478" s="4">
        <f t="shared" si="45"/>
        <v>-0.98744210889620176</v>
      </c>
      <c r="M478" s="4">
        <v>1.166E-2</v>
      </c>
      <c r="N478" s="4">
        <f t="shared" si="46"/>
        <v>0.35333532521730021</v>
      </c>
      <c r="O478" s="4">
        <f t="shared" si="47"/>
        <v>-1.5008901028958299</v>
      </c>
      <c r="P478" s="4">
        <v>1.08E-3</v>
      </c>
      <c r="Q478" s="13" t="s">
        <v>5411</v>
      </c>
      <c r="R478" s="122"/>
      <c r="S478" s="123"/>
      <c r="T478" s="72" t="s">
        <v>98</v>
      </c>
    </row>
    <row r="479" spans="1:20">
      <c r="A479" s="4" t="s">
        <v>3893</v>
      </c>
      <c r="B479" s="4" t="s">
        <v>5486</v>
      </c>
      <c r="C479" s="4" t="s">
        <v>3772</v>
      </c>
      <c r="D479" s="4">
        <v>-4.2145702016649302</v>
      </c>
      <c r="E479" s="80">
        <v>37934.164325348698</v>
      </c>
      <c r="F479" s="80">
        <v>54048.063760795303</v>
      </c>
      <c r="G479" s="80">
        <v>24517.449298850599</v>
      </c>
      <c r="H479" s="15">
        <f t="shared" si="42"/>
        <v>1.4247859343161762</v>
      </c>
      <c r="I479" s="15">
        <f t="shared" si="43"/>
        <v>0.51074517913746975</v>
      </c>
      <c r="J479" s="4">
        <v>1.7899999999999999E-3</v>
      </c>
      <c r="K479" s="4">
        <f t="shared" si="44"/>
        <v>0.64631578775724696</v>
      </c>
      <c r="L479" s="4">
        <f t="shared" si="45"/>
        <v>-0.62968886167953275</v>
      </c>
      <c r="M479" s="4">
        <v>7.79E-3</v>
      </c>
      <c r="N479" s="4">
        <f t="shared" si="46"/>
        <v>0.45362308273168434</v>
      </c>
      <c r="O479" s="4">
        <f t="shared" si="47"/>
        <v>-1.1404340408170024</v>
      </c>
      <c r="P479" s="4">
        <v>3.1E-4</v>
      </c>
      <c r="Q479" s="13" t="s">
        <v>5411</v>
      </c>
      <c r="R479" s="122"/>
      <c r="S479" s="123"/>
      <c r="T479" s="72" t="s">
        <v>764</v>
      </c>
    </row>
    <row r="480" spans="1:20">
      <c r="A480" s="4" t="s">
        <v>3773</v>
      </c>
      <c r="B480" s="4" t="s">
        <v>5483</v>
      </c>
      <c r="C480" s="4" t="s">
        <v>3832</v>
      </c>
      <c r="D480" s="4">
        <v>-3.4063572605721002</v>
      </c>
      <c r="E480" s="80">
        <v>36470.216146011997</v>
      </c>
      <c r="F480" s="80">
        <v>51762.662693214603</v>
      </c>
      <c r="G480" s="80">
        <v>23003.802495412499</v>
      </c>
      <c r="H480" s="15">
        <f t="shared" si="42"/>
        <v>1.419313296251874</v>
      </c>
      <c r="I480" s="15">
        <f t="shared" si="43"/>
        <v>0.50519308204079549</v>
      </c>
      <c r="J480" s="4">
        <v>6.7000000000000002E-3</v>
      </c>
      <c r="K480" s="4">
        <f t="shared" si="44"/>
        <v>0.63075585851519433</v>
      </c>
      <c r="L480" s="4">
        <f t="shared" si="45"/>
        <v>-0.66484639374672039</v>
      </c>
      <c r="M480" s="4">
        <v>6.2560000000000004E-2</v>
      </c>
      <c r="N480" s="4">
        <f t="shared" si="46"/>
        <v>0.44440918025702708</v>
      </c>
      <c r="O480" s="4">
        <f t="shared" si="47"/>
        <v>-1.1700394757875159</v>
      </c>
      <c r="P480" s="4">
        <v>3.9699999999999996E-3</v>
      </c>
      <c r="Q480" s="13" t="s">
        <v>5411</v>
      </c>
      <c r="R480" s="122"/>
      <c r="S480" s="123"/>
      <c r="T480" s="72" t="s">
        <v>719</v>
      </c>
    </row>
    <row r="481" spans="1:20">
      <c r="A481" s="4" t="s">
        <v>3833</v>
      </c>
      <c r="B481" s="4" t="s">
        <v>5480</v>
      </c>
      <c r="C481" s="4" t="s">
        <v>3834</v>
      </c>
      <c r="D481" s="4">
        <v>-2.3714268396204501</v>
      </c>
      <c r="E481" s="80">
        <v>470870.58270060702</v>
      </c>
      <c r="F481" s="80">
        <v>666571.93295493501</v>
      </c>
      <c r="G481" s="80">
        <v>205844.543324089</v>
      </c>
      <c r="H481" s="15">
        <f t="shared" si="42"/>
        <v>1.4156160045758486</v>
      </c>
      <c r="I481" s="15">
        <f t="shared" si="43"/>
        <v>0.50142997769217312</v>
      </c>
      <c r="J481" s="4">
        <v>3.918E-2</v>
      </c>
      <c r="K481" s="4">
        <f t="shared" si="44"/>
        <v>0.43715736528601712</v>
      </c>
      <c r="L481" s="4">
        <f t="shared" si="45"/>
        <v>-1.1937753889592668</v>
      </c>
      <c r="M481" s="14">
        <v>8.5662999999999996E-7</v>
      </c>
      <c r="N481" s="4">
        <f t="shared" si="46"/>
        <v>0.3088106971614803</v>
      </c>
      <c r="O481" s="4">
        <f t="shared" si="47"/>
        <v>-1.6952053666514402</v>
      </c>
      <c r="P481" s="4">
        <v>2.1000000000000001E-4</v>
      </c>
      <c r="Q481" s="13" t="s">
        <v>5411</v>
      </c>
      <c r="R481" s="122"/>
      <c r="S481" s="123"/>
      <c r="T481" s="72" t="s">
        <v>941</v>
      </c>
    </row>
    <row r="482" spans="1:20">
      <c r="A482" s="4" t="s">
        <v>3897</v>
      </c>
      <c r="B482" s="4" t="s">
        <v>5486</v>
      </c>
      <c r="C482" s="4" t="s">
        <v>3898</v>
      </c>
      <c r="D482" s="4">
        <v>-6.9491788935580301</v>
      </c>
      <c r="E482" s="80">
        <v>22738.687645942999</v>
      </c>
      <c r="F482" s="80">
        <v>32092.0698993927</v>
      </c>
      <c r="G482" s="80">
        <v>10803.418117175601</v>
      </c>
      <c r="H482" s="15">
        <f t="shared" si="42"/>
        <v>1.4113422198804211</v>
      </c>
      <c r="I482" s="15">
        <f t="shared" si="43"/>
        <v>0.49706785261375441</v>
      </c>
      <c r="J482" s="14">
        <v>3.9511000000000002E-5</v>
      </c>
      <c r="K482" s="4">
        <f t="shared" si="44"/>
        <v>0.47511176921870996</v>
      </c>
      <c r="L482" s="4">
        <f t="shared" si="45"/>
        <v>-1.073661150013655</v>
      </c>
      <c r="M482" s="4">
        <v>2.5500000000000002E-3</v>
      </c>
      <c r="N482" s="4">
        <f t="shared" si="46"/>
        <v>0.33663824586709007</v>
      </c>
      <c r="O482" s="4">
        <f t="shared" si="47"/>
        <v>-1.5707290026274097</v>
      </c>
      <c r="P482" s="14">
        <v>3.3115999999999999E-5</v>
      </c>
      <c r="Q482" s="13" t="s">
        <v>5411</v>
      </c>
      <c r="R482" s="122"/>
      <c r="S482" s="123"/>
      <c r="T482" s="72" t="s">
        <v>943</v>
      </c>
    </row>
    <row r="483" spans="1:20">
      <c r="A483" s="4" t="s">
        <v>3899</v>
      </c>
      <c r="B483" s="4" t="s">
        <v>5486</v>
      </c>
      <c r="C483" s="4" t="s">
        <v>3836</v>
      </c>
      <c r="D483" s="4">
        <v>-4.5771361853422796</v>
      </c>
      <c r="E483" s="80">
        <v>9546.7787082990199</v>
      </c>
      <c r="F483" s="80">
        <v>13461.9789675969</v>
      </c>
      <c r="G483" s="80">
        <v>42362.297986878497</v>
      </c>
      <c r="H483" s="15">
        <f t="shared" si="42"/>
        <v>1.4101069459056796</v>
      </c>
      <c r="I483" s="15">
        <f t="shared" si="43"/>
        <v>0.49580458423878127</v>
      </c>
      <c r="J483" s="4">
        <v>1.0200000000000001E-3</v>
      </c>
      <c r="K483" s="4">
        <f t="shared" si="44"/>
        <v>4.437339471381371</v>
      </c>
      <c r="L483" s="4">
        <f t="shared" si="45"/>
        <v>2.1496949283990765</v>
      </c>
      <c r="M483" s="4">
        <v>1.6789999999999999E-2</v>
      </c>
      <c r="N483" s="4">
        <f t="shared" si="46"/>
        <v>3.1468105906898916</v>
      </c>
      <c r="O483" s="4">
        <f t="shared" si="47"/>
        <v>1.653890344160295</v>
      </c>
      <c r="P483" s="4">
        <v>3.0329999999999999E-2</v>
      </c>
      <c r="Q483" s="13" t="s">
        <v>5411</v>
      </c>
      <c r="R483" s="122"/>
      <c r="S483" s="123"/>
      <c r="T483" s="72" t="s">
        <v>734</v>
      </c>
    </row>
    <row r="484" spans="1:20">
      <c r="A484" s="4" t="s">
        <v>3837</v>
      </c>
      <c r="B484" s="4" t="s">
        <v>5486</v>
      </c>
      <c r="C484" s="4" t="s">
        <v>3838</v>
      </c>
      <c r="D484" s="4">
        <v>-11.5928627209639</v>
      </c>
      <c r="E484" s="80">
        <v>285562.88509658998</v>
      </c>
      <c r="F484" s="80">
        <v>398379.60580691398</v>
      </c>
      <c r="G484" s="80">
        <v>310325.24510812899</v>
      </c>
      <c r="H484" s="15">
        <f t="shared" si="42"/>
        <v>1.3950678698044545</v>
      </c>
      <c r="I484" s="15">
        <f t="shared" si="43"/>
        <v>0.48033531061968865</v>
      </c>
      <c r="J484" s="14">
        <v>4.0390000000000001E-7</v>
      </c>
      <c r="K484" s="4">
        <f t="shared" si="44"/>
        <v>1.0867142100877825</v>
      </c>
      <c r="L484" s="4">
        <f t="shared" si="45"/>
        <v>0.1199725825917351</v>
      </c>
      <c r="M484" s="4">
        <v>0.14036000000000001</v>
      </c>
      <c r="N484" s="4">
        <f t="shared" si="46"/>
        <v>0.77896870368042126</v>
      </c>
      <c r="O484" s="4">
        <f t="shared" si="47"/>
        <v>-0.36036272802795327</v>
      </c>
      <c r="P484" s="4">
        <v>2.4000000000000001E-4</v>
      </c>
      <c r="Q484" s="13" t="s">
        <v>5411</v>
      </c>
      <c r="R484" s="122"/>
      <c r="S484" s="123"/>
      <c r="T484" s="72" t="s">
        <v>908</v>
      </c>
    </row>
    <row r="485" spans="1:20">
      <c r="A485" s="4" t="s">
        <v>3839</v>
      </c>
      <c r="B485" s="4" t="s">
        <v>5486</v>
      </c>
      <c r="C485" s="4" t="s">
        <v>3786</v>
      </c>
      <c r="D485" s="4">
        <v>-3.0729943246356299</v>
      </c>
      <c r="E485" s="80">
        <v>8686.6203249377795</v>
      </c>
      <c r="F485" s="80">
        <v>12041.896158596801</v>
      </c>
      <c r="G485" s="80">
        <v>8665.1939028751403</v>
      </c>
      <c r="H485" s="15">
        <f t="shared" si="42"/>
        <v>1.3862579125309076</v>
      </c>
      <c r="I485" s="15">
        <f t="shared" si="43"/>
        <v>0.47119569507518921</v>
      </c>
      <c r="J485" s="4">
        <v>1.1780000000000001E-2</v>
      </c>
      <c r="K485" s="4">
        <f t="shared" si="44"/>
        <v>0.99753339949702557</v>
      </c>
      <c r="L485" s="4">
        <f t="shared" si="45"/>
        <v>-3.562948307219978E-3</v>
      </c>
      <c r="M485" s="4">
        <v>0.97723000000000004</v>
      </c>
      <c r="N485" s="4">
        <f t="shared" si="46"/>
        <v>0.71958716374488851</v>
      </c>
      <c r="O485" s="4">
        <f t="shared" si="47"/>
        <v>-0.4747586433824092</v>
      </c>
      <c r="P485" s="4">
        <v>1.6490000000000001E-2</v>
      </c>
      <c r="Q485" s="13" t="s">
        <v>5411</v>
      </c>
      <c r="R485" s="122"/>
      <c r="S485" s="123"/>
      <c r="T485" s="72"/>
    </row>
    <row r="486" spans="1:20">
      <c r="A486" s="4" t="s">
        <v>3732</v>
      </c>
      <c r="B486" s="4" t="s">
        <v>5486</v>
      </c>
      <c r="C486" s="4" t="s">
        <v>3733</v>
      </c>
      <c r="D486" s="4">
        <v>-3.7659438290506002</v>
      </c>
      <c r="E486" s="80">
        <v>33100.736615886199</v>
      </c>
      <c r="F486" s="80">
        <v>45765.250586668997</v>
      </c>
      <c r="G486" s="80">
        <v>26014.1043548093</v>
      </c>
      <c r="H486" s="15">
        <f t="shared" si="42"/>
        <v>1.3826052005351643</v>
      </c>
      <c r="I486" s="15">
        <f t="shared" si="43"/>
        <v>0.46738925732519843</v>
      </c>
      <c r="J486" s="4">
        <v>3.6900000000000001E-3</v>
      </c>
      <c r="K486" s="4">
        <f t="shared" si="44"/>
        <v>0.7859071130859433</v>
      </c>
      <c r="L486" s="4">
        <f t="shared" si="45"/>
        <v>-0.34756928546859617</v>
      </c>
      <c r="M486" s="4">
        <v>0.21496000000000001</v>
      </c>
      <c r="N486" s="4">
        <f t="shared" si="46"/>
        <v>0.56842482060803956</v>
      </c>
      <c r="O486" s="4">
        <f t="shared" si="47"/>
        <v>-0.81495854279379454</v>
      </c>
      <c r="P486" s="4">
        <v>1.051E-2</v>
      </c>
      <c r="Q486" s="13" t="s">
        <v>5411</v>
      </c>
      <c r="R486" s="122"/>
      <c r="S486" s="123"/>
      <c r="T486" s="72" t="s">
        <v>737</v>
      </c>
    </row>
    <row r="487" spans="1:20">
      <c r="A487" s="4" t="s">
        <v>3619</v>
      </c>
      <c r="B487" s="4" t="s">
        <v>5483</v>
      </c>
      <c r="C487" s="4" t="s">
        <v>3682</v>
      </c>
      <c r="D487" s="4">
        <v>-3.1526280134236302</v>
      </c>
      <c r="E487" s="80">
        <v>12461.5217700541</v>
      </c>
      <c r="F487" s="80">
        <v>17133.138212395599</v>
      </c>
      <c r="G487" s="80">
        <v>11321.775421184</v>
      </c>
      <c r="H487" s="15">
        <f t="shared" si="42"/>
        <v>1.3748833030623688</v>
      </c>
      <c r="I487" s="15">
        <f t="shared" si="43"/>
        <v>0.45930917119153042</v>
      </c>
      <c r="J487" s="4">
        <v>1.0290000000000001E-2</v>
      </c>
      <c r="K487" s="4">
        <f t="shared" si="44"/>
        <v>0.908538750731954</v>
      </c>
      <c r="L487" s="4">
        <f t="shared" si="45"/>
        <v>-0.13838004570417209</v>
      </c>
      <c r="M487" s="4">
        <v>0.57108999999999999</v>
      </c>
      <c r="N487" s="4">
        <f t="shared" si="46"/>
        <v>0.66081153848352459</v>
      </c>
      <c r="O487" s="4">
        <f t="shared" si="47"/>
        <v>-0.59768921689570265</v>
      </c>
      <c r="P487" s="4">
        <v>3.3E-3</v>
      </c>
      <c r="Q487" s="13" t="s">
        <v>5411</v>
      </c>
      <c r="R487" s="122"/>
      <c r="S487" s="123"/>
      <c r="T487" s="72" t="s">
        <v>901</v>
      </c>
    </row>
    <row r="488" spans="1:20">
      <c r="A488" s="4" t="s">
        <v>3681</v>
      </c>
      <c r="B488" s="4" t="s">
        <v>5486</v>
      </c>
      <c r="C488" s="4" t="s">
        <v>3735</v>
      </c>
      <c r="D488" s="4">
        <v>-7.6544833409989401</v>
      </c>
      <c r="E488" s="80">
        <v>171267.68647414699</v>
      </c>
      <c r="F488" s="80">
        <v>234680.02925640301</v>
      </c>
      <c r="G488" s="80">
        <v>129709.012034845</v>
      </c>
      <c r="H488" s="15">
        <f t="shared" si="42"/>
        <v>1.3702528135208283</v>
      </c>
      <c r="I488" s="15">
        <f t="shared" si="43"/>
        <v>0.45444209695503374</v>
      </c>
      <c r="J488" s="14">
        <v>1.7297000000000001E-5</v>
      </c>
      <c r="K488" s="4">
        <f t="shared" si="44"/>
        <v>0.7573466700294611</v>
      </c>
      <c r="L488" s="4">
        <f t="shared" si="45"/>
        <v>-0.40097426013566745</v>
      </c>
      <c r="M488" s="4">
        <v>9.1329999999999995E-2</v>
      </c>
      <c r="N488" s="4">
        <f t="shared" si="46"/>
        <v>0.55270579454858326</v>
      </c>
      <c r="O488" s="4">
        <f t="shared" si="47"/>
        <v>-0.85541635709070118</v>
      </c>
      <c r="P488" s="4">
        <v>1.09E-3</v>
      </c>
      <c r="Q488" s="13" t="s">
        <v>5411</v>
      </c>
      <c r="R488" s="122"/>
      <c r="S488" s="123"/>
      <c r="T488" s="72" t="s">
        <v>920</v>
      </c>
    </row>
    <row r="489" spans="1:20">
      <c r="A489" s="4" t="s">
        <v>3736</v>
      </c>
      <c r="B489" s="4" t="s">
        <v>5483</v>
      </c>
      <c r="C489" s="4" t="s">
        <v>4306</v>
      </c>
      <c r="D489" s="4">
        <v>-6.6986737685501003</v>
      </c>
      <c r="E489" s="80">
        <v>6876.27059020243</v>
      </c>
      <c r="F489" s="80">
        <v>9401.3527281911302</v>
      </c>
      <c r="G489" s="80">
        <v>3061.1097856842398</v>
      </c>
      <c r="H489" s="15">
        <f t="shared" si="42"/>
        <v>1.367216808132381</v>
      </c>
      <c r="I489" s="15">
        <f t="shared" si="43"/>
        <v>0.45124203827368914</v>
      </c>
      <c r="J489" s="14">
        <v>5.3733999999999997E-5</v>
      </c>
      <c r="K489" s="4">
        <f t="shared" si="44"/>
        <v>0.44517005919543434</v>
      </c>
      <c r="L489" s="4">
        <f t="shared" si="45"/>
        <v>-1.1675715302911218</v>
      </c>
      <c r="M489" s="14">
        <v>6.6942999999999999E-5</v>
      </c>
      <c r="N489" s="4">
        <f t="shared" si="46"/>
        <v>0.32560312054935669</v>
      </c>
      <c r="O489" s="4">
        <f t="shared" si="47"/>
        <v>-1.6188135685648108</v>
      </c>
      <c r="P489" s="14">
        <v>2.0397000000000001E-6</v>
      </c>
      <c r="Q489" s="13" t="s">
        <v>5411</v>
      </c>
      <c r="R489" s="122"/>
      <c r="S489" s="123"/>
      <c r="T489" s="72"/>
    </row>
    <row r="490" spans="1:20">
      <c r="A490" s="4" t="s">
        <v>3737</v>
      </c>
      <c r="B490" s="4" t="s">
        <v>5486</v>
      </c>
      <c r="C490" s="4" t="s">
        <v>4367</v>
      </c>
      <c r="D490" s="4">
        <v>-3.1232672777863502</v>
      </c>
      <c r="E490" s="80">
        <v>18938.993998183301</v>
      </c>
      <c r="F490" s="80">
        <v>25607.817018624999</v>
      </c>
      <c r="G490" s="80">
        <v>9617.0379863348498</v>
      </c>
      <c r="H490" s="15">
        <f t="shared" si="42"/>
        <v>1.3521212911879794</v>
      </c>
      <c r="I490" s="15">
        <f t="shared" si="43"/>
        <v>0.43522457347413102</v>
      </c>
      <c r="J490" s="4">
        <v>1.081E-2</v>
      </c>
      <c r="K490" s="4">
        <f t="shared" si="44"/>
        <v>0.50779032863399987</v>
      </c>
      <c r="L490" s="4">
        <f t="shared" si="45"/>
        <v>-0.97769517718559651</v>
      </c>
      <c r="M490" s="4">
        <v>4.8900000000000002E-3</v>
      </c>
      <c r="N490" s="4">
        <f t="shared" si="46"/>
        <v>0.37555087102271212</v>
      </c>
      <c r="O490" s="4">
        <f t="shared" si="47"/>
        <v>-1.4129197506597275</v>
      </c>
      <c r="P490" s="4">
        <v>4.8999999999999998E-4</v>
      </c>
      <c r="Q490" s="13" t="s">
        <v>5411</v>
      </c>
      <c r="R490" s="122"/>
      <c r="S490" s="123"/>
      <c r="T490" s="72" t="s">
        <v>964</v>
      </c>
    </row>
    <row r="491" spans="1:20">
      <c r="A491" s="4" t="s">
        <v>3738</v>
      </c>
      <c r="B491" s="4" t="s">
        <v>5486</v>
      </c>
      <c r="C491" s="4" t="s">
        <v>3624</v>
      </c>
      <c r="D491" s="4">
        <v>-6.21759002848954</v>
      </c>
      <c r="E491" s="80">
        <v>35586.5331387857</v>
      </c>
      <c r="F491" s="80">
        <v>47554.365407348698</v>
      </c>
      <c r="G491" s="80">
        <v>29193.699803994401</v>
      </c>
      <c r="H491" s="15">
        <f t="shared" si="42"/>
        <v>1.3363022810311151</v>
      </c>
      <c r="I491" s="15">
        <f t="shared" si="43"/>
        <v>0.41824639255481427</v>
      </c>
      <c r="J491" s="14">
        <v>9.9149999999999998E-5</v>
      </c>
      <c r="K491" s="4">
        <f t="shared" si="44"/>
        <v>0.82035807450364528</v>
      </c>
      <c r="L491" s="4">
        <f t="shared" si="45"/>
        <v>-0.28567433204479592</v>
      </c>
      <c r="M491" s="4">
        <v>0.33779999999999999</v>
      </c>
      <c r="N491" s="4">
        <f t="shared" si="46"/>
        <v>0.6139015746277422</v>
      </c>
      <c r="O491" s="4">
        <f t="shared" si="47"/>
        <v>-0.70392072459961019</v>
      </c>
      <c r="P491" s="4">
        <v>1.524E-2</v>
      </c>
      <c r="Q491" s="13" t="s">
        <v>5411</v>
      </c>
      <c r="R491" s="122"/>
      <c r="S491" s="123"/>
      <c r="T491" s="72" t="s">
        <v>720</v>
      </c>
    </row>
    <row r="492" spans="1:20">
      <c r="A492" s="4" t="s">
        <v>3625</v>
      </c>
      <c r="B492" s="4" t="s">
        <v>5486</v>
      </c>
      <c r="C492" s="4" t="s">
        <v>3741</v>
      </c>
      <c r="D492" s="4">
        <v>-3.4554969654368599</v>
      </c>
      <c r="E492" s="80">
        <v>19071.597295689899</v>
      </c>
      <c r="F492" s="80">
        <v>25411.254803764601</v>
      </c>
      <c r="G492" s="80">
        <v>14767.085320914601</v>
      </c>
      <c r="H492" s="15">
        <f t="shared" si="42"/>
        <v>1.3324135576996186</v>
      </c>
      <c r="I492" s="15">
        <f t="shared" si="43"/>
        <v>0.4140419390457159</v>
      </c>
      <c r="J492" s="4">
        <v>6.1700000000000001E-3</v>
      </c>
      <c r="K492" s="4">
        <f t="shared" si="44"/>
        <v>0.77429724904331432</v>
      </c>
      <c r="L492" s="4">
        <f t="shared" si="45"/>
        <v>-0.36904057839442717</v>
      </c>
      <c r="M492" s="4">
        <v>0.20868999999999999</v>
      </c>
      <c r="N492" s="4">
        <f t="shared" si="46"/>
        <v>0.58112381442599603</v>
      </c>
      <c r="O492" s="4">
        <f t="shared" si="47"/>
        <v>-0.78308251744014312</v>
      </c>
      <c r="P492" s="4">
        <v>1.533E-2</v>
      </c>
      <c r="Q492" s="13" t="s">
        <v>5411</v>
      </c>
      <c r="R492" s="122"/>
      <c r="S492" s="123"/>
      <c r="T492" s="72" t="s">
        <v>926</v>
      </c>
    </row>
    <row r="493" spans="1:20">
      <c r="A493" s="4" t="s">
        <v>3800</v>
      </c>
      <c r="B493" s="4" t="s">
        <v>5486</v>
      </c>
      <c r="C493" s="4" t="s">
        <v>3801</v>
      </c>
      <c r="D493" s="4">
        <v>-6.2363193638236698</v>
      </c>
      <c r="E493" s="80">
        <v>21730.3507877478</v>
      </c>
      <c r="F493" s="80">
        <v>28914.927562915</v>
      </c>
      <c r="G493" s="80">
        <v>18811.4846949319</v>
      </c>
      <c r="H493" s="15">
        <f t="shared" si="42"/>
        <v>1.3306240587343887</v>
      </c>
      <c r="I493" s="15">
        <f t="shared" si="43"/>
        <v>0.41210302413480943</v>
      </c>
      <c r="J493" s="14">
        <v>9.6759E-5</v>
      </c>
      <c r="K493" s="4">
        <f t="shared" si="44"/>
        <v>0.86567791190643628</v>
      </c>
      <c r="L493" s="4">
        <f t="shared" si="45"/>
        <v>-0.20809774583505147</v>
      </c>
      <c r="M493" s="4">
        <v>0.41145999999999999</v>
      </c>
      <c r="N493" s="4">
        <f t="shared" si="46"/>
        <v>0.65058038461277956</v>
      </c>
      <c r="O493" s="4">
        <f t="shared" si="47"/>
        <v>-0.62020076996986073</v>
      </c>
      <c r="P493" s="4">
        <v>1.218E-2</v>
      </c>
      <c r="Q493" s="13" t="s">
        <v>5411</v>
      </c>
      <c r="R493" s="122"/>
      <c r="S493" s="123"/>
      <c r="T493" s="72" t="s">
        <v>714</v>
      </c>
    </row>
    <row r="494" spans="1:20">
      <c r="A494" s="4" t="s">
        <v>3852</v>
      </c>
      <c r="B494" s="4" t="s">
        <v>5486</v>
      </c>
      <c r="C494" s="4" t="s">
        <v>3974</v>
      </c>
      <c r="D494" s="4">
        <v>-5.3413040543439196</v>
      </c>
      <c r="E494" s="80">
        <v>397217.585647528</v>
      </c>
      <c r="F494" s="80">
        <v>519575.863355615</v>
      </c>
      <c r="G494" s="80">
        <v>433822.96988661698</v>
      </c>
      <c r="H494" s="15">
        <f t="shared" si="42"/>
        <v>1.3080384205765299</v>
      </c>
      <c r="I494" s="15">
        <f t="shared" si="43"/>
        <v>0.38740491725890713</v>
      </c>
      <c r="J494" s="4">
        <v>3.3E-4</v>
      </c>
      <c r="K494" s="4">
        <f t="shared" si="44"/>
        <v>1.0921544905405343</v>
      </c>
      <c r="L494" s="4">
        <f t="shared" si="45"/>
        <v>0.1271769468914912</v>
      </c>
      <c r="M494" s="4">
        <v>5.3E-3</v>
      </c>
      <c r="N494" s="4">
        <f t="shared" si="46"/>
        <v>0.83495597175131697</v>
      </c>
      <c r="O494" s="4">
        <f t="shared" si="47"/>
        <v>-0.26022797036741585</v>
      </c>
      <c r="P494" s="4">
        <v>5.1200000000000004E-3</v>
      </c>
      <c r="Q494" s="13" t="s">
        <v>5411</v>
      </c>
      <c r="R494" s="122"/>
      <c r="S494" s="123"/>
      <c r="T494" s="72" t="s">
        <v>774</v>
      </c>
    </row>
    <row r="495" spans="1:20">
      <c r="A495" s="4" t="s">
        <v>3745</v>
      </c>
      <c r="B495" s="4" t="s">
        <v>5486</v>
      </c>
      <c r="C495" s="4" t="s">
        <v>3746</v>
      </c>
      <c r="D495" s="4">
        <v>-5.7010976597517899</v>
      </c>
      <c r="E495" s="80">
        <v>50834.592783673099</v>
      </c>
      <c r="F495" s="80">
        <v>66363.347142702303</v>
      </c>
      <c r="G495" s="80">
        <v>38760.343546651799</v>
      </c>
      <c r="H495" s="15">
        <f t="shared" si="42"/>
        <v>1.3054761238102548</v>
      </c>
      <c r="I495" s="15">
        <f t="shared" si="43"/>
        <v>0.38457607207010741</v>
      </c>
      <c r="J495" s="4">
        <v>2.0000000000000001E-4</v>
      </c>
      <c r="K495" s="4">
        <f t="shared" si="44"/>
        <v>0.76247967032207109</v>
      </c>
      <c r="L495" s="4">
        <f t="shared" si="45"/>
        <v>-0.39122922278877492</v>
      </c>
      <c r="M495" s="4">
        <v>0.1913</v>
      </c>
      <c r="N495" s="4">
        <f t="shared" si="46"/>
        <v>0.58406251666759257</v>
      </c>
      <c r="O495" s="4">
        <f t="shared" si="47"/>
        <v>-0.77580529485888239</v>
      </c>
      <c r="P495" s="4">
        <v>1.123E-2</v>
      </c>
      <c r="Q495" s="13" t="s">
        <v>5411</v>
      </c>
      <c r="R495" s="122"/>
      <c r="S495" s="123"/>
      <c r="T495" s="72" t="s">
        <v>821</v>
      </c>
    </row>
    <row r="496" spans="1:20">
      <c r="A496" s="4" t="s">
        <v>3802</v>
      </c>
      <c r="B496" s="4" t="s">
        <v>5486</v>
      </c>
      <c r="C496" s="4" t="s">
        <v>4535</v>
      </c>
      <c r="D496" s="4">
        <v>-4.22820568287176</v>
      </c>
      <c r="E496" s="80">
        <v>1416627.5046385201</v>
      </c>
      <c r="F496" s="80">
        <v>1826460.50444571</v>
      </c>
      <c r="G496" s="80">
        <v>1632727.4117908999</v>
      </c>
      <c r="H496" s="15">
        <f t="shared" si="42"/>
        <v>1.289301879615677</v>
      </c>
      <c r="I496" s="15">
        <f t="shared" si="43"/>
        <v>0.36659009863651687</v>
      </c>
      <c r="J496" s="4">
        <v>1.75E-3</v>
      </c>
      <c r="K496" s="4">
        <f t="shared" si="44"/>
        <v>1.152545327861273</v>
      </c>
      <c r="L496" s="4">
        <f t="shared" si="45"/>
        <v>0.20482349078018963</v>
      </c>
      <c r="M496" s="4">
        <v>5.7430000000000002E-2</v>
      </c>
      <c r="N496" s="4">
        <f t="shared" si="46"/>
        <v>0.89392976624282183</v>
      </c>
      <c r="O496" s="4">
        <f t="shared" si="47"/>
        <v>-0.16176660785632724</v>
      </c>
      <c r="P496" s="4">
        <v>1.1100000000000001E-3</v>
      </c>
      <c r="Q496" s="13" t="s">
        <v>5411</v>
      </c>
      <c r="R496" s="122"/>
      <c r="S496" s="123"/>
      <c r="T496" s="72" t="s">
        <v>896</v>
      </c>
    </row>
    <row r="497" spans="1:20">
      <c r="A497" s="4" t="s">
        <v>3803</v>
      </c>
      <c r="B497" s="4" t="s">
        <v>5486</v>
      </c>
      <c r="C497" s="4" t="s">
        <v>3804</v>
      </c>
      <c r="D497" s="4">
        <v>-7.4364206848777901</v>
      </c>
      <c r="E497" s="80">
        <v>64410.318157950802</v>
      </c>
      <c r="F497" s="80">
        <v>82797.547630150206</v>
      </c>
      <c r="G497" s="80">
        <v>46933.555366899898</v>
      </c>
      <c r="H497" s="15">
        <f t="shared" si="42"/>
        <v>1.2854702475946347</v>
      </c>
      <c r="I497" s="15">
        <f t="shared" si="43"/>
        <v>0.3622962191607495</v>
      </c>
      <c r="J497" s="14">
        <v>2.2195999999999999E-5</v>
      </c>
      <c r="K497" s="4">
        <f t="shared" si="44"/>
        <v>0.72866516901541534</v>
      </c>
      <c r="L497" s="4">
        <f t="shared" si="45"/>
        <v>-0.45667206493035101</v>
      </c>
      <c r="M497" s="4">
        <v>0.1056</v>
      </c>
      <c r="N497" s="4">
        <f t="shared" si="46"/>
        <v>0.56684716770293975</v>
      </c>
      <c r="O497" s="4">
        <f t="shared" si="47"/>
        <v>-0.81896828409110045</v>
      </c>
      <c r="P497" s="4">
        <v>4.4000000000000003E-3</v>
      </c>
      <c r="Q497" s="13" t="s">
        <v>5411</v>
      </c>
      <c r="R497" s="122"/>
      <c r="S497" s="123"/>
      <c r="T497" s="72" t="s">
        <v>741</v>
      </c>
    </row>
    <row r="498" spans="1:20">
      <c r="A498" s="4" t="s">
        <v>3867</v>
      </c>
      <c r="B498" s="4" t="s">
        <v>5486</v>
      </c>
      <c r="C498" s="4" t="s">
        <v>3808</v>
      </c>
      <c r="D498" s="4">
        <v>-2.64108466659598</v>
      </c>
      <c r="E498" s="80">
        <v>10352.5734257972</v>
      </c>
      <c r="F498" s="80">
        <v>13251.731958824999</v>
      </c>
      <c r="G498" s="80">
        <v>5916.6697016714897</v>
      </c>
      <c r="H498" s="15">
        <f t="shared" si="42"/>
        <v>1.2800423057907024</v>
      </c>
      <c r="I498" s="15">
        <f t="shared" si="43"/>
        <v>0.35619149252670823</v>
      </c>
      <c r="J498" s="4">
        <v>2.469E-2</v>
      </c>
      <c r="K498" s="4">
        <f t="shared" si="44"/>
        <v>0.57151680633608992</v>
      </c>
      <c r="L498" s="4">
        <f t="shared" si="45"/>
        <v>-0.80713217114362423</v>
      </c>
      <c r="M498" s="4">
        <v>2.5760000000000002E-2</v>
      </c>
      <c r="N498" s="4">
        <f t="shared" si="46"/>
        <v>0.44648274807062333</v>
      </c>
      <c r="O498" s="4">
        <f t="shared" si="47"/>
        <v>-1.1633236636703324</v>
      </c>
      <c r="P498" s="4">
        <v>1.92E-3</v>
      </c>
      <c r="Q498" s="13" t="s">
        <v>5411</v>
      </c>
      <c r="R498" s="122"/>
      <c r="S498" s="123"/>
      <c r="T498" s="72" t="s">
        <v>744</v>
      </c>
    </row>
    <row r="499" spans="1:20">
      <c r="A499" s="4" t="s">
        <v>3809</v>
      </c>
      <c r="B499" s="4" t="s">
        <v>5486</v>
      </c>
      <c r="C499" s="4" t="s">
        <v>5366</v>
      </c>
      <c r="D499" s="4">
        <v>-2.55700127136619</v>
      </c>
      <c r="E499" s="80">
        <v>11487.5135201592</v>
      </c>
      <c r="F499" s="80">
        <v>14699.615602976201</v>
      </c>
      <c r="G499" s="80">
        <v>6143.8766341401997</v>
      </c>
      <c r="H499" s="15">
        <f t="shared" si="42"/>
        <v>1.279616827190684</v>
      </c>
      <c r="I499" s="15">
        <f t="shared" si="43"/>
        <v>0.35571186938939653</v>
      </c>
      <c r="J499" s="4">
        <v>2.852E-2</v>
      </c>
      <c r="K499" s="4">
        <f t="shared" si="44"/>
        <v>0.53483085119842844</v>
      </c>
      <c r="L499" s="4">
        <f t="shared" si="45"/>
        <v>-0.90284540659291779</v>
      </c>
      <c r="M499" s="4">
        <v>8.3400000000000002E-3</v>
      </c>
      <c r="N499" s="4">
        <f t="shared" si="46"/>
        <v>0.41796172091032513</v>
      </c>
      <c r="O499" s="4">
        <f t="shared" si="47"/>
        <v>-1.2585572759823145</v>
      </c>
      <c r="P499" s="4">
        <v>1.3999999999999999E-4</v>
      </c>
      <c r="Q499" s="13" t="s">
        <v>5411</v>
      </c>
      <c r="R499" s="122"/>
      <c r="S499" s="123"/>
      <c r="T499" s="72" t="s">
        <v>709</v>
      </c>
    </row>
    <row r="500" spans="1:20">
      <c r="A500" s="4" t="s">
        <v>5363</v>
      </c>
      <c r="B500" s="4" t="s">
        <v>5486</v>
      </c>
      <c r="C500" s="4" t="s">
        <v>5463</v>
      </c>
      <c r="D500" s="4">
        <v>-4.6713527614802004</v>
      </c>
      <c r="E500" s="80">
        <v>229829.211703293</v>
      </c>
      <c r="F500" s="80">
        <v>292803.55820345698</v>
      </c>
      <c r="G500" s="80">
        <v>113933.35100533201</v>
      </c>
      <c r="H500" s="15">
        <f t="shared" si="42"/>
        <v>1.2740049710541721</v>
      </c>
      <c r="I500" s="15">
        <f t="shared" si="43"/>
        <v>0.34937090687302841</v>
      </c>
      <c r="J500" s="4">
        <v>8.8000000000000003E-4</v>
      </c>
      <c r="K500" s="4">
        <f t="shared" si="44"/>
        <v>0.49573050423380782</v>
      </c>
      <c r="L500" s="4">
        <f t="shared" si="45"/>
        <v>-1.0123720586879357</v>
      </c>
      <c r="M500" s="4">
        <v>1.8000000000000001E-4</v>
      </c>
      <c r="N500" s="4">
        <f t="shared" si="46"/>
        <v>0.38911190732922879</v>
      </c>
      <c r="O500" s="4">
        <f t="shared" si="47"/>
        <v>-1.3617429655609641</v>
      </c>
      <c r="P500" s="14">
        <v>9.2949999999999999E-6</v>
      </c>
      <c r="Q500" s="13" t="s">
        <v>5411</v>
      </c>
      <c r="R500" s="122"/>
      <c r="S500" s="123"/>
      <c r="T500" s="72" t="s">
        <v>943</v>
      </c>
    </row>
    <row r="501" spans="1:20">
      <c r="A501" s="4" t="s">
        <v>3810</v>
      </c>
      <c r="B501" s="4" t="s">
        <v>5486</v>
      </c>
      <c r="C501" s="4" t="s">
        <v>3811</v>
      </c>
      <c r="D501" s="4">
        <v>-5.7785949432545998</v>
      </c>
      <c r="E501" s="80">
        <v>389648.032164865</v>
      </c>
      <c r="F501" s="80">
        <v>495797.773131889</v>
      </c>
      <c r="G501" s="80">
        <v>232321.784147122</v>
      </c>
      <c r="H501" s="15">
        <f t="shared" si="42"/>
        <v>1.2724246812623725</v>
      </c>
      <c r="I501" s="15">
        <f t="shared" si="43"/>
        <v>0.34758026126347269</v>
      </c>
      <c r="J501" s="4">
        <v>1.8000000000000001E-4</v>
      </c>
      <c r="K501" s="4">
        <f t="shared" si="44"/>
        <v>0.59623497353843613</v>
      </c>
      <c r="L501" s="4">
        <f t="shared" si="45"/>
        <v>-0.74604709246900813</v>
      </c>
      <c r="M501" s="14">
        <v>4.6879999999999998E-5</v>
      </c>
      <c r="N501" s="4">
        <f t="shared" si="46"/>
        <v>0.46858174186538998</v>
      </c>
      <c r="O501" s="4">
        <f t="shared" si="47"/>
        <v>-1.0936273537324808</v>
      </c>
      <c r="P501" s="14">
        <v>4.1134999999999997E-6</v>
      </c>
      <c r="Q501" s="13" t="s">
        <v>5411</v>
      </c>
      <c r="R501" s="122"/>
      <c r="S501" s="123"/>
      <c r="T501" s="72" t="s">
        <v>935</v>
      </c>
    </row>
    <row r="502" spans="1:20">
      <c r="A502" s="4" t="s">
        <v>3812</v>
      </c>
      <c r="B502" s="4" t="s">
        <v>5480</v>
      </c>
      <c r="C502" s="4" t="s">
        <v>3813</v>
      </c>
      <c r="D502" s="4">
        <v>-2.7148762307107699</v>
      </c>
      <c r="E502" s="80">
        <v>37354.129460668402</v>
      </c>
      <c r="F502" s="80">
        <v>47513.482213125601</v>
      </c>
      <c r="G502" s="80">
        <v>27960.9702288931</v>
      </c>
      <c r="H502" s="15">
        <f t="shared" si="42"/>
        <v>1.2719740199849756</v>
      </c>
      <c r="I502" s="15">
        <f t="shared" si="43"/>
        <v>0.3470692039386114</v>
      </c>
      <c r="J502" s="4">
        <v>2.1749999999999999E-2</v>
      </c>
      <c r="K502" s="4">
        <f t="shared" si="44"/>
        <v>0.74853759497552419</v>
      </c>
      <c r="L502" s="4">
        <f t="shared" si="45"/>
        <v>-0.4178533180523194</v>
      </c>
      <c r="M502" s="4">
        <v>0.18354000000000001</v>
      </c>
      <c r="N502" s="4">
        <f t="shared" si="46"/>
        <v>0.58848497155969093</v>
      </c>
      <c r="O502" s="4">
        <f t="shared" si="47"/>
        <v>-0.76492252199093103</v>
      </c>
      <c r="P502" s="4">
        <v>1.737E-2</v>
      </c>
      <c r="Q502" s="13" t="s">
        <v>5411</v>
      </c>
      <c r="R502" s="122"/>
      <c r="S502" s="123"/>
      <c r="T502" s="72"/>
    </row>
    <row r="503" spans="1:20">
      <c r="A503" s="4" t="s">
        <v>3850</v>
      </c>
      <c r="B503" s="4" t="s">
        <v>5480</v>
      </c>
      <c r="C503" s="4" t="s">
        <v>3851</v>
      </c>
      <c r="D503" s="4">
        <v>-6.1881660949710504</v>
      </c>
      <c r="E503" s="80">
        <v>412389.91350387502</v>
      </c>
      <c r="F503" s="80">
        <v>524480.23360918101</v>
      </c>
      <c r="G503" s="80">
        <v>458102.76175306801</v>
      </c>
      <c r="H503" s="15">
        <f t="shared" si="42"/>
        <v>1.2718066481135037</v>
      </c>
      <c r="I503" s="15">
        <f t="shared" si="43"/>
        <v>0.34687935536217279</v>
      </c>
      <c r="J503" s="4">
        <v>1E-4</v>
      </c>
      <c r="K503" s="4">
        <f t="shared" si="44"/>
        <v>1.1108486089312741</v>
      </c>
      <c r="L503" s="4">
        <f t="shared" si="45"/>
        <v>0.15166221364293725</v>
      </c>
      <c r="M503" s="4">
        <v>1.8870000000000001E-2</v>
      </c>
      <c r="N503" s="4">
        <f t="shared" si="46"/>
        <v>0.87344142333193342</v>
      </c>
      <c r="O503" s="4">
        <f t="shared" si="47"/>
        <v>-0.19521714171923557</v>
      </c>
      <c r="P503" s="4">
        <v>1.7270000000000001E-2</v>
      </c>
      <c r="Q503" s="13" t="s">
        <v>5411</v>
      </c>
      <c r="R503" s="122"/>
      <c r="S503" s="123"/>
      <c r="T503" s="72"/>
    </row>
    <row r="504" spans="1:20">
      <c r="A504" s="4" t="s">
        <v>3814</v>
      </c>
      <c r="B504" s="4" t="s">
        <v>5486</v>
      </c>
      <c r="C504" s="4" t="s">
        <v>3758</v>
      </c>
      <c r="D504" s="4">
        <v>-3.87940450642111</v>
      </c>
      <c r="E504" s="80">
        <v>71390.525712906296</v>
      </c>
      <c r="F504" s="80">
        <v>90343.358631546507</v>
      </c>
      <c r="G504" s="80">
        <v>46160.512797231</v>
      </c>
      <c r="H504" s="15">
        <f t="shared" si="42"/>
        <v>1.2654810667014578</v>
      </c>
      <c r="I504" s="15">
        <f t="shared" si="43"/>
        <v>0.33968592295215466</v>
      </c>
      <c r="J504" s="4">
        <v>3.0599999999999998E-3</v>
      </c>
      <c r="K504" s="4">
        <f t="shared" si="44"/>
        <v>0.64659157971273906</v>
      </c>
      <c r="L504" s="4">
        <f t="shared" si="45"/>
        <v>-0.62907337490522663</v>
      </c>
      <c r="M504" s="4">
        <v>4.0999999999999999E-4</v>
      </c>
      <c r="N504" s="4">
        <f t="shared" si="46"/>
        <v>0.51094528138466244</v>
      </c>
      <c r="O504" s="4">
        <f t="shared" si="47"/>
        <v>-0.96875929785738102</v>
      </c>
      <c r="P504" s="14">
        <v>2.7817E-9</v>
      </c>
      <c r="Q504" s="13" t="s">
        <v>5411</v>
      </c>
      <c r="R504" s="122"/>
      <c r="S504" s="123"/>
      <c r="T504" s="72" t="s">
        <v>995</v>
      </c>
    </row>
    <row r="505" spans="1:20">
      <c r="A505" s="4" t="s">
        <v>3759</v>
      </c>
      <c r="B505" s="4" t="s">
        <v>5480</v>
      </c>
      <c r="C505" s="4" t="s">
        <v>3760</v>
      </c>
      <c r="D505" s="4">
        <v>-2.5332013272476099</v>
      </c>
      <c r="E505" s="80">
        <v>387311.31290314603</v>
      </c>
      <c r="F505" s="80">
        <v>489014.02111043403</v>
      </c>
      <c r="G505" s="80">
        <v>234667.596159298</v>
      </c>
      <c r="H505" s="15">
        <f t="shared" si="42"/>
        <v>1.2625864642190829</v>
      </c>
      <c r="I505" s="15">
        <f t="shared" si="43"/>
        <v>0.33638218962975935</v>
      </c>
      <c r="J505" s="4">
        <v>2.971E-2</v>
      </c>
      <c r="K505" s="4">
        <f t="shared" si="44"/>
        <v>0.60588882467778771</v>
      </c>
      <c r="L505" s="4">
        <f t="shared" si="45"/>
        <v>-0.72287499887956574</v>
      </c>
      <c r="M505" s="4">
        <v>1.1299999999999999E-3</v>
      </c>
      <c r="N505" s="4">
        <f t="shared" si="46"/>
        <v>0.47987907509568734</v>
      </c>
      <c r="O505" s="4">
        <f t="shared" si="47"/>
        <v>-1.0592571885093252</v>
      </c>
      <c r="P505" s="14">
        <v>3.0373000000000001E-6</v>
      </c>
      <c r="Q505" s="13" t="s">
        <v>5411</v>
      </c>
      <c r="R505" s="122"/>
      <c r="S505" s="123"/>
      <c r="T505" s="72"/>
    </row>
    <row r="506" spans="1:20">
      <c r="A506" s="4" t="s">
        <v>3593</v>
      </c>
      <c r="B506" s="4" t="s">
        <v>5486</v>
      </c>
      <c r="C506" s="4" t="s">
        <v>3649</v>
      </c>
      <c r="D506" s="4">
        <v>-4.1306211765224203</v>
      </c>
      <c r="E506" s="80">
        <v>15307.5186007252</v>
      </c>
      <c r="F506" s="80">
        <v>19298.113533494001</v>
      </c>
      <c r="G506" s="80">
        <v>10080.078650489801</v>
      </c>
      <c r="H506" s="15">
        <f t="shared" si="42"/>
        <v>1.2606950895738089</v>
      </c>
      <c r="I506" s="15">
        <f t="shared" si="43"/>
        <v>0.33421938910665638</v>
      </c>
      <c r="J506" s="4">
        <v>2.0400000000000001E-3</v>
      </c>
      <c r="K506" s="4">
        <f t="shared" si="44"/>
        <v>0.65850507279555115</v>
      </c>
      <c r="L506" s="4">
        <f t="shared" si="45"/>
        <v>-0.60273354055774275</v>
      </c>
      <c r="M506" s="4">
        <v>1.984E-2</v>
      </c>
      <c r="N506" s="4">
        <f t="shared" si="46"/>
        <v>0.52233492320348895</v>
      </c>
      <c r="O506" s="4">
        <f t="shared" si="47"/>
        <v>-0.93695292966439925</v>
      </c>
      <c r="P506" s="4">
        <v>6.8999999999999997E-4</v>
      </c>
      <c r="Q506" s="13" t="s">
        <v>5411</v>
      </c>
      <c r="R506" s="122"/>
      <c r="S506" s="123"/>
      <c r="T506" s="72" t="s">
        <v>730</v>
      </c>
    </row>
    <row r="507" spans="1:20">
      <c r="A507" s="4" t="s">
        <v>3650</v>
      </c>
      <c r="B507" s="4" t="s">
        <v>5486</v>
      </c>
      <c r="C507" s="4" t="s">
        <v>3651</v>
      </c>
      <c r="D507" s="4">
        <v>-2.9836989127337401</v>
      </c>
      <c r="E507" s="80">
        <v>430409.13130428398</v>
      </c>
      <c r="F507" s="80">
        <v>538423.12157764402</v>
      </c>
      <c r="G507" s="80">
        <v>254937.311681494</v>
      </c>
      <c r="H507" s="15">
        <f t="shared" ref="H507:H581" si="48">F507/E507</f>
        <v>1.250956549053784</v>
      </c>
      <c r="I507" s="15">
        <f t="shared" ref="I507:I581" si="49">LOG(H507,2)</f>
        <v>0.3230316795490592</v>
      </c>
      <c r="J507" s="4">
        <v>1.372E-2</v>
      </c>
      <c r="K507" s="4">
        <f t="shared" ref="K507:K581" si="50">G507/E507</f>
        <v>0.59231390121521932</v>
      </c>
      <c r="L507" s="4">
        <f t="shared" ref="L507:L581" si="51">LOG(K507,2)</f>
        <v>-0.75556614925940413</v>
      </c>
      <c r="M507" s="4">
        <v>1.92E-3</v>
      </c>
      <c r="N507" s="4">
        <f t="shared" ref="N507:N581" si="52">G507/F507</f>
        <v>0.47348878876987532</v>
      </c>
      <c r="O507" s="4">
        <f t="shared" ref="O507:O581" si="53">LOG(N507,2)</f>
        <v>-1.0785978288084634</v>
      </c>
      <c r="P507" s="4">
        <v>4.4000000000000002E-4</v>
      </c>
      <c r="Q507" s="13" t="s">
        <v>5411</v>
      </c>
      <c r="R507" s="122"/>
      <c r="S507" s="123"/>
      <c r="T507" s="72" t="s">
        <v>674</v>
      </c>
    </row>
    <row r="508" spans="1:20">
      <c r="A508" s="4" t="s">
        <v>3648</v>
      </c>
      <c r="B508" s="4" t="s">
        <v>5486</v>
      </c>
      <c r="C508" s="4" t="s">
        <v>3707</v>
      </c>
      <c r="D508" s="4">
        <v>-3.6093120434722201</v>
      </c>
      <c r="E508" s="80">
        <v>179784.805711764</v>
      </c>
      <c r="F508" s="80">
        <v>221912.32264634801</v>
      </c>
      <c r="G508" s="80">
        <v>128886.69490143</v>
      </c>
      <c r="H508" s="15">
        <f t="shared" si="48"/>
        <v>1.234321898159314</v>
      </c>
      <c r="I508" s="15">
        <f t="shared" si="49"/>
        <v>0.3037186832372647</v>
      </c>
      <c r="J508" s="4">
        <v>4.7699999999999999E-3</v>
      </c>
      <c r="K508" s="4">
        <f t="shared" si="50"/>
        <v>0.71689425806129992</v>
      </c>
      <c r="L508" s="4">
        <f t="shared" si="51"/>
        <v>-0.48016775785814375</v>
      </c>
      <c r="M508" s="4">
        <v>1.3390000000000001E-2</v>
      </c>
      <c r="N508" s="4">
        <f t="shared" si="52"/>
        <v>0.58080008070048061</v>
      </c>
      <c r="O508" s="4">
        <f t="shared" si="53"/>
        <v>-0.78388644109540828</v>
      </c>
      <c r="P508" s="4">
        <v>5.9999999999999995E-4</v>
      </c>
      <c r="Q508" s="13" t="s">
        <v>5411</v>
      </c>
      <c r="R508" s="122"/>
      <c r="S508" s="123"/>
      <c r="T508" s="72" t="s">
        <v>739</v>
      </c>
    </row>
    <row r="509" spans="1:20">
      <c r="A509" s="4" t="s">
        <v>3708</v>
      </c>
      <c r="B509" s="4" t="s">
        <v>5483</v>
      </c>
      <c r="C509" s="4" t="s">
        <v>3713</v>
      </c>
      <c r="D509" s="4">
        <v>-2.8644412107254298</v>
      </c>
      <c r="E509" s="80">
        <v>60001.662005779202</v>
      </c>
      <c r="F509" s="80">
        <v>73327.066802609101</v>
      </c>
      <c r="G509" s="80">
        <v>50005.6019783183</v>
      </c>
      <c r="H509" s="15">
        <f t="shared" si="48"/>
        <v>1.2220839282009626</v>
      </c>
      <c r="I509" s="15">
        <f t="shared" si="49"/>
        <v>0.28934336751463346</v>
      </c>
      <c r="J509" s="4">
        <v>1.6830000000000001E-2</v>
      </c>
      <c r="K509" s="4">
        <f t="shared" si="50"/>
        <v>0.83340361427824938</v>
      </c>
      <c r="L509" s="4">
        <f t="shared" si="51"/>
        <v>-0.26291273819943228</v>
      </c>
      <c r="M509" s="4">
        <v>3.2969999999999999E-2</v>
      </c>
      <c r="N509" s="4">
        <f t="shared" si="52"/>
        <v>0.68195284713800952</v>
      </c>
      <c r="O509" s="4">
        <f t="shared" si="53"/>
        <v>-0.55225610571406603</v>
      </c>
      <c r="P509" s="4">
        <v>1.3999999999999999E-4</v>
      </c>
      <c r="Q509" s="13" t="s">
        <v>5411</v>
      </c>
      <c r="R509" s="122"/>
      <c r="S509" s="123"/>
      <c r="T509" s="72" t="s">
        <v>701</v>
      </c>
    </row>
    <row r="510" spans="1:20">
      <c r="A510" s="4" t="s">
        <v>3714</v>
      </c>
      <c r="B510" s="4" t="s">
        <v>5486</v>
      </c>
      <c r="C510" s="4" t="s">
        <v>3769</v>
      </c>
      <c r="D510" s="4">
        <v>-4.5885919891290499</v>
      </c>
      <c r="E510" s="80">
        <v>270504.867487846</v>
      </c>
      <c r="F510" s="80">
        <v>329417.139835682</v>
      </c>
      <c r="G510" s="80">
        <v>154253.18940436799</v>
      </c>
      <c r="H510" s="15">
        <f t="shared" si="48"/>
        <v>1.2177863670068081</v>
      </c>
      <c r="I510" s="15">
        <f t="shared" si="49"/>
        <v>0.28426106732285489</v>
      </c>
      <c r="J510" s="4">
        <v>1E-3</v>
      </c>
      <c r="K510" s="4">
        <f t="shared" si="50"/>
        <v>0.57024182535753709</v>
      </c>
      <c r="L510" s="4">
        <f t="shared" si="51"/>
        <v>-0.81035423480663404</v>
      </c>
      <c r="M510" s="4">
        <v>1.2999999999999999E-4</v>
      </c>
      <c r="N510" s="4">
        <f t="shared" si="52"/>
        <v>0.46826096990979793</v>
      </c>
      <c r="O510" s="4">
        <f t="shared" si="53"/>
        <v>-1.0946153021294889</v>
      </c>
      <c r="P510" s="14">
        <v>1.7921999999999999E-5</v>
      </c>
      <c r="Q510" s="13" t="s">
        <v>5411</v>
      </c>
      <c r="R510" s="122"/>
      <c r="S510" s="123"/>
      <c r="T510" s="72" t="s">
        <v>727</v>
      </c>
    </row>
    <row r="511" spans="1:20">
      <c r="A511" s="4" t="s">
        <v>3770</v>
      </c>
      <c r="B511" s="4" t="s">
        <v>5486</v>
      </c>
      <c r="C511" s="4" t="s">
        <v>3771</v>
      </c>
      <c r="D511" s="4">
        <v>-2.6692960496065998</v>
      </c>
      <c r="E511" s="80">
        <v>52580.501785701497</v>
      </c>
      <c r="F511" s="80">
        <v>63861.3271701903</v>
      </c>
      <c r="G511" s="80">
        <v>43229.216569277203</v>
      </c>
      <c r="H511" s="15">
        <f t="shared" si="48"/>
        <v>1.2145438898712917</v>
      </c>
      <c r="I511" s="15">
        <f t="shared" si="49"/>
        <v>0.28041462546620666</v>
      </c>
      <c r="J511" s="4">
        <v>2.3519999999999999E-2</v>
      </c>
      <c r="K511" s="4">
        <f t="shared" si="50"/>
        <v>0.82215298639528689</v>
      </c>
      <c r="L511" s="4">
        <f t="shared" si="51"/>
        <v>-0.28252121901276833</v>
      </c>
      <c r="M511" s="4">
        <v>0.19095000000000001</v>
      </c>
      <c r="N511" s="4">
        <f t="shared" si="52"/>
        <v>0.6769232411044549</v>
      </c>
      <c r="O511" s="4">
        <f t="shared" si="53"/>
        <v>-0.56293584447897504</v>
      </c>
      <c r="P511" s="4">
        <v>2.316E-2</v>
      </c>
      <c r="Q511" s="13" t="s">
        <v>5411</v>
      </c>
      <c r="R511" s="122"/>
      <c r="S511" s="123"/>
      <c r="T511" s="72"/>
    </row>
    <row r="512" spans="1:20">
      <c r="A512" s="4" t="s">
        <v>3718</v>
      </c>
      <c r="B512" s="4" t="s">
        <v>5486</v>
      </c>
      <c r="C512" s="4" t="s">
        <v>3774</v>
      </c>
      <c r="D512" s="4">
        <v>-3.87270457152521</v>
      </c>
      <c r="E512" s="80">
        <v>29011.5416255942</v>
      </c>
      <c r="F512" s="80">
        <v>35058.240015876698</v>
      </c>
      <c r="G512" s="80">
        <v>203558.12209269</v>
      </c>
      <c r="H512" s="15">
        <f t="shared" si="48"/>
        <v>1.2084238910264615</v>
      </c>
      <c r="I512" s="15">
        <f t="shared" si="49"/>
        <v>0.27312661212178652</v>
      </c>
      <c r="J512" s="4">
        <v>3.0999999999999999E-3</v>
      </c>
      <c r="K512" s="4">
        <f t="shared" si="50"/>
        <v>7.0164531316429422</v>
      </c>
      <c r="L512" s="4">
        <f t="shared" si="51"/>
        <v>2.8107419219081162</v>
      </c>
      <c r="M512" s="4">
        <v>6.7000000000000002E-4</v>
      </c>
      <c r="N512" s="4">
        <f t="shared" si="52"/>
        <v>5.8062846851554832</v>
      </c>
      <c r="O512" s="4">
        <f t="shared" si="53"/>
        <v>2.5376153097863297</v>
      </c>
      <c r="P512" s="4">
        <v>8.5999999999999998E-4</v>
      </c>
      <c r="Q512" s="13" t="s">
        <v>5411</v>
      </c>
      <c r="R512" s="122"/>
      <c r="S512" s="123"/>
      <c r="T512" s="72" t="s">
        <v>718</v>
      </c>
    </row>
    <row r="513" spans="1:20">
      <c r="A513" s="4" t="s">
        <v>3775</v>
      </c>
      <c r="B513" s="4" t="s">
        <v>5486</v>
      </c>
      <c r="C513" s="4" t="s">
        <v>3776</v>
      </c>
      <c r="D513" s="4">
        <v>-2.47411460695385</v>
      </c>
      <c r="E513" s="80">
        <v>23714.243848426599</v>
      </c>
      <c r="F513" s="80">
        <v>28631.546925901901</v>
      </c>
      <c r="G513" s="80">
        <v>148628.857960266</v>
      </c>
      <c r="H513" s="15">
        <f t="shared" si="48"/>
        <v>1.2073565199424041</v>
      </c>
      <c r="I513" s="15">
        <f t="shared" si="49"/>
        <v>0.27185175198717332</v>
      </c>
      <c r="J513" s="4">
        <v>3.2870000000000003E-2</v>
      </c>
      <c r="K513" s="4">
        <f t="shared" si="50"/>
        <v>6.2674930269862807</v>
      </c>
      <c r="L513" s="4">
        <f t="shared" si="51"/>
        <v>2.6478884859634171</v>
      </c>
      <c r="M513" s="4">
        <v>3.9170000000000003E-2</v>
      </c>
      <c r="N513" s="4">
        <f t="shared" si="52"/>
        <v>5.1910872418076366</v>
      </c>
      <c r="O513" s="4">
        <f t="shared" si="53"/>
        <v>2.3760367339762443</v>
      </c>
      <c r="P513" s="4">
        <v>4.5969999999999997E-2</v>
      </c>
      <c r="Q513" s="13" t="s">
        <v>5411</v>
      </c>
      <c r="R513" s="122"/>
      <c r="S513" s="123"/>
      <c r="T513" s="72" t="s">
        <v>738</v>
      </c>
    </row>
    <row r="514" spans="1:20">
      <c r="A514" s="4" t="s">
        <v>3835</v>
      </c>
      <c r="B514" s="4" t="s">
        <v>5486</v>
      </c>
      <c r="C514" s="4" t="s">
        <v>3780</v>
      </c>
      <c r="D514" s="4">
        <v>-2.44395534923322</v>
      </c>
      <c r="E514" s="80">
        <v>45926.299908864501</v>
      </c>
      <c r="F514" s="80">
        <v>55320.838217157398</v>
      </c>
      <c r="G514" s="80">
        <v>43033.346952233704</v>
      </c>
      <c r="H514" s="15">
        <f t="shared" si="48"/>
        <v>1.2045568296800588</v>
      </c>
      <c r="I514" s="15">
        <f t="shared" si="49"/>
        <v>0.26850245996369448</v>
      </c>
      <c r="J514" s="4">
        <v>3.4610000000000002E-2</v>
      </c>
      <c r="K514" s="4">
        <f t="shared" si="50"/>
        <v>0.93700879534446424</v>
      </c>
      <c r="L514" s="4">
        <f t="shared" si="51"/>
        <v>-9.3865504910810679E-2</v>
      </c>
      <c r="M514" s="4">
        <v>0.44836999999999999</v>
      </c>
      <c r="N514" s="4">
        <f t="shared" si="52"/>
        <v>0.77788674826852477</v>
      </c>
      <c r="O514" s="4">
        <f t="shared" si="53"/>
        <v>-0.36236796487450523</v>
      </c>
      <c r="P514" s="4">
        <v>3.7339999999999998E-2</v>
      </c>
      <c r="Q514" s="13" t="s">
        <v>5411</v>
      </c>
      <c r="R514" s="122"/>
      <c r="S514" s="123"/>
      <c r="T514" s="72" t="s">
        <v>901</v>
      </c>
    </row>
    <row r="515" spans="1:20">
      <c r="A515" s="4" t="s">
        <v>3781</v>
      </c>
      <c r="B515" s="4" t="s">
        <v>5486</v>
      </c>
      <c r="C515" s="4" t="s">
        <v>3782</v>
      </c>
      <c r="D515" s="4">
        <v>-3.62309477246305</v>
      </c>
      <c r="E515" s="80">
        <v>37219.390162526302</v>
      </c>
      <c r="F515" s="80">
        <v>44567.136166828503</v>
      </c>
      <c r="G515" s="80">
        <v>24999.2141024999</v>
      </c>
      <c r="H515" s="15">
        <f t="shared" si="48"/>
        <v>1.1974171519795656</v>
      </c>
      <c r="I515" s="15">
        <f t="shared" si="49"/>
        <v>0.25992584087751658</v>
      </c>
      <c r="J515" s="4">
        <v>4.6699999999999997E-3</v>
      </c>
      <c r="K515" s="4">
        <f t="shared" si="50"/>
        <v>0.67167178165293862</v>
      </c>
      <c r="L515" s="4">
        <f t="shared" si="51"/>
        <v>-0.57417167536161484</v>
      </c>
      <c r="M515" s="4">
        <v>9.1050000000000006E-2</v>
      </c>
      <c r="N515" s="4">
        <f t="shared" si="52"/>
        <v>0.56093382372428302</v>
      </c>
      <c r="O515" s="4">
        <f t="shared" si="53"/>
        <v>-0.83409751623913131</v>
      </c>
      <c r="P515" s="4">
        <v>1.558E-2</v>
      </c>
      <c r="Q515" s="13" t="s">
        <v>5411</v>
      </c>
      <c r="R515" s="122"/>
      <c r="S515" s="123"/>
      <c r="T515" s="72" t="s">
        <v>865</v>
      </c>
    </row>
    <row r="516" spans="1:20">
      <c r="A516" s="4" t="s">
        <v>3785</v>
      </c>
      <c r="B516" s="4" t="s">
        <v>5486</v>
      </c>
      <c r="C516" s="4" t="s">
        <v>3728</v>
      </c>
      <c r="D516" s="4">
        <v>-2.4633318636304899</v>
      </c>
      <c r="E516" s="80">
        <v>81718.816493561302</v>
      </c>
      <c r="F516" s="80">
        <v>97398.913647533394</v>
      </c>
      <c r="G516" s="80">
        <v>52689.402587947101</v>
      </c>
      <c r="H516" s="15">
        <f t="shared" si="48"/>
        <v>1.1918786618160033</v>
      </c>
      <c r="I516" s="15">
        <f t="shared" si="49"/>
        <v>0.25323737094551835</v>
      </c>
      <c r="J516" s="4">
        <v>3.3480000000000003E-2</v>
      </c>
      <c r="K516" s="4">
        <f t="shared" si="50"/>
        <v>0.64476463131472961</v>
      </c>
      <c r="L516" s="4">
        <f t="shared" si="51"/>
        <v>-0.63315548815911138</v>
      </c>
      <c r="M516" s="4">
        <v>1.6330000000000001E-2</v>
      </c>
      <c r="N516" s="4">
        <f t="shared" si="52"/>
        <v>0.54096499247023633</v>
      </c>
      <c r="O516" s="4">
        <f t="shared" si="53"/>
        <v>-0.88639285910462973</v>
      </c>
      <c r="P516" s="4">
        <v>1.56E-3</v>
      </c>
      <c r="Q516" s="13" t="s">
        <v>5411</v>
      </c>
      <c r="R516" s="122"/>
      <c r="S516" s="123"/>
      <c r="T516" s="72" t="s">
        <v>710</v>
      </c>
    </row>
    <row r="517" spans="1:20">
      <c r="A517" s="4" t="s">
        <v>3729</v>
      </c>
      <c r="B517" s="4" t="s">
        <v>5492</v>
      </c>
      <c r="C517" s="4" t="s">
        <v>3730</v>
      </c>
      <c r="D517" s="4">
        <v>-2.9132503205245599</v>
      </c>
      <c r="E517" s="80">
        <v>21191.429721014902</v>
      </c>
      <c r="F517" s="80">
        <v>25192.501310906198</v>
      </c>
      <c r="G517" s="80">
        <v>7984.5971112937304</v>
      </c>
      <c r="H517" s="15">
        <f t="shared" si="48"/>
        <v>1.1888061184434175</v>
      </c>
      <c r="I517" s="15">
        <f t="shared" si="49"/>
        <v>0.24951344614498575</v>
      </c>
      <c r="J517" s="4">
        <v>1.5480000000000001E-2</v>
      </c>
      <c r="K517" s="4">
        <f t="shared" si="50"/>
        <v>0.37678425742910809</v>
      </c>
      <c r="L517" s="4">
        <f t="shared" si="51"/>
        <v>-1.4081894064850045</v>
      </c>
      <c r="M517" s="14">
        <v>3.8489999999999999E-5</v>
      </c>
      <c r="N517" s="4">
        <f t="shared" si="52"/>
        <v>0.31694340362451756</v>
      </c>
      <c r="O517" s="4">
        <f t="shared" si="53"/>
        <v>-1.65770285262999</v>
      </c>
      <c r="P517" s="14">
        <v>1.8216000000000001E-6</v>
      </c>
      <c r="Q517" s="13" t="s">
        <v>5411</v>
      </c>
      <c r="R517" s="122"/>
      <c r="S517" s="123"/>
      <c r="T517" s="72" t="s">
        <v>708</v>
      </c>
    </row>
    <row r="518" spans="1:20">
      <c r="A518" s="4" t="s">
        <v>3731</v>
      </c>
      <c r="B518" s="4" t="s">
        <v>5480</v>
      </c>
      <c r="C518" s="4" t="s">
        <v>3676</v>
      </c>
      <c r="D518" s="4">
        <v>-2.72690731125354</v>
      </c>
      <c r="E518" s="80">
        <v>12961.405329586099</v>
      </c>
      <c r="F518" s="80">
        <v>15339.940460288301</v>
      </c>
      <c r="G518" s="80">
        <v>7706.8324776145801</v>
      </c>
      <c r="H518" s="15">
        <f t="shared" si="48"/>
        <v>1.1835090462970774</v>
      </c>
      <c r="I518" s="15">
        <f t="shared" si="49"/>
        <v>0.24307073353180378</v>
      </c>
      <c r="J518" s="4">
        <v>2.1309999999999999E-2</v>
      </c>
      <c r="K518" s="4">
        <f t="shared" si="50"/>
        <v>0.59459852397507618</v>
      </c>
      <c r="L518" s="4">
        <f t="shared" si="51"/>
        <v>-0.75001221296787446</v>
      </c>
      <c r="M518" s="4">
        <v>2.33E-3</v>
      </c>
      <c r="N518" s="4">
        <f t="shared" si="52"/>
        <v>0.50240302415552773</v>
      </c>
      <c r="O518" s="4">
        <f t="shared" si="53"/>
        <v>-0.99308294649967821</v>
      </c>
      <c r="P518" s="4">
        <v>2.1000000000000001E-4</v>
      </c>
      <c r="Q518" s="13" t="s">
        <v>5411</v>
      </c>
      <c r="R518" s="122"/>
      <c r="S518" s="123"/>
      <c r="T518" s="72" t="s">
        <v>733</v>
      </c>
    </row>
    <row r="519" spans="1:20">
      <c r="A519" s="4" t="s">
        <v>3564</v>
      </c>
      <c r="B519" s="4" t="s">
        <v>5492</v>
      </c>
      <c r="C519" s="4" t="s">
        <v>3620</v>
      </c>
      <c r="D519" s="4">
        <v>-8.0369893947504192</v>
      </c>
      <c r="E519" s="80">
        <v>126782.240527566</v>
      </c>
      <c r="F519" s="80">
        <v>150021.14210073999</v>
      </c>
      <c r="G519" s="80">
        <v>88959.837123981197</v>
      </c>
      <c r="H519" s="15">
        <f t="shared" si="48"/>
        <v>1.1832977669149269</v>
      </c>
      <c r="I519" s="15">
        <f t="shared" si="49"/>
        <v>0.24281316141735934</v>
      </c>
      <c r="J519" s="14">
        <v>1.1308000000000001E-5</v>
      </c>
      <c r="K519" s="4">
        <f t="shared" si="50"/>
        <v>0.7016742783042933</v>
      </c>
      <c r="L519" s="4">
        <f t="shared" si="51"/>
        <v>-0.51112661724569097</v>
      </c>
      <c r="M519" s="4">
        <v>5.6259999999999998E-2</v>
      </c>
      <c r="N519" s="4">
        <f t="shared" si="52"/>
        <v>0.59298200159177694</v>
      </c>
      <c r="O519" s="4">
        <f t="shared" si="53"/>
        <v>-0.75393977866305029</v>
      </c>
      <c r="P519" s="4">
        <v>5.9199999999999999E-3</v>
      </c>
      <c r="Q519" s="13" t="s">
        <v>5411</v>
      </c>
      <c r="R519" s="122"/>
      <c r="S519" s="123"/>
      <c r="T519" s="72" t="s">
        <v>675</v>
      </c>
    </row>
    <row r="520" spans="1:20">
      <c r="A520" s="4" t="s">
        <v>3621</v>
      </c>
      <c r="B520" s="4" t="s">
        <v>5486</v>
      </c>
      <c r="C520" s="4" t="s">
        <v>4380</v>
      </c>
      <c r="D520" s="4">
        <v>-13.149140221022501</v>
      </c>
      <c r="E520" s="80">
        <v>174075.11908841101</v>
      </c>
      <c r="F520" s="80">
        <v>204795.28300865201</v>
      </c>
      <c r="G520" s="80">
        <v>152350.72340342999</v>
      </c>
      <c r="H520" s="15">
        <f t="shared" si="48"/>
        <v>1.176476477977525</v>
      </c>
      <c r="I520" s="15">
        <f t="shared" si="49"/>
        <v>0.23447247615556624</v>
      </c>
      <c r="J520" s="14">
        <v>1.2307999999999999E-7</v>
      </c>
      <c r="K520" s="4">
        <f t="shared" si="50"/>
        <v>0.87520102930995314</v>
      </c>
      <c r="L520" s="4">
        <f t="shared" si="51"/>
        <v>-0.19231366002529812</v>
      </c>
      <c r="M520" s="4">
        <v>0.36818000000000001</v>
      </c>
      <c r="N520" s="4">
        <f t="shared" si="52"/>
        <v>0.74391715065524044</v>
      </c>
      <c r="O520" s="4">
        <f t="shared" si="53"/>
        <v>-0.42678613618086442</v>
      </c>
      <c r="P520" s="4">
        <v>4.5589999999999999E-2</v>
      </c>
      <c r="Q520" s="13" t="s">
        <v>5411</v>
      </c>
      <c r="R520" s="122"/>
      <c r="S520" s="123"/>
      <c r="T520" s="72" t="s">
        <v>841</v>
      </c>
    </row>
    <row r="521" spans="1:20">
      <c r="A521" s="4" t="s">
        <v>3622</v>
      </c>
      <c r="B521" s="4" t="s">
        <v>5486</v>
      </c>
      <c r="C521" s="4" t="s">
        <v>3869</v>
      </c>
      <c r="D521" s="4">
        <v>-2.4815574248176002</v>
      </c>
      <c r="E521" s="80">
        <v>15432.229469510599</v>
      </c>
      <c r="F521" s="80">
        <v>18108.258961943298</v>
      </c>
      <c r="G521" s="80">
        <v>10900.413781528599</v>
      </c>
      <c r="H521" s="15">
        <f t="shared" si="48"/>
        <v>1.1734052424323862</v>
      </c>
      <c r="I521" s="15">
        <f t="shared" si="49"/>
        <v>0.23070134267697834</v>
      </c>
      <c r="J521" s="4">
        <v>3.2460000000000003E-2</v>
      </c>
      <c r="K521" s="4">
        <f t="shared" si="50"/>
        <v>0.70634083060159958</v>
      </c>
      <c r="L521" s="4">
        <f t="shared" si="51"/>
        <v>-0.5015635998241772</v>
      </c>
      <c r="M521" s="4">
        <v>3.117E-2</v>
      </c>
      <c r="N521" s="4">
        <f t="shared" si="52"/>
        <v>0.601958134375985</v>
      </c>
      <c r="O521" s="4">
        <f t="shared" si="53"/>
        <v>-0.73226494250115537</v>
      </c>
      <c r="P521" s="4">
        <v>3.3999999999999998E-3</v>
      </c>
      <c r="Q521" s="13" t="s">
        <v>5411</v>
      </c>
      <c r="R521" s="122"/>
      <c r="S521" s="123"/>
      <c r="T521" s="72" t="s">
        <v>693</v>
      </c>
    </row>
    <row r="522" spans="1:20">
      <c r="A522" s="4" t="s">
        <v>3623</v>
      </c>
      <c r="B522" s="4" t="s">
        <v>5480</v>
      </c>
      <c r="C522" s="4" t="s">
        <v>3683</v>
      </c>
      <c r="D522" s="4">
        <v>-12.482932641727</v>
      </c>
      <c r="E522" s="80">
        <v>724583.93890848698</v>
      </c>
      <c r="F522" s="80">
        <v>849360.07453895104</v>
      </c>
      <c r="G522" s="80">
        <v>474103.54715395701</v>
      </c>
      <c r="H522" s="15">
        <f t="shared" si="48"/>
        <v>1.1722038385482665</v>
      </c>
      <c r="I522" s="15">
        <f t="shared" si="49"/>
        <v>0.22922346676717995</v>
      </c>
      <c r="J522" s="14">
        <v>2.0141E-7</v>
      </c>
      <c r="K522" s="4">
        <f t="shared" si="50"/>
        <v>0.65431142162514178</v>
      </c>
      <c r="L522" s="4">
        <f t="shared" si="51"/>
        <v>-0.61195064036035141</v>
      </c>
      <c r="M522" s="4">
        <v>1.044E-2</v>
      </c>
      <c r="N522" s="4">
        <f t="shared" si="52"/>
        <v>0.558189113623347</v>
      </c>
      <c r="O522" s="4">
        <f t="shared" si="53"/>
        <v>-0.84117410712753127</v>
      </c>
      <c r="P522" s="4">
        <v>8.7000000000000001E-4</v>
      </c>
      <c r="Q522" s="13" t="s">
        <v>5411</v>
      </c>
      <c r="R522" s="122"/>
      <c r="S522" s="123"/>
      <c r="T522" s="72" t="s">
        <v>1000</v>
      </c>
    </row>
    <row r="523" spans="1:20">
      <c r="A523" s="4" t="s">
        <v>3684</v>
      </c>
      <c r="B523" s="4" t="s">
        <v>5486</v>
      </c>
      <c r="C523" s="4" t="s">
        <v>3686</v>
      </c>
      <c r="D523" s="4">
        <v>-2.84630766066886</v>
      </c>
      <c r="E523" s="80">
        <v>33416.905798575703</v>
      </c>
      <c r="F523" s="80">
        <v>38654.805080718499</v>
      </c>
      <c r="G523" s="80">
        <v>15311.0758062777</v>
      </c>
      <c r="H523" s="15">
        <f t="shared" si="48"/>
        <v>1.156743994004557</v>
      </c>
      <c r="I523" s="15">
        <f t="shared" si="49"/>
        <v>0.21006960822472523</v>
      </c>
      <c r="J523" s="4">
        <v>1.736E-2</v>
      </c>
      <c r="K523" s="4">
        <f t="shared" si="50"/>
        <v>0.45818352837833026</v>
      </c>
      <c r="L523" s="4">
        <f t="shared" si="51"/>
        <v>-1.1260024999593983</v>
      </c>
      <c r="M523" s="4">
        <v>1.2E-4</v>
      </c>
      <c r="N523" s="4">
        <f t="shared" si="52"/>
        <v>0.39609760738167726</v>
      </c>
      <c r="O523" s="4">
        <f t="shared" si="53"/>
        <v>-1.3360721081841236</v>
      </c>
      <c r="P523" s="14">
        <v>3.4668999999999998E-6</v>
      </c>
      <c r="Q523" s="13" t="s">
        <v>5411</v>
      </c>
      <c r="R523" s="122"/>
      <c r="S523" s="123"/>
      <c r="T523" s="72" t="s">
        <v>691</v>
      </c>
    </row>
    <row r="524" spans="1:20">
      <c r="A524" s="4" t="s">
        <v>3742</v>
      </c>
      <c r="B524" s="4" t="s">
        <v>5486</v>
      </c>
      <c r="C524" s="4" t="s">
        <v>3743</v>
      </c>
      <c r="D524" s="4">
        <v>-2.9434954160264799</v>
      </c>
      <c r="E524" s="80">
        <v>100323.026770069</v>
      </c>
      <c r="F524" s="80">
        <v>115452.125803905</v>
      </c>
      <c r="G524" s="80">
        <v>65889.927823237696</v>
      </c>
      <c r="H524" s="15">
        <f t="shared" si="48"/>
        <v>1.1508038535211909</v>
      </c>
      <c r="I524" s="15">
        <f t="shared" si="49"/>
        <v>0.20264195713057792</v>
      </c>
      <c r="J524" s="4">
        <v>1.47E-2</v>
      </c>
      <c r="K524" s="4">
        <f t="shared" si="50"/>
        <v>0.65677771040791311</v>
      </c>
      <c r="L524" s="4">
        <f t="shared" si="51"/>
        <v>-0.606522928839902</v>
      </c>
      <c r="M524" s="4">
        <v>1.1E-4</v>
      </c>
      <c r="N524" s="4">
        <f t="shared" si="52"/>
        <v>0.57071212300717178</v>
      </c>
      <c r="O524" s="4">
        <f t="shared" si="53"/>
        <v>-0.80916488597047975</v>
      </c>
      <c r="P524" s="14">
        <v>1.7410999999999999E-6</v>
      </c>
      <c r="Q524" s="13" t="s">
        <v>5411</v>
      </c>
      <c r="R524" s="122"/>
      <c r="S524" s="123"/>
      <c r="T524" s="72" t="s">
        <v>706</v>
      </c>
    </row>
    <row r="525" spans="1:20">
      <c r="A525" s="4" t="s">
        <v>3744</v>
      </c>
      <c r="B525" s="4" t="s">
        <v>5486</v>
      </c>
      <c r="C525" s="4" t="s">
        <v>3747</v>
      </c>
      <c r="D525" s="4">
        <v>-2.37318169691047</v>
      </c>
      <c r="E525" s="80">
        <v>44961.515381205201</v>
      </c>
      <c r="F525" s="80">
        <v>51543.918279536403</v>
      </c>
      <c r="G525" s="80">
        <v>24427.8305289817</v>
      </c>
      <c r="H525" s="15">
        <f t="shared" si="48"/>
        <v>1.146400823960724</v>
      </c>
      <c r="I525" s="15">
        <f t="shared" si="49"/>
        <v>0.1971115516314185</v>
      </c>
      <c r="J525" s="4">
        <v>3.9059999999999997E-2</v>
      </c>
      <c r="K525" s="4">
        <f t="shared" si="50"/>
        <v>0.54330532060298431</v>
      </c>
      <c r="L525" s="4">
        <f t="shared" si="51"/>
        <v>-0.88016491945928821</v>
      </c>
      <c r="M525" s="4">
        <v>2.14E-3</v>
      </c>
      <c r="N525" s="4">
        <f t="shared" si="52"/>
        <v>0.4739226536194448</v>
      </c>
      <c r="O525" s="4">
        <f t="shared" si="53"/>
        <v>-1.0772764710907068</v>
      </c>
      <c r="P525" s="4">
        <v>2.5999999999999998E-4</v>
      </c>
      <c r="Q525" s="13" t="s">
        <v>5411</v>
      </c>
      <c r="R525" s="122"/>
      <c r="S525" s="123"/>
      <c r="T525" s="72" t="s">
        <v>677</v>
      </c>
    </row>
    <row r="526" spans="1:20">
      <c r="A526" s="4" t="s">
        <v>3748</v>
      </c>
      <c r="B526" s="4" t="s">
        <v>5486</v>
      </c>
      <c r="C526" s="4" t="s">
        <v>5321</v>
      </c>
      <c r="D526" s="4">
        <v>-2.3980325222107899</v>
      </c>
      <c r="E526" s="80">
        <v>16344.310847429701</v>
      </c>
      <c r="F526" s="80">
        <v>18651.842071416901</v>
      </c>
      <c r="G526" s="80">
        <v>9451.9788455667094</v>
      </c>
      <c r="H526" s="15">
        <f t="shared" si="48"/>
        <v>1.1411825341262449</v>
      </c>
      <c r="I526" s="15">
        <f t="shared" si="49"/>
        <v>0.19052957165873516</v>
      </c>
      <c r="J526" s="4">
        <v>3.7440000000000001E-2</v>
      </c>
      <c r="K526" s="4">
        <f t="shared" si="50"/>
        <v>0.57830390854644831</v>
      </c>
      <c r="L526" s="4">
        <f t="shared" si="51"/>
        <v>-0.7901002420802915</v>
      </c>
      <c r="M526" s="4">
        <v>1.0919999999999999E-2</v>
      </c>
      <c r="N526" s="4">
        <f t="shared" si="52"/>
        <v>0.50675846435840444</v>
      </c>
      <c r="O526" s="4">
        <f t="shared" si="53"/>
        <v>-0.98062981373902647</v>
      </c>
      <c r="P526" s="4">
        <v>1.5E-3</v>
      </c>
      <c r="Q526" s="13" t="s">
        <v>5411</v>
      </c>
      <c r="R526" s="122"/>
      <c r="S526" s="123"/>
      <c r="T526" s="72" t="s">
        <v>716</v>
      </c>
    </row>
    <row r="527" spans="1:20">
      <c r="A527" s="4" t="s">
        <v>3749</v>
      </c>
      <c r="B527" s="4" t="s">
        <v>5486</v>
      </c>
      <c r="C527" s="4" t="s">
        <v>3750</v>
      </c>
      <c r="D527" s="4">
        <v>-4.2325600620212702</v>
      </c>
      <c r="E527" s="80">
        <v>98103.240001746599</v>
      </c>
      <c r="F527" s="80">
        <v>111362.465076938</v>
      </c>
      <c r="G527" s="80">
        <v>69169.250632815805</v>
      </c>
      <c r="H527" s="15">
        <f t="shared" si="48"/>
        <v>1.1351558325184299</v>
      </c>
      <c r="I527" s="15">
        <f t="shared" si="49"/>
        <v>0.18289036215887319</v>
      </c>
      <c r="J527" s="4">
        <v>1.74E-3</v>
      </c>
      <c r="K527" s="4">
        <f t="shared" si="50"/>
        <v>0.7050659145567908</v>
      </c>
      <c r="L527" s="4">
        <f t="shared" si="51"/>
        <v>-0.50416995771776474</v>
      </c>
      <c r="M527" s="4">
        <v>1.1270000000000001E-2</v>
      </c>
      <c r="N527" s="4">
        <f t="shared" si="52"/>
        <v>0.62111817105546485</v>
      </c>
      <c r="O527" s="4">
        <f t="shared" si="53"/>
        <v>-0.68706031987663807</v>
      </c>
      <c r="P527" s="4">
        <v>1.1800000000000001E-3</v>
      </c>
      <c r="Q527" s="13" t="s">
        <v>5411</v>
      </c>
      <c r="R527" s="122"/>
      <c r="S527" s="123"/>
      <c r="T527" s="72" t="s">
        <v>712</v>
      </c>
    </row>
    <row r="528" spans="1:20">
      <c r="A528" s="4" t="s">
        <v>3751</v>
      </c>
      <c r="B528" s="4" t="s">
        <v>5486</v>
      </c>
      <c r="C528" s="4" t="s">
        <v>4545</v>
      </c>
      <c r="D528" s="4">
        <v>-3.1544705097413899</v>
      </c>
      <c r="E528" s="80">
        <v>46500.850388088402</v>
      </c>
      <c r="F528" s="80">
        <v>52489.709225660903</v>
      </c>
      <c r="G528" s="80">
        <v>33598.559501171199</v>
      </c>
      <c r="H528" s="15">
        <f t="shared" si="48"/>
        <v>1.1287903078672858</v>
      </c>
      <c r="I528" s="15">
        <f t="shared" si="49"/>
        <v>0.1747775056879349</v>
      </c>
      <c r="J528" s="4">
        <v>1.025E-2</v>
      </c>
      <c r="K528" s="4">
        <f t="shared" si="50"/>
        <v>0.72253645300598124</v>
      </c>
      <c r="L528" s="4">
        <f t="shared" si="51"/>
        <v>-0.46885771939266563</v>
      </c>
      <c r="M528" s="4">
        <v>1.5129999999999999E-2</v>
      </c>
      <c r="N528" s="4">
        <f t="shared" si="52"/>
        <v>0.64009803058207271</v>
      </c>
      <c r="O528" s="4">
        <f t="shared" si="53"/>
        <v>-0.64363522508060056</v>
      </c>
      <c r="P528" s="4">
        <v>1.1000000000000001E-3</v>
      </c>
      <c r="Q528" s="13" t="s">
        <v>5411</v>
      </c>
      <c r="R528" s="122"/>
      <c r="S528" s="123"/>
      <c r="T528" s="72"/>
    </row>
    <row r="529" spans="1:20">
      <c r="A529" s="4" t="s">
        <v>3805</v>
      </c>
      <c r="B529" s="4" t="s">
        <v>5483</v>
      </c>
      <c r="C529" s="4" t="s">
        <v>3806</v>
      </c>
      <c r="D529" s="4">
        <v>-9.66865456032194</v>
      </c>
      <c r="E529" s="80">
        <v>691021.922699927</v>
      </c>
      <c r="F529" s="80">
        <v>779430.07179346296</v>
      </c>
      <c r="G529" s="80">
        <v>241695.95303259301</v>
      </c>
      <c r="H529" s="15">
        <f t="shared" si="48"/>
        <v>1.1279382696689448</v>
      </c>
      <c r="I529" s="15">
        <f t="shared" si="49"/>
        <v>0.17368811341095627</v>
      </c>
      <c r="J529" s="14">
        <v>2.1627999999999999E-6</v>
      </c>
      <c r="K529" s="4">
        <f t="shared" si="50"/>
        <v>0.34976596992502124</v>
      </c>
      <c r="L529" s="4">
        <f t="shared" si="51"/>
        <v>-1.5155381641431116</v>
      </c>
      <c r="M529" s="14">
        <v>1.1443E-6</v>
      </c>
      <c r="N529" s="4">
        <f t="shared" si="52"/>
        <v>0.31009318446804646</v>
      </c>
      <c r="O529" s="4">
        <f t="shared" si="53"/>
        <v>-1.6892262775540676</v>
      </c>
      <c r="P529" s="14">
        <v>1.9985000000000001E-7</v>
      </c>
      <c r="Q529" s="13" t="s">
        <v>5411</v>
      </c>
      <c r="R529" s="122"/>
      <c r="S529" s="123"/>
      <c r="T529" s="72" t="s">
        <v>745</v>
      </c>
    </row>
    <row r="530" spans="1:20">
      <c r="A530" s="4" t="s">
        <v>3807</v>
      </c>
      <c r="B530" s="4" t="s">
        <v>5486</v>
      </c>
      <c r="C530" s="4" t="s">
        <v>3753</v>
      </c>
      <c r="D530" s="4">
        <v>-3.1280563910918202</v>
      </c>
      <c r="E530" s="80">
        <v>103519.58433034499</v>
      </c>
      <c r="F530" s="80">
        <v>116627.421213936</v>
      </c>
      <c r="G530" s="80">
        <v>84827.675817424897</v>
      </c>
      <c r="H530" s="15">
        <f t="shared" si="48"/>
        <v>1.1266218075389689</v>
      </c>
      <c r="I530" s="15">
        <f t="shared" si="49"/>
        <v>0.17200330259443736</v>
      </c>
      <c r="J530" s="4">
        <v>1.073E-2</v>
      </c>
      <c r="K530" s="4">
        <f t="shared" si="50"/>
        <v>0.81943601653894116</v>
      </c>
      <c r="L530" s="4">
        <f t="shared" si="51"/>
        <v>-0.28729679013335446</v>
      </c>
      <c r="M530" s="4">
        <v>1.1339999999999999E-2</v>
      </c>
      <c r="N530" s="4">
        <f t="shared" si="52"/>
        <v>0.72733903343211959</v>
      </c>
      <c r="O530" s="4">
        <f t="shared" si="53"/>
        <v>-0.45930009272779193</v>
      </c>
      <c r="P530" s="4">
        <v>2.2000000000000001E-4</v>
      </c>
      <c r="Q530" s="13" t="s">
        <v>5411</v>
      </c>
      <c r="R530" s="122"/>
      <c r="S530" s="123"/>
      <c r="T530" s="72" t="s">
        <v>735</v>
      </c>
    </row>
    <row r="531" spans="1:20">
      <c r="A531" s="4" t="s">
        <v>3754</v>
      </c>
      <c r="B531" s="4" t="s">
        <v>5486</v>
      </c>
      <c r="C531" s="4" t="s">
        <v>3755</v>
      </c>
      <c r="D531" s="4">
        <v>-2.5190469272051002</v>
      </c>
      <c r="E531" s="80">
        <v>101367.462581225</v>
      </c>
      <c r="F531" s="80">
        <v>114156.822850654</v>
      </c>
      <c r="G531" s="80">
        <v>82436.558715199499</v>
      </c>
      <c r="H531" s="15">
        <f t="shared" si="48"/>
        <v>1.1261682984239738</v>
      </c>
      <c r="I531" s="15">
        <f t="shared" si="49"/>
        <v>0.17142244478766</v>
      </c>
      <c r="J531" s="4">
        <v>3.0439999999999998E-2</v>
      </c>
      <c r="K531" s="4">
        <f t="shared" si="50"/>
        <v>0.81324476923888367</v>
      </c>
      <c r="L531" s="4">
        <f t="shared" si="51"/>
        <v>-0.2982384569537454</v>
      </c>
      <c r="M531" s="4">
        <v>0.18027000000000001</v>
      </c>
      <c r="N531" s="4">
        <f t="shared" si="52"/>
        <v>0.72213431187593025</v>
      </c>
      <c r="O531" s="4">
        <f t="shared" si="53"/>
        <v>-0.46966090174140551</v>
      </c>
      <c r="P531" s="4">
        <v>3.2800000000000003E-2</v>
      </c>
      <c r="Q531" s="13" t="s">
        <v>5411</v>
      </c>
      <c r="R531" s="122"/>
      <c r="S531" s="123"/>
      <c r="T531" s="72" t="s">
        <v>676</v>
      </c>
    </row>
    <row r="532" spans="1:20">
      <c r="A532" s="4" t="s">
        <v>3756</v>
      </c>
      <c r="B532" s="4" t="s">
        <v>5480</v>
      </c>
      <c r="C532" s="4" t="s">
        <v>3757</v>
      </c>
      <c r="D532" s="4">
        <v>-4.04713964747042</v>
      </c>
      <c r="E532" s="80">
        <v>33946.636755064297</v>
      </c>
      <c r="F532" s="80">
        <v>38169.109112408703</v>
      </c>
      <c r="G532" s="80">
        <v>16566.373871170999</v>
      </c>
      <c r="H532" s="15">
        <f t="shared" si="48"/>
        <v>1.1243855875270024</v>
      </c>
      <c r="I532" s="15">
        <f t="shared" si="49"/>
        <v>0.1691368663579462</v>
      </c>
      <c r="J532" s="4">
        <v>2.33E-3</v>
      </c>
      <c r="K532" s="4">
        <f t="shared" si="50"/>
        <v>0.48801222903766928</v>
      </c>
      <c r="L532" s="4">
        <f t="shared" si="51"/>
        <v>-1.035010794330872</v>
      </c>
      <c r="M532" s="14">
        <v>6.4094E-5</v>
      </c>
      <c r="N532" s="4">
        <f t="shared" si="52"/>
        <v>0.43402568874171871</v>
      </c>
      <c r="O532" s="4">
        <f t="shared" si="53"/>
        <v>-1.2041476606888184</v>
      </c>
      <c r="P532" s="14">
        <v>1.434E-5</v>
      </c>
      <c r="Q532" s="13" t="s">
        <v>5411</v>
      </c>
      <c r="R532" s="122"/>
      <c r="S532" s="123"/>
      <c r="T532" s="72" t="s">
        <v>734</v>
      </c>
    </row>
    <row r="533" spans="1:20">
      <c r="A533" s="4" t="s">
        <v>3701</v>
      </c>
      <c r="B533" s="4" t="s">
        <v>5486</v>
      </c>
      <c r="C533" s="4" t="s">
        <v>3702</v>
      </c>
      <c r="D533" s="4">
        <v>-3.4009831805442898</v>
      </c>
      <c r="E533" s="80">
        <v>251042.48998694899</v>
      </c>
      <c r="F533" s="80">
        <v>282081.006156063</v>
      </c>
      <c r="G533" s="80">
        <v>132017.103572452</v>
      </c>
      <c r="H533" s="15">
        <f t="shared" si="48"/>
        <v>1.123638497095562</v>
      </c>
      <c r="I533" s="15">
        <f t="shared" si="49"/>
        <v>0.16817795874873745</v>
      </c>
      <c r="J533" s="4">
        <v>6.7600000000000004E-3</v>
      </c>
      <c r="K533" s="4">
        <f t="shared" si="50"/>
        <v>0.52587553437394285</v>
      </c>
      <c r="L533" s="4">
        <f t="shared" si="51"/>
        <v>-0.92720671588284698</v>
      </c>
      <c r="M533" s="4">
        <v>2.2000000000000001E-4</v>
      </c>
      <c r="N533" s="4">
        <f t="shared" si="52"/>
        <v>0.46801131834949833</v>
      </c>
      <c r="O533" s="4">
        <f t="shared" si="53"/>
        <v>-1.0953846746315843</v>
      </c>
      <c r="P533" s="14">
        <v>5.9042999999999997E-5</v>
      </c>
      <c r="Q533" s="13" t="s">
        <v>5411</v>
      </c>
      <c r="R533" s="122"/>
      <c r="S533" s="123"/>
      <c r="T533" s="72" t="s">
        <v>702</v>
      </c>
    </row>
    <row r="534" spans="1:20">
      <c r="A534" s="4" t="s">
        <v>3643</v>
      </c>
      <c r="B534" s="4" t="s">
        <v>5486</v>
      </c>
      <c r="C534" s="4" t="s">
        <v>3644</v>
      </c>
      <c r="D534" s="4">
        <v>-2.7856412755144899</v>
      </c>
      <c r="E534" s="80">
        <v>166258.07768470101</v>
      </c>
      <c r="F534" s="80">
        <v>184921.529213765</v>
      </c>
      <c r="G534" s="80">
        <v>101332.381778333</v>
      </c>
      <c r="H534" s="15">
        <f t="shared" si="48"/>
        <v>1.1122559083382291</v>
      </c>
      <c r="I534" s="15">
        <f t="shared" si="49"/>
        <v>0.15348876217530741</v>
      </c>
      <c r="J534" s="4">
        <v>1.9259999999999999E-2</v>
      </c>
      <c r="K534" s="4">
        <f t="shared" si="50"/>
        <v>0.60948847231653969</v>
      </c>
      <c r="L534" s="4">
        <f t="shared" si="51"/>
        <v>-0.71432916048820216</v>
      </c>
      <c r="M534" s="4">
        <v>1.33E-3</v>
      </c>
      <c r="N534" s="4">
        <f t="shared" si="52"/>
        <v>0.54797503681248017</v>
      </c>
      <c r="O534" s="4">
        <f t="shared" si="53"/>
        <v>-0.86781792266350966</v>
      </c>
      <c r="P534" s="4">
        <v>2.7E-4</v>
      </c>
      <c r="Q534" s="13" t="s">
        <v>5411</v>
      </c>
      <c r="R534" s="122"/>
      <c r="S534" s="123"/>
      <c r="T534" s="72" t="s">
        <v>995</v>
      </c>
    </row>
    <row r="535" spans="1:20">
      <c r="A535" s="4" t="s">
        <v>3590</v>
      </c>
      <c r="B535" s="4" t="s">
        <v>5483</v>
      </c>
      <c r="C535" s="4" t="s">
        <v>3591</v>
      </c>
      <c r="D535" s="4">
        <v>-4.5673242915257699</v>
      </c>
      <c r="E535" s="80">
        <v>1476374.4079760599</v>
      </c>
      <c r="F535" s="80">
        <v>1632660.29193608</v>
      </c>
      <c r="G535" s="80">
        <v>1017117.23521348</v>
      </c>
      <c r="H535" s="15">
        <f t="shared" si="48"/>
        <v>1.1058578929001284</v>
      </c>
      <c r="I535" s="15">
        <f t="shared" si="49"/>
        <v>0.14516600548179218</v>
      </c>
      <c r="J535" s="4">
        <v>1.0300000000000001E-3</v>
      </c>
      <c r="K535" s="4">
        <f t="shared" si="50"/>
        <v>0.68892906143491817</v>
      </c>
      <c r="L535" s="4">
        <f t="shared" si="51"/>
        <v>-0.53757265765438655</v>
      </c>
      <c r="M535" s="4">
        <v>1.2999999999999999E-3</v>
      </c>
      <c r="N535" s="4">
        <f t="shared" si="52"/>
        <v>0.62298154750082013</v>
      </c>
      <c r="O535" s="4">
        <f t="shared" si="53"/>
        <v>-0.6827386631361787</v>
      </c>
      <c r="P535" s="4">
        <v>1.8000000000000001E-4</v>
      </c>
      <c r="Q535" s="13" t="s">
        <v>5411</v>
      </c>
      <c r="R535" s="122"/>
      <c r="S535" s="123"/>
      <c r="T535" s="72" t="s">
        <v>705</v>
      </c>
    </row>
    <row r="536" spans="1:20">
      <c r="A536" s="4" t="s">
        <v>3592</v>
      </c>
      <c r="B536" s="4" t="s">
        <v>5486</v>
      </c>
      <c r="C536" s="4" t="s">
        <v>3595</v>
      </c>
      <c r="D536" s="4">
        <v>-2.2668596451453098</v>
      </c>
      <c r="E536" s="80">
        <v>100021.950164222</v>
      </c>
      <c r="F536" s="80">
        <v>109757.79914859</v>
      </c>
      <c r="G536" s="80">
        <v>157051.333262987</v>
      </c>
      <c r="H536" s="15">
        <f t="shared" si="48"/>
        <v>1.0973371241850725</v>
      </c>
      <c r="I536" s="15">
        <f t="shared" si="49"/>
        <v>0.13400681896932848</v>
      </c>
      <c r="J536" s="4">
        <v>4.6820000000000001E-2</v>
      </c>
      <c r="K536" s="4">
        <f t="shared" si="50"/>
        <v>1.5701686780264807</v>
      </c>
      <c r="L536" s="4">
        <f t="shared" si="51"/>
        <v>0.65091955139757041</v>
      </c>
      <c r="M536" s="4">
        <v>2.5000000000000001E-4</v>
      </c>
      <c r="N536" s="4">
        <f t="shared" si="52"/>
        <v>1.4308899639138268</v>
      </c>
      <c r="O536" s="4">
        <f t="shared" si="53"/>
        <v>0.51691273242824187</v>
      </c>
      <c r="P536" s="4">
        <v>1.25E-3</v>
      </c>
      <c r="Q536" s="13" t="s">
        <v>5411</v>
      </c>
      <c r="R536" s="122"/>
      <c r="S536" s="123"/>
      <c r="T536" s="72" t="s">
        <v>949</v>
      </c>
    </row>
    <row r="537" spans="1:20">
      <c r="A537" s="4" t="s">
        <v>3596</v>
      </c>
      <c r="B537" s="4" t="s">
        <v>5356</v>
      </c>
      <c r="C537" s="4" t="s">
        <v>3598</v>
      </c>
      <c r="D537" s="4">
        <v>-2.9668550618629999</v>
      </c>
      <c r="E537" s="80">
        <v>238740.31242299001</v>
      </c>
      <c r="F537" s="80">
        <v>259751.93948574201</v>
      </c>
      <c r="G537" s="80">
        <v>179091.44566755201</v>
      </c>
      <c r="H537" s="15">
        <f t="shared" si="48"/>
        <v>1.0880103860529615</v>
      </c>
      <c r="I537" s="15">
        <f t="shared" si="49"/>
        <v>0.12169232849595846</v>
      </c>
      <c r="J537" s="4">
        <v>1.4120000000000001E-2</v>
      </c>
      <c r="K537" s="4">
        <f t="shared" si="50"/>
        <v>0.75015167673168381</v>
      </c>
      <c r="L537" s="4">
        <f t="shared" si="51"/>
        <v>-0.41474576441928501</v>
      </c>
      <c r="M537" s="4">
        <v>9.2300000000000004E-3</v>
      </c>
      <c r="N537" s="4">
        <f t="shared" si="52"/>
        <v>0.68947106236095101</v>
      </c>
      <c r="O537" s="4">
        <f t="shared" si="53"/>
        <v>-0.53643809291524347</v>
      </c>
      <c r="P537" s="4">
        <v>1.8400000000000001E-3</v>
      </c>
      <c r="Q537" s="13" t="s">
        <v>5411</v>
      </c>
      <c r="R537" s="122"/>
      <c r="S537" s="123"/>
      <c r="T537" s="72" t="s">
        <v>717</v>
      </c>
    </row>
    <row r="538" spans="1:20">
      <c r="A538" s="4" t="s">
        <v>5481</v>
      </c>
      <c r="B538" s="4" t="s">
        <v>5480</v>
      </c>
      <c r="C538" s="4" t="s">
        <v>5479</v>
      </c>
      <c r="D538" s="4">
        <v>-3.7828358959205799</v>
      </c>
      <c r="E538" s="80">
        <v>6064900.5696156397</v>
      </c>
      <c r="F538" s="80">
        <v>6552774.3291122904</v>
      </c>
      <c r="G538" s="80">
        <v>3141581.4003520301</v>
      </c>
      <c r="H538" s="15">
        <f t="shared" si="48"/>
        <v>1.0804421694793869</v>
      </c>
      <c r="I538" s="15">
        <f t="shared" si="49"/>
        <v>0.11162185420750929</v>
      </c>
      <c r="J538" s="4">
        <v>3.5899999999999999E-3</v>
      </c>
      <c r="K538" s="4">
        <f t="shared" si="50"/>
        <v>0.51799388370700472</v>
      </c>
      <c r="L538" s="4">
        <f t="shared" si="51"/>
        <v>-0.94899303172006555</v>
      </c>
      <c r="M538" s="14">
        <v>6.0330000000000002E-9</v>
      </c>
      <c r="N538" s="4">
        <f t="shared" si="52"/>
        <v>0.47942768094344285</v>
      </c>
      <c r="O538" s="4">
        <f t="shared" si="53"/>
        <v>-1.0606148859275748</v>
      </c>
      <c r="P538" s="14">
        <v>4.6192999999999998E-11</v>
      </c>
      <c r="Q538" s="13" t="s">
        <v>5411</v>
      </c>
      <c r="R538" s="122"/>
      <c r="S538" s="123"/>
      <c r="T538" s="72" t="s">
        <v>941</v>
      </c>
    </row>
    <row r="539" spans="1:20">
      <c r="A539" s="4" t="s">
        <v>3850</v>
      </c>
      <c r="B539" s="4" t="s">
        <v>5480</v>
      </c>
      <c r="C539" s="4" t="s">
        <v>3851</v>
      </c>
      <c r="D539" s="4">
        <v>-2.7976883686004101</v>
      </c>
      <c r="E539" s="80">
        <v>412389.91350387502</v>
      </c>
      <c r="F539" s="80">
        <v>524480.23360918101</v>
      </c>
      <c r="G539" s="80">
        <v>458102.76175306801</v>
      </c>
      <c r="H539" s="15">
        <f t="shared" si="48"/>
        <v>1.2718066481135037</v>
      </c>
      <c r="I539" s="15">
        <f t="shared" si="49"/>
        <v>0.34687935536217279</v>
      </c>
      <c r="J539" s="4">
        <v>1E-4</v>
      </c>
      <c r="K539" s="4">
        <f t="shared" si="50"/>
        <v>1.1108486089312741</v>
      </c>
      <c r="L539" s="4">
        <f t="shared" si="51"/>
        <v>0.15166221364293725</v>
      </c>
      <c r="M539" s="4">
        <v>1.8870000000000001E-2</v>
      </c>
      <c r="N539" s="4">
        <f t="shared" si="52"/>
        <v>0.87344142333193342</v>
      </c>
      <c r="O539" s="4">
        <f t="shared" si="53"/>
        <v>-0.19521714171923557</v>
      </c>
      <c r="P539" s="4">
        <v>1.7270000000000001E-2</v>
      </c>
      <c r="Q539" s="13" t="s">
        <v>5393</v>
      </c>
      <c r="R539" s="122"/>
      <c r="S539" s="123"/>
      <c r="T539" s="72"/>
    </row>
    <row r="540" spans="1:20">
      <c r="A540" s="4" t="s">
        <v>3852</v>
      </c>
      <c r="B540" s="4" t="s">
        <v>5486</v>
      </c>
      <c r="C540" s="4" t="s">
        <v>3974</v>
      </c>
      <c r="D540" s="4">
        <v>-3.5460783610054398</v>
      </c>
      <c r="E540" s="80">
        <v>397217.585647528</v>
      </c>
      <c r="F540" s="80">
        <v>519575.863355615</v>
      </c>
      <c r="G540" s="80">
        <v>433822.96988661698</v>
      </c>
      <c r="H540" s="15">
        <f t="shared" si="48"/>
        <v>1.3080384205765299</v>
      </c>
      <c r="I540" s="15">
        <f t="shared" si="49"/>
        <v>0.38740491725890713</v>
      </c>
      <c r="J540" s="4">
        <v>3.3E-4</v>
      </c>
      <c r="K540" s="4">
        <f t="shared" si="50"/>
        <v>1.0921544905405343</v>
      </c>
      <c r="L540" s="4">
        <f t="shared" si="51"/>
        <v>0.1271769468914912</v>
      </c>
      <c r="M540" s="4">
        <v>5.3E-3</v>
      </c>
      <c r="N540" s="4">
        <f t="shared" si="52"/>
        <v>0.83495597175131697</v>
      </c>
      <c r="O540" s="4">
        <f t="shared" si="53"/>
        <v>-0.26022797036741585</v>
      </c>
      <c r="P540" s="4">
        <v>5.1200000000000004E-3</v>
      </c>
      <c r="Q540" s="13" t="s">
        <v>5394</v>
      </c>
      <c r="R540" s="122"/>
      <c r="S540" s="123"/>
      <c r="T540" s="72" t="s">
        <v>774</v>
      </c>
    </row>
    <row r="541" spans="1:20">
      <c r="A541" s="4" t="s">
        <v>4056</v>
      </c>
      <c r="B541" s="4" t="s">
        <v>5486</v>
      </c>
      <c r="C541" s="4" t="s">
        <v>4057</v>
      </c>
      <c r="D541" s="4">
        <v>-4.2737454784121001</v>
      </c>
      <c r="E541" s="80">
        <v>44825.362161058598</v>
      </c>
      <c r="F541" s="80">
        <v>50699.424567754897</v>
      </c>
      <c r="G541" s="80">
        <v>36959.813678944498</v>
      </c>
      <c r="H541" s="15">
        <f t="shared" si="48"/>
        <v>1.1310432782582025</v>
      </c>
      <c r="I541" s="15">
        <f t="shared" si="49"/>
        <v>0.17765413369017405</v>
      </c>
      <c r="J541" s="4">
        <v>1.6299999999999999E-3</v>
      </c>
      <c r="K541" s="4">
        <f t="shared" si="50"/>
        <v>0.82452905893201722</v>
      </c>
      <c r="L541" s="4">
        <f t="shared" si="51"/>
        <v>-0.27835775533213303</v>
      </c>
      <c r="M541" s="4">
        <v>0.21415000000000001</v>
      </c>
      <c r="N541" s="4">
        <f t="shared" si="52"/>
        <v>0.72899868182036798</v>
      </c>
      <c r="O541" s="4">
        <f t="shared" si="53"/>
        <v>-0.45601188902230699</v>
      </c>
      <c r="P541" s="4">
        <v>4.5850000000000002E-2</v>
      </c>
      <c r="Q541" s="13" t="s">
        <v>5393</v>
      </c>
      <c r="R541" s="122"/>
      <c r="S541" s="123"/>
      <c r="T541" s="72" t="s">
        <v>809</v>
      </c>
    </row>
    <row r="542" spans="1:20">
      <c r="A542" s="4" t="s">
        <v>4488</v>
      </c>
      <c r="B542" s="4" t="s">
        <v>5480</v>
      </c>
      <c r="C542" s="4" t="s">
        <v>4489</v>
      </c>
      <c r="D542" s="4">
        <v>-3.9428552134630901</v>
      </c>
      <c r="E542" s="80">
        <v>317494.46518591599</v>
      </c>
      <c r="F542" s="80">
        <v>1364833.31700597</v>
      </c>
      <c r="G542" s="80">
        <v>1065876.99971292</v>
      </c>
      <c r="H542" s="15">
        <f t="shared" si="48"/>
        <v>4.2987625507322189</v>
      </c>
      <c r="I542" s="15">
        <f t="shared" si="49"/>
        <v>2.1039214228724963</v>
      </c>
      <c r="J542" s="4">
        <v>2.7599999999999999E-3</v>
      </c>
      <c r="K542" s="4">
        <f t="shared" si="50"/>
        <v>3.3571514359747088</v>
      </c>
      <c r="L542" s="4">
        <f t="shared" si="51"/>
        <v>1.7472376162735008</v>
      </c>
      <c r="M542" s="14">
        <v>1.2008E-11</v>
      </c>
      <c r="N542" s="4">
        <f t="shared" si="52"/>
        <v>0.78095763521594752</v>
      </c>
      <c r="O542" s="4">
        <f t="shared" si="53"/>
        <v>-0.35668380659899568</v>
      </c>
      <c r="P542" s="4">
        <v>0.28758</v>
      </c>
      <c r="Q542" s="13" t="s">
        <v>5394</v>
      </c>
      <c r="R542" s="122"/>
      <c r="S542" s="123"/>
      <c r="T542" s="72" t="s">
        <v>917</v>
      </c>
    </row>
    <row r="543" spans="1:20">
      <c r="A543" s="4" t="s">
        <v>4142</v>
      </c>
      <c r="B543" s="4" t="s">
        <v>5486</v>
      </c>
      <c r="C543" s="4" t="s">
        <v>4083</v>
      </c>
      <c r="D543" s="4">
        <v>-2.9799931514462901</v>
      </c>
      <c r="E543" s="80">
        <v>83053.024424043906</v>
      </c>
      <c r="F543" s="80">
        <v>199692.59198035399</v>
      </c>
      <c r="G543" s="80">
        <v>97808.912647849706</v>
      </c>
      <c r="H543" s="15">
        <f t="shared" si="48"/>
        <v>2.4043987966143572</v>
      </c>
      <c r="I543" s="15">
        <f t="shared" si="49"/>
        <v>1.2656762031130553</v>
      </c>
      <c r="J543" s="4">
        <v>1.3809999999999999E-2</v>
      </c>
      <c r="K543" s="4">
        <f t="shared" si="50"/>
        <v>1.1776682827161915</v>
      </c>
      <c r="L543" s="4">
        <f t="shared" si="51"/>
        <v>0.23593322823996138</v>
      </c>
      <c r="M543" s="4">
        <v>0.4713</v>
      </c>
      <c r="N543" s="4">
        <f t="shared" si="52"/>
        <v>0.4897974014853404</v>
      </c>
      <c r="O543" s="4">
        <f t="shared" si="53"/>
        <v>-1.0297429748730937</v>
      </c>
      <c r="P543" s="4">
        <v>3.9669999999999997E-2</v>
      </c>
      <c r="Q543" s="13" t="s">
        <v>5393</v>
      </c>
      <c r="R543" s="122"/>
      <c r="S543" s="123"/>
      <c r="T543" s="72" t="s">
        <v>810</v>
      </c>
    </row>
    <row r="544" spans="1:20">
      <c r="A544" s="4" t="s">
        <v>4165</v>
      </c>
      <c r="B544" s="4" t="s">
        <v>5486</v>
      </c>
      <c r="C544" s="4" t="s">
        <v>4107</v>
      </c>
      <c r="D544" s="4">
        <v>-5.8899424072080704</v>
      </c>
      <c r="E544" s="80">
        <v>84300.030227747993</v>
      </c>
      <c r="F544" s="80">
        <v>112361.54892869201</v>
      </c>
      <c r="G544" s="80">
        <v>68571.9494680098</v>
      </c>
      <c r="H544" s="15">
        <f t="shared" si="48"/>
        <v>1.3328767335567022</v>
      </c>
      <c r="I544" s="15">
        <f t="shared" si="49"/>
        <v>0.41454336399067809</v>
      </c>
      <c r="J544" s="4">
        <v>1.4999999999999999E-4</v>
      </c>
      <c r="K544" s="4">
        <f t="shared" si="50"/>
        <v>0.81342734139896933</v>
      </c>
      <c r="L544" s="4">
        <f t="shared" si="51"/>
        <v>-0.29791461055674445</v>
      </c>
      <c r="M544" s="4">
        <v>0.17977000000000001</v>
      </c>
      <c r="N544" s="4">
        <f t="shared" si="52"/>
        <v>0.61027949616044908</v>
      </c>
      <c r="O544" s="4">
        <f t="shared" si="53"/>
        <v>-0.71245797454742255</v>
      </c>
      <c r="P544" s="4">
        <v>2.0200000000000001E-3</v>
      </c>
      <c r="Q544" s="13" t="s">
        <v>5393</v>
      </c>
      <c r="R544" s="122"/>
      <c r="S544" s="123"/>
      <c r="T544" s="72" t="s">
        <v>859</v>
      </c>
    </row>
    <row r="545" spans="1:20">
      <c r="A545" s="4" t="s">
        <v>4031</v>
      </c>
      <c r="B545" s="4" t="s">
        <v>5483</v>
      </c>
      <c r="C545" s="4" t="s">
        <v>4145</v>
      </c>
      <c r="D545" s="4">
        <v>-5.7329234850296302</v>
      </c>
      <c r="E545" s="80">
        <v>322628.79703433497</v>
      </c>
      <c r="F545" s="80">
        <v>632787.86487281695</v>
      </c>
      <c r="G545" s="80">
        <v>333740.99130537303</v>
      </c>
      <c r="H545" s="15">
        <f t="shared" si="48"/>
        <v>1.9613496088679092</v>
      </c>
      <c r="I545" s="15">
        <f t="shared" si="49"/>
        <v>0.97184671759265961</v>
      </c>
      <c r="J545" s="4">
        <v>1.9000000000000001E-4</v>
      </c>
      <c r="K545" s="4">
        <f t="shared" si="50"/>
        <v>1.0344426609564412</v>
      </c>
      <c r="L545" s="4">
        <f t="shared" si="51"/>
        <v>4.8853678985833732E-2</v>
      </c>
      <c r="M545" s="4">
        <v>0.74053000000000002</v>
      </c>
      <c r="N545" s="4">
        <f t="shared" si="52"/>
        <v>0.52741370344143867</v>
      </c>
      <c r="O545" s="4">
        <f t="shared" si="53"/>
        <v>-0.92299303860682602</v>
      </c>
      <c r="P545" s="4">
        <v>7.1000000000000002E-4</v>
      </c>
      <c r="Q545" s="13" t="s">
        <v>5393</v>
      </c>
      <c r="R545" s="122"/>
      <c r="S545" s="123"/>
      <c r="T545" s="72" t="s">
        <v>808</v>
      </c>
    </row>
    <row r="546" spans="1:20">
      <c r="A546" s="4" t="s">
        <v>4153</v>
      </c>
      <c r="B546" s="4" t="s">
        <v>5486</v>
      </c>
      <c r="C546" s="4" t="s">
        <v>4214</v>
      </c>
      <c r="D546" s="4">
        <v>-5.8127339576642596</v>
      </c>
      <c r="E546" s="80">
        <v>150268.12078769901</v>
      </c>
      <c r="F546" s="80">
        <v>257198.99959291201</v>
      </c>
      <c r="G546" s="80">
        <v>126179.90894913299</v>
      </c>
      <c r="H546" s="15">
        <f t="shared" si="48"/>
        <v>1.7116005593514176</v>
      </c>
      <c r="I546" s="15">
        <f t="shared" si="49"/>
        <v>0.77534605554715541</v>
      </c>
      <c r="J546" s="4">
        <v>1.7000000000000001E-4</v>
      </c>
      <c r="K546" s="4">
        <f t="shared" si="50"/>
        <v>0.83969845558527889</v>
      </c>
      <c r="L546" s="4">
        <f t="shared" si="51"/>
        <v>-0.25205676072865241</v>
      </c>
      <c r="M546" s="4">
        <v>0.32106000000000001</v>
      </c>
      <c r="N546" s="4">
        <f t="shared" si="52"/>
        <v>0.49059253398670805</v>
      </c>
      <c r="O546" s="4">
        <f t="shared" si="53"/>
        <v>-1.0274028162758078</v>
      </c>
      <c r="P546" s="4">
        <v>1.1900000000000001E-3</v>
      </c>
      <c r="Q546" s="13" t="s">
        <v>5393</v>
      </c>
      <c r="R546" s="122"/>
      <c r="S546" s="123"/>
      <c r="T546" s="72" t="s">
        <v>812</v>
      </c>
    </row>
    <row r="547" spans="1:20">
      <c r="A547" s="4" t="s">
        <v>4299</v>
      </c>
      <c r="B547" s="4" t="s">
        <v>5486</v>
      </c>
      <c r="C547" s="4" t="s">
        <v>4300</v>
      </c>
      <c r="D547" s="4">
        <v>-2.42026159107734</v>
      </c>
      <c r="E547" s="80">
        <v>411101.31044403702</v>
      </c>
      <c r="F547" s="80">
        <v>444423.22673576302</v>
      </c>
      <c r="G547" s="80">
        <v>258311.346165528</v>
      </c>
      <c r="H547" s="15">
        <f t="shared" si="48"/>
        <v>1.0810552422120341</v>
      </c>
      <c r="I547" s="15">
        <f t="shared" si="49"/>
        <v>0.11244024705871362</v>
      </c>
      <c r="J547" s="4">
        <v>3.6049999999999999E-2</v>
      </c>
      <c r="K547" s="4">
        <f t="shared" si="50"/>
        <v>0.62833987536191949</v>
      </c>
      <c r="L547" s="4">
        <f t="shared" si="51"/>
        <v>-0.67038295637353185</v>
      </c>
      <c r="M547" s="4">
        <v>9.1E-4</v>
      </c>
      <c r="N547" s="4">
        <f t="shared" si="52"/>
        <v>0.58122827662000209</v>
      </c>
      <c r="O547" s="4">
        <f t="shared" si="53"/>
        <v>-0.78282320343224543</v>
      </c>
      <c r="P547" s="4">
        <v>2.3000000000000001E-4</v>
      </c>
      <c r="Q547" s="13" t="s">
        <v>5393</v>
      </c>
      <c r="R547" s="122"/>
      <c r="S547" s="123"/>
      <c r="T547" s="72" t="s">
        <v>859</v>
      </c>
    </row>
    <row r="548" spans="1:20">
      <c r="A548" s="4" t="s">
        <v>4241</v>
      </c>
      <c r="B548" s="4" t="s">
        <v>5486</v>
      </c>
      <c r="C548" s="4" t="s">
        <v>4380</v>
      </c>
      <c r="D548" s="4">
        <v>-4.5229574885762602</v>
      </c>
      <c r="E548" s="80">
        <v>284946.28707672399</v>
      </c>
      <c r="F548" s="80">
        <v>312128.39314512699</v>
      </c>
      <c r="G548" s="80">
        <v>174952.128808849</v>
      </c>
      <c r="H548" s="15">
        <f t="shared" si="48"/>
        <v>1.0953937892901338</v>
      </c>
      <c r="I548" s="15">
        <f t="shared" si="49"/>
        <v>0.13144960564913927</v>
      </c>
      <c r="J548" s="4">
        <v>1.1000000000000001E-3</v>
      </c>
      <c r="K548" s="4">
        <f t="shared" si="50"/>
        <v>0.61398283376032126</v>
      </c>
      <c r="L548" s="4">
        <f t="shared" si="51"/>
        <v>-0.7037297747887501</v>
      </c>
      <c r="M548" s="4">
        <v>1.97E-3</v>
      </c>
      <c r="N548" s="4">
        <f t="shared" si="52"/>
        <v>0.56051334210887815</v>
      </c>
      <c r="O548" s="4">
        <f t="shared" si="53"/>
        <v>-0.83517938043788964</v>
      </c>
      <c r="P548" s="4">
        <v>174952.128808849</v>
      </c>
      <c r="Q548" s="13" t="s">
        <v>5393</v>
      </c>
      <c r="R548" s="122"/>
      <c r="S548" s="123"/>
      <c r="T548" s="72" t="s">
        <v>841</v>
      </c>
    </row>
    <row r="549" spans="1:20">
      <c r="A549" s="4" t="s">
        <v>4371</v>
      </c>
      <c r="B549" s="4" t="s">
        <v>5486</v>
      </c>
      <c r="C549" s="4" t="s">
        <v>4372</v>
      </c>
      <c r="D549" s="4">
        <v>-3.0224520245916802</v>
      </c>
      <c r="E549" s="80">
        <v>491917.90894167201</v>
      </c>
      <c r="F549" s="80">
        <v>892123.92412106402</v>
      </c>
      <c r="G549" s="80">
        <v>624015.55916437495</v>
      </c>
      <c r="H549" s="15">
        <f t="shared" si="48"/>
        <v>1.8135626044605859</v>
      </c>
      <c r="I549" s="15">
        <f t="shared" si="49"/>
        <v>0.85882654822293858</v>
      </c>
      <c r="J549" s="4">
        <v>1.2840000000000001E-2</v>
      </c>
      <c r="K549" s="4">
        <f t="shared" si="50"/>
        <v>1.2685359646834207</v>
      </c>
      <c r="L549" s="4">
        <f t="shared" si="51"/>
        <v>0.34316442230677263</v>
      </c>
      <c r="M549" s="4">
        <v>0.37841000000000002</v>
      </c>
      <c r="N549" s="4">
        <f t="shared" si="52"/>
        <v>0.69947183602229468</v>
      </c>
      <c r="O549" s="4">
        <f t="shared" si="53"/>
        <v>-0.51566212591616589</v>
      </c>
      <c r="P549" s="4">
        <v>0.19885</v>
      </c>
      <c r="Q549" s="13" t="s">
        <v>5394</v>
      </c>
      <c r="R549" s="122"/>
      <c r="S549" s="123"/>
      <c r="T549" s="72" t="s">
        <v>901</v>
      </c>
    </row>
    <row r="550" spans="1:20">
      <c r="A550" s="4" t="s">
        <v>1379</v>
      </c>
      <c r="B550" s="4" t="s">
        <v>5483</v>
      </c>
      <c r="C550" s="4" t="s">
        <v>1380</v>
      </c>
      <c r="D550" s="4">
        <v>8.8215218738711503</v>
      </c>
      <c r="E550" s="80">
        <v>412489.71687106701</v>
      </c>
      <c r="F550" s="80">
        <v>770685.41174412705</v>
      </c>
      <c r="G550" s="80">
        <v>121978.952957999</v>
      </c>
      <c r="H550" s="15">
        <f t="shared" si="48"/>
        <v>1.8683748472329123</v>
      </c>
      <c r="I550" s="15">
        <f t="shared" si="49"/>
        <v>0.90178392827654075</v>
      </c>
      <c r="J550" s="4">
        <v>0.26761000000000001</v>
      </c>
      <c r="K550" s="4">
        <f t="shared" si="50"/>
        <v>0.29571392441796623</v>
      </c>
      <c r="L550" s="4">
        <f t="shared" si="51"/>
        <v>-1.7577259169828046</v>
      </c>
      <c r="M550" s="14">
        <v>4.95E-6</v>
      </c>
      <c r="N550" s="4">
        <f t="shared" si="52"/>
        <v>0.15827333838063731</v>
      </c>
      <c r="O550" s="4">
        <f t="shared" si="53"/>
        <v>-2.6595098452593451</v>
      </c>
      <c r="P550" s="4">
        <v>6.0330000000000002E-2</v>
      </c>
      <c r="Q550" s="13" t="s">
        <v>5393</v>
      </c>
      <c r="R550" s="122"/>
      <c r="S550" s="123"/>
      <c r="T550" s="72" t="s">
        <v>163</v>
      </c>
    </row>
    <row r="551" spans="1:20">
      <c r="A551" s="12"/>
      <c r="B551" s="12"/>
      <c r="C551" s="12"/>
      <c r="D551" s="12"/>
      <c r="E551" s="81"/>
      <c r="F551" s="81"/>
      <c r="G551" s="81"/>
      <c r="H551" s="11"/>
      <c r="I551" s="11"/>
      <c r="J551" s="12"/>
      <c r="K551" s="12"/>
      <c r="L551" s="12"/>
      <c r="M551" s="12"/>
      <c r="N551" s="12"/>
      <c r="O551" s="12"/>
      <c r="P551" s="12"/>
      <c r="Q551" s="12"/>
      <c r="R551" s="12"/>
      <c r="S551" s="69"/>
    </row>
    <row r="552" spans="1:20">
      <c r="A552" s="4" t="s">
        <v>3599</v>
      </c>
      <c r="B552" s="4" t="s">
        <v>5486</v>
      </c>
      <c r="C552" s="4" t="s">
        <v>3597</v>
      </c>
      <c r="D552" s="4">
        <v>2.31928593381287</v>
      </c>
      <c r="E552" s="80">
        <v>31786.370774190498</v>
      </c>
      <c r="F552" s="80">
        <v>29206.298508481301</v>
      </c>
      <c r="G552" s="80">
        <v>10431.6311193928</v>
      </c>
      <c r="H552" s="15">
        <f t="shared" si="48"/>
        <v>0.9188308635786715</v>
      </c>
      <c r="I552" s="15">
        <f t="shared" si="49"/>
        <v>-0.12212877715274301</v>
      </c>
      <c r="J552" s="4">
        <v>4.2819999999999997E-2</v>
      </c>
      <c r="K552" s="4">
        <f t="shared" si="50"/>
        <v>0.32817936950080961</v>
      </c>
      <c r="L552" s="4">
        <f t="shared" si="51"/>
        <v>-1.6074435460246845</v>
      </c>
      <c r="M552" s="14">
        <v>9.7537999999999996E-8</v>
      </c>
      <c r="N552" s="4">
        <f t="shared" si="52"/>
        <v>0.35717059853933658</v>
      </c>
      <c r="O552" s="4">
        <f t="shared" si="53"/>
        <v>-1.4853147688719417</v>
      </c>
      <c r="P552" s="14">
        <v>1.3187E-7</v>
      </c>
      <c r="Q552" s="13" t="s">
        <v>5316</v>
      </c>
      <c r="R552" s="122" t="s">
        <v>4807</v>
      </c>
      <c r="S552" s="123">
        <v>872</v>
      </c>
      <c r="T552" s="72" t="s">
        <v>382</v>
      </c>
    </row>
    <row r="553" spans="1:20">
      <c r="A553" s="4" t="s">
        <v>3654</v>
      </c>
      <c r="B553" s="4" t="s">
        <v>5486</v>
      </c>
      <c r="C553" s="4" t="s">
        <v>3657</v>
      </c>
      <c r="D553" s="4">
        <v>3.4293594519925801</v>
      </c>
      <c r="E553" s="80">
        <v>236650.684064331</v>
      </c>
      <c r="F553" s="80">
        <v>216368.385820975</v>
      </c>
      <c r="G553" s="80">
        <v>225503.92732567099</v>
      </c>
      <c r="H553" s="15">
        <f t="shared" si="48"/>
        <v>0.91429436038375256</v>
      </c>
      <c r="I553" s="15">
        <f t="shared" si="49"/>
        <v>-0.12926937391895327</v>
      </c>
      <c r="J553" s="4">
        <v>6.45E-3</v>
      </c>
      <c r="K553" s="4">
        <f t="shared" si="50"/>
        <v>0.95289784695644542</v>
      </c>
      <c r="L553" s="4">
        <f t="shared" si="51"/>
        <v>-6.9606532996203646E-2</v>
      </c>
      <c r="M553" s="4">
        <v>0.77553000000000005</v>
      </c>
      <c r="N553" s="4">
        <f t="shared" si="52"/>
        <v>1.0422221641578211</v>
      </c>
      <c r="O553" s="4">
        <f t="shared" si="53"/>
        <v>5.9662840922749615E-2</v>
      </c>
      <c r="P553" s="4">
        <v>0.81601000000000001</v>
      </c>
      <c r="Q553" s="13" t="s">
        <v>5316</v>
      </c>
      <c r="R553" s="122"/>
      <c r="S553" s="123"/>
      <c r="T553" s="72" t="s">
        <v>483</v>
      </c>
    </row>
    <row r="554" spans="1:20">
      <c r="A554" s="4" t="s">
        <v>3715</v>
      </c>
      <c r="B554" s="4" t="s">
        <v>4171</v>
      </c>
      <c r="C554" s="4" t="s">
        <v>3716</v>
      </c>
      <c r="D554" s="4">
        <v>2.6753095289230799</v>
      </c>
      <c r="E554" s="80">
        <v>222877.686396326</v>
      </c>
      <c r="F554" s="80">
        <v>203107.59170320799</v>
      </c>
      <c r="G554" s="80">
        <v>138867.15877435499</v>
      </c>
      <c r="H554" s="15">
        <f t="shared" si="48"/>
        <v>0.91129621357446078</v>
      </c>
      <c r="I554" s="15">
        <f t="shared" si="49"/>
        <v>-0.13400802176698323</v>
      </c>
      <c r="J554" s="4">
        <v>2.3279999999999999E-2</v>
      </c>
      <c r="K554" s="4">
        <f t="shared" si="50"/>
        <v>0.62306443062863803</v>
      </c>
      <c r="L554" s="4">
        <f t="shared" si="51"/>
        <v>-0.68254673590435677</v>
      </c>
      <c r="M554" s="4">
        <v>4.4999999999999999E-4</v>
      </c>
      <c r="N554" s="4">
        <f t="shared" si="52"/>
        <v>0.68371230050955134</v>
      </c>
      <c r="O554" s="4">
        <f t="shared" si="53"/>
        <v>-0.54853871413737354</v>
      </c>
      <c r="P554" s="4">
        <v>1.92E-3</v>
      </c>
      <c r="Q554" s="13" t="s">
        <v>5316</v>
      </c>
      <c r="R554" s="122"/>
      <c r="S554" s="123"/>
      <c r="T554" s="72" t="s">
        <v>903</v>
      </c>
    </row>
    <row r="555" spans="1:20">
      <c r="A555" s="4" t="s">
        <v>3717</v>
      </c>
      <c r="B555" s="4" t="s">
        <v>5486</v>
      </c>
      <c r="C555" s="4" t="s">
        <v>3721</v>
      </c>
      <c r="D555" s="4">
        <v>2.6873411288090301</v>
      </c>
      <c r="E555" s="80">
        <v>103672.786178611</v>
      </c>
      <c r="F555" s="80">
        <v>94221.680226388897</v>
      </c>
      <c r="G555" s="80">
        <v>77776.880996483698</v>
      </c>
      <c r="H555" s="15">
        <f t="shared" si="48"/>
        <v>0.90883715678346466</v>
      </c>
      <c r="I555" s="15">
        <f t="shared" si="49"/>
        <v>-0.13790627587727575</v>
      </c>
      <c r="J555" s="4">
        <v>2.2800000000000001E-2</v>
      </c>
      <c r="K555" s="4">
        <f t="shared" si="50"/>
        <v>0.75021501652793476</v>
      </c>
      <c r="L555" s="4">
        <f t="shared" si="51"/>
        <v>-0.41462395418395126</v>
      </c>
      <c r="M555" s="4">
        <v>0.49164999999999998</v>
      </c>
      <c r="N555" s="4">
        <f t="shared" si="52"/>
        <v>0.82546692873240157</v>
      </c>
      <c r="O555" s="4">
        <f t="shared" si="53"/>
        <v>-0.2767176783066756</v>
      </c>
      <c r="P555" s="4">
        <v>0.65866999999999998</v>
      </c>
      <c r="Q555" s="13" t="s">
        <v>5316</v>
      </c>
      <c r="R555" s="122"/>
      <c r="S555" s="123"/>
      <c r="T555" s="72" t="s">
        <v>430</v>
      </c>
    </row>
    <row r="556" spans="1:20">
      <c r="A556" s="4" t="s">
        <v>3722</v>
      </c>
      <c r="B556" s="4" t="s">
        <v>4711</v>
      </c>
      <c r="C556" s="4" t="s">
        <v>3723</v>
      </c>
      <c r="D556" s="4">
        <v>3.2225890605181902</v>
      </c>
      <c r="E556" s="80">
        <v>129296.727366465</v>
      </c>
      <c r="F556" s="80">
        <v>117122.335055401</v>
      </c>
      <c r="G556" s="80">
        <v>93817.405879261496</v>
      </c>
      <c r="H556" s="15">
        <f t="shared" si="48"/>
        <v>0.90584145044477271</v>
      </c>
      <c r="I556" s="15">
        <f t="shared" si="49"/>
        <v>-0.14266953763348247</v>
      </c>
      <c r="J556" s="4">
        <v>9.1299999999999992E-3</v>
      </c>
      <c r="K556" s="4">
        <f t="shared" si="50"/>
        <v>0.72559768363939592</v>
      </c>
      <c r="L556" s="4">
        <f t="shared" si="51"/>
        <v>-0.46275824459878045</v>
      </c>
      <c r="M556" s="4">
        <v>3.0800000000000001E-2</v>
      </c>
      <c r="N556" s="4">
        <f t="shared" si="52"/>
        <v>0.80102062373401417</v>
      </c>
      <c r="O556" s="4">
        <f t="shared" si="53"/>
        <v>-0.32008870696529801</v>
      </c>
      <c r="P556" s="4">
        <v>0.12937000000000001</v>
      </c>
      <c r="Q556" s="13" t="s">
        <v>5316</v>
      </c>
      <c r="R556" s="122"/>
      <c r="S556" s="123"/>
      <c r="T556" s="72" t="s">
        <v>949</v>
      </c>
    </row>
    <row r="557" spans="1:20">
      <c r="A557" s="4" t="s">
        <v>3667</v>
      </c>
      <c r="B557" s="4" t="s">
        <v>5486</v>
      </c>
      <c r="C557" s="4" t="s">
        <v>3777</v>
      </c>
      <c r="D557" s="4">
        <v>3.9200681912069402</v>
      </c>
      <c r="E557" s="80">
        <v>348731.75225196203</v>
      </c>
      <c r="F557" s="80">
        <v>315823.940805202</v>
      </c>
      <c r="G557" s="80">
        <v>126245.05477359099</v>
      </c>
      <c r="H557" s="15">
        <f t="shared" si="48"/>
        <v>0.90563574657525359</v>
      </c>
      <c r="I557" s="15">
        <f t="shared" si="49"/>
        <v>-0.1429971906165956</v>
      </c>
      <c r="J557" s="4">
        <v>2.8700000000000002E-3</v>
      </c>
      <c r="K557" s="4">
        <f t="shared" si="50"/>
        <v>0.36201193025399575</v>
      </c>
      <c r="L557" s="4">
        <f t="shared" si="51"/>
        <v>-1.4658908521792589</v>
      </c>
      <c r="M557" s="14">
        <v>3.0861000000000001E-7</v>
      </c>
      <c r="N557" s="4">
        <f t="shared" si="52"/>
        <v>0.39973237763966113</v>
      </c>
      <c r="O557" s="4">
        <f t="shared" si="53"/>
        <v>-1.3228936615626636</v>
      </c>
      <c r="P557" s="14">
        <v>1.4386000000000001E-6</v>
      </c>
      <c r="Q557" s="13" t="s">
        <v>5316</v>
      </c>
      <c r="R557" s="122"/>
      <c r="S557" s="123"/>
      <c r="T557" s="72" t="s">
        <v>322</v>
      </c>
    </row>
    <row r="558" spans="1:20">
      <c r="A558" s="4" t="s">
        <v>3778</v>
      </c>
      <c r="B558" s="4" t="s">
        <v>5486</v>
      </c>
      <c r="C558" s="4" t="s">
        <v>3779</v>
      </c>
      <c r="D558" s="4">
        <v>3.11560686146824</v>
      </c>
      <c r="E558" s="80">
        <v>134922.054656269</v>
      </c>
      <c r="F558" s="80">
        <v>121643.165184941</v>
      </c>
      <c r="G558" s="80">
        <v>109529.52823143901</v>
      </c>
      <c r="H558" s="15">
        <f t="shared" si="48"/>
        <v>0.90158103132095302</v>
      </c>
      <c r="I558" s="15">
        <f t="shared" si="49"/>
        <v>-0.14947093242411486</v>
      </c>
      <c r="J558" s="4">
        <v>1.0959999999999999E-2</v>
      </c>
      <c r="K558" s="4">
        <f t="shared" si="50"/>
        <v>0.81179854924741057</v>
      </c>
      <c r="L558" s="4">
        <f t="shared" si="51"/>
        <v>-0.30080633306737137</v>
      </c>
      <c r="M558" s="4">
        <v>0.18640999999999999</v>
      </c>
      <c r="N558" s="4">
        <f t="shared" si="52"/>
        <v>0.90041662484624641</v>
      </c>
      <c r="O558" s="4">
        <f t="shared" si="53"/>
        <v>-0.15133540064325668</v>
      </c>
      <c r="P558" s="4">
        <v>0.51307999999999998</v>
      </c>
      <c r="Q558" s="13" t="s">
        <v>5316</v>
      </c>
      <c r="R558" s="122"/>
      <c r="S558" s="123"/>
      <c r="T558" s="72" t="s">
        <v>1136</v>
      </c>
    </row>
    <row r="559" spans="1:20">
      <c r="A559" s="4" t="s">
        <v>3724</v>
      </c>
      <c r="B559" s="4" t="s">
        <v>5486</v>
      </c>
      <c r="C559" s="4" t="s">
        <v>3725</v>
      </c>
      <c r="D559" s="4">
        <v>2.64542715394954</v>
      </c>
      <c r="E559" s="80">
        <v>115841.83432316501</v>
      </c>
      <c r="F559" s="80">
        <v>104437.068329306</v>
      </c>
      <c r="G559" s="80">
        <v>49700.976529806503</v>
      </c>
      <c r="H559" s="15">
        <f t="shared" si="48"/>
        <v>0.90154881385905006</v>
      </c>
      <c r="I559" s="15">
        <f t="shared" si="49"/>
        <v>-0.14952248719444558</v>
      </c>
      <c r="J559" s="4">
        <v>2.4500000000000001E-2</v>
      </c>
      <c r="K559" s="4">
        <f t="shared" si="50"/>
        <v>0.42904169137338799</v>
      </c>
      <c r="L559" s="4">
        <f t="shared" si="51"/>
        <v>-1.2208102489920172</v>
      </c>
      <c r="M559" s="14">
        <v>4.7968000000000002E-7</v>
      </c>
      <c r="N559" s="4">
        <f t="shared" si="52"/>
        <v>0.475894022351257</v>
      </c>
      <c r="O559" s="4">
        <f t="shared" si="53"/>
        <v>-1.0712877617975716</v>
      </c>
      <c r="P559" s="14">
        <v>1.4941E-5</v>
      </c>
      <c r="Q559" s="13" t="s">
        <v>5316</v>
      </c>
      <c r="R559" s="122"/>
      <c r="S559" s="123"/>
      <c r="T559" s="72" t="s">
        <v>1095</v>
      </c>
    </row>
    <row r="560" spans="1:20">
      <c r="A560" s="4" t="s">
        <v>3726</v>
      </c>
      <c r="B560" s="4" t="s">
        <v>5486</v>
      </c>
      <c r="C560" s="4" t="s">
        <v>3727</v>
      </c>
      <c r="D560" s="4">
        <v>3.6916227368963099</v>
      </c>
      <c r="E560" s="80">
        <v>624007.574598331</v>
      </c>
      <c r="F560" s="80">
        <v>560884.72424076905</v>
      </c>
      <c r="G560" s="80">
        <v>295643.48224514001</v>
      </c>
      <c r="H560" s="15">
        <f t="shared" si="48"/>
        <v>0.89884281389021015</v>
      </c>
      <c r="I560" s="15">
        <f t="shared" si="49"/>
        <v>-0.15385924994675099</v>
      </c>
      <c r="J560" s="4">
        <v>4.1700000000000001E-3</v>
      </c>
      <c r="K560" s="4">
        <f t="shared" si="50"/>
        <v>0.47378188066938692</v>
      </c>
      <c r="L560" s="4">
        <f t="shared" si="51"/>
        <v>-1.0777050697331854</v>
      </c>
      <c r="M560" s="14">
        <v>1.1744E-5</v>
      </c>
      <c r="N560" s="4">
        <f t="shared" si="52"/>
        <v>0.52710203980921788</v>
      </c>
      <c r="O560" s="4">
        <f t="shared" si="53"/>
        <v>-0.92384581978643432</v>
      </c>
      <c r="P560" s="4">
        <v>1.2999999999999999E-4</v>
      </c>
      <c r="Q560" s="13" t="s">
        <v>5316</v>
      </c>
      <c r="R560" s="122"/>
      <c r="S560" s="123"/>
      <c r="T560" s="72"/>
    </row>
    <row r="561" spans="1:20">
      <c r="A561" s="4" t="s">
        <v>3675</v>
      </c>
      <c r="B561" s="4" t="s">
        <v>5486</v>
      </c>
      <c r="C561" s="4" t="s">
        <v>3616</v>
      </c>
      <c r="D561" s="4">
        <v>2.5129969967592101</v>
      </c>
      <c r="E561" s="80">
        <v>122735.609627317</v>
      </c>
      <c r="F561" s="80">
        <v>110314.880040627</v>
      </c>
      <c r="G561" s="80">
        <v>82480.141840788405</v>
      </c>
      <c r="H561" s="15">
        <f t="shared" si="48"/>
        <v>0.89880092970242975</v>
      </c>
      <c r="I561" s="15">
        <f t="shared" si="49"/>
        <v>-0.15392647807271173</v>
      </c>
      <c r="J561" s="4">
        <v>3.075E-2</v>
      </c>
      <c r="K561" s="4">
        <f t="shared" si="50"/>
        <v>0.67201476483668343</v>
      </c>
      <c r="L561" s="4">
        <f t="shared" si="51"/>
        <v>-0.57343516408175366</v>
      </c>
      <c r="M561" s="4">
        <v>7.5000000000000002E-4</v>
      </c>
      <c r="N561" s="4">
        <f t="shared" si="52"/>
        <v>0.74767920529317933</v>
      </c>
      <c r="O561" s="4">
        <f t="shared" si="53"/>
        <v>-0.41950868600904195</v>
      </c>
      <c r="P561" s="4">
        <v>4.4600000000000004E-3</v>
      </c>
      <c r="Q561" s="13" t="s">
        <v>5316</v>
      </c>
      <c r="R561" s="122"/>
      <c r="S561" s="123"/>
      <c r="T561" s="72" t="s">
        <v>643</v>
      </c>
    </row>
    <row r="562" spans="1:20">
      <c r="A562" s="4" t="s">
        <v>3559</v>
      </c>
      <c r="B562" s="4" t="s">
        <v>5486</v>
      </c>
      <c r="C562" s="4" t="s">
        <v>3560</v>
      </c>
      <c r="D562" s="4">
        <v>2.3988477574924398</v>
      </c>
      <c r="E562" s="80">
        <v>107275.569801345</v>
      </c>
      <c r="F562" s="80">
        <v>96180.648252616404</v>
      </c>
      <c r="G562" s="80">
        <v>198813.37508348399</v>
      </c>
      <c r="H562" s="15">
        <f t="shared" si="48"/>
        <v>0.89657550578128464</v>
      </c>
      <c r="I562" s="15">
        <f t="shared" si="49"/>
        <v>-0.1575030090282894</v>
      </c>
      <c r="J562" s="4">
        <v>3.739E-2</v>
      </c>
      <c r="K562" s="4">
        <f t="shared" si="50"/>
        <v>1.8532959130550459</v>
      </c>
      <c r="L562" s="4">
        <f t="shared" si="51"/>
        <v>0.89009325276992957</v>
      </c>
      <c r="M562" s="4">
        <v>0.29344999999999999</v>
      </c>
      <c r="N562" s="4">
        <f t="shared" si="52"/>
        <v>2.0670829183985631</v>
      </c>
      <c r="O562" s="4">
        <f t="shared" si="53"/>
        <v>1.0475962617982186</v>
      </c>
      <c r="P562" s="4">
        <v>0.24210999999999999</v>
      </c>
      <c r="Q562" s="13" t="s">
        <v>5316</v>
      </c>
      <c r="R562" s="122"/>
      <c r="S562" s="123"/>
      <c r="T562" s="72" t="s">
        <v>321</v>
      </c>
    </row>
    <row r="563" spans="1:20">
      <c r="A563" s="4" t="s">
        <v>3561</v>
      </c>
      <c r="B563" s="4" t="s">
        <v>5486</v>
      </c>
      <c r="C563" s="4" t="s">
        <v>5321</v>
      </c>
      <c r="D563" s="4">
        <v>4.0927003253357004</v>
      </c>
      <c r="E563" s="80">
        <v>133613.64377137701</v>
      </c>
      <c r="F563" s="80">
        <v>119782.03483116</v>
      </c>
      <c r="G563" s="80">
        <v>102545.21489782599</v>
      </c>
      <c r="H563" s="15">
        <f t="shared" si="48"/>
        <v>0.89648056478510574</v>
      </c>
      <c r="I563" s="15">
        <f t="shared" si="49"/>
        <v>-0.15765578830467766</v>
      </c>
      <c r="J563" s="4">
        <v>2.1700000000000001E-3</v>
      </c>
      <c r="K563" s="4">
        <f t="shared" si="50"/>
        <v>0.76747562601682029</v>
      </c>
      <c r="L563" s="4">
        <f t="shared" si="51"/>
        <v>-0.38180716171143547</v>
      </c>
      <c r="M563" s="4">
        <v>1.6000000000000001E-4</v>
      </c>
      <c r="N563" s="4">
        <f t="shared" si="52"/>
        <v>0.85609845451673672</v>
      </c>
      <c r="O563" s="4">
        <f t="shared" si="53"/>
        <v>-0.22415137340675778</v>
      </c>
      <c r="P563" s="4">
        <v>1.285E-2</v>
      </c>
      <c r="Q563" s="13" t="s">
        <v>5316</v>
      </c>
      <c r="R563" s="122"/>
      <c r="S563" s="123"/>
      <c r="T563" s="72" t="s">
        <v>541</v>
      </c>
    </row>
    <row r="564" spans="1:20">
      <c r="A564" s="4" t="s">
        <v>3562</v>
      </c>
      <c r="B564" s="4" t="s">
        <v>5356</v>
      </c>
      <c r="C564" s="4" t="s">
        <v>3563</v>
      </c>
      <c r="D564" s="4">
        <v>2.7700564723049399</v>
      </c>
      <c r="E564" s="80">
        <v>366000.99789909797</v>
      </c>
      <c r="F564" s="80">
        <v>325802.55544682301</v>
      </c>
      <c r="G564" s="80">
        <v>234448.871757924</v>
      </c>
      <c r="H564" s="15">
        <f t="shared" si="48"/>
        <v>0.89016848947674954</v>
      </c>
      <c r="I564" s="15">
        <f t="shared" si="49"/>
        <v>-0.1678496622618918</v>
      </c>
      <c r="J564" s="4">
        <v>1.9789999999999999E-2</v>
      </c>
      <c r="K564" s="4">
        <f t="shared" si="50"/>
        <v>0.64056894135179032</v>
      </c>
      <c r="L564" s="4">
        <f t="shared" si="51"/>
        <v>-0.64257424564147858</v>
      </c>
      <c r="M564" s="4">
        <v>2.9999999999999997E-4</v>
      </c>
      <c r="N564" s="4">
        <f t="shared" si="52"/>
        <v>0.71960415238728959</v>
      </c>
      <c r="O564" s="4">
        <f t="shared" si="53"/>
        <v>-0.47472458337958695</v>
      </c>
      <c r="P564" s="4">
        <v>6.7499999999999999E-3</v>
      </c>
      <c r="Q564" s="13" t="s">
        <v>5316</v>
      </c>
      <c r="R564" s="122"/>
      <c r="S564" s="123"/>
      <c r="T564" s="72" t="s">
        <v>384</v>
      </c>
    </row>
    <row r="565" spans="1:20">
      <c r="A565" s="4" t="s">
        <v>3566</v>
      </c>
      <c r="B565" s="4" t="s">
        <v>5486</v>
      </c>
      <c r="C565" s="4" t="s">
        <v>3567</v>
      </c>
      <c r="D565" s="4">
        <v>3.0217374606057401</v>
      </c>
      <c r="E565" s="80">
        <v>40602.463067507102</v>
      </c>
      <c r="F565" s="80">
        <v>35955.905457366702</v>
      </c>
      <c r="G565" s="80">
        <v>13642.4272600779</v>
      </c>
      <c r="H565" s="15">
        <f t="shared" si="48"/>
        <v>0.88555971093638164</v>
      </c>
      <c r="I565" s="15">
        <f t="shared" si="49"/>
        <v>-0.17533850754034075</v>
      </c>
      <c r="J565" s="4">
        <v>1.286E-2</v>
      </c>
      <c r="K565" s="4">
        <f t="shared" si="50"/>
        <v>0.33599999185752633</v>
      </c>
      <c r="L565" s="4">
        <f t="shared" si="51"/>
        <v>-1.5734668968449534</v>
      </c>
      <c r="M565" s="14">
        <v>2.0094000000000002E-6</v>
      </c>
      <c r="N565" s="4">
        <f t="shared" si="52"/>
        <v>0.3794210460435733</v>
      </c>
      <c r="O565" s="4">
        <f t="shared" si="53"/>
        <v>-1.3981283893046128</v>
      </c>
      <c r="P565" s="14">
        <v>2.0649000000000002E-5</v>
      </c>
      <c r="Q565" s="13" t="s">
        <v>5316</v>
      </c>
      <c r="R565" s="122"/>
      <c r="S565" s="123"/>
      <c r="T565" s="72" t="s">
        <v>472</v>
      </c>
    </row>
    <row r="566" spans="1:20">
      <c r="A566" s="4" t="s">
        <v>3510</v>
      </c>
      <c r="B566" s="4" t="s">
        <v>5486</v>
      </c>
      <c r="C566" s="4" t="s">
        <v>3568</v>
      </c>
      <c r="D566" s="4">
        <v>3.81574551509688</v>
      </c>
      <c r="E566" s="80">
        <v>320843.57422295801</v>
      </c>
      <c r="F566" s="80">
        <v>284117.40633602999</v>
      </c>
      <c r="G566" s="80">
        <v>130577.542456695</v>
      </c>
      <c r="H566" s="15">
        <f t="shared" si="48"/>
        <v>0.88553248112924166</v>
      </c>
      <c r="I566" s="15">
        <f t="shared" si="49"/>
        <v>-0.17538286921491006</v>
      </c>
      <c r="J566" s="4">
        <v>3.3999999999999998E-3</v>
      </c>
      <c r="K566" s="4">
        <f t="shared" si="50"/>
        <v>0.40698194680363181</v>
      </c>
      <c r="L566" s="4">
        <f t="shared" si="51"/>
        <v>-1.2969632950752776</v>
      </c>
      <c r="M566" s="14">
        <v>7.6274E-6</v>
      </c>
      <c r="N566" s="4">
        <f t="shared" si="52"/>
        <v>0.45959008334131751</v>
      </c>
      <c r="O566" s="4">
        <f t="shared" si="53"/>
        <v>-1.1215804258603674</v>
      </c>
      <c r="P566" s="14">
        <v>5.2002000000000001E-5</v>
      </c>
      <c r="Q566" s="13" t="s">
        <v>5316</v>
      </c>
      <c r="R566" s="122"/>
      <c r="S566" s="123"/>
      <c r="T566" s="72" t="s">
        <v>995</v>
      </c>
    </row>
    <row r="567" spans="1:20">
      <c r="A567" s="4" t="s">
        <v>3569</v>
      </c>
      <c r="B567" s="4" t="s">
        <v>5486</v>
      </c>
      <c r="C567" s="4" t="s">
        <v>3626</v>
      </c>
      <c r="D567" s="4">
        <v>2.9600505732523499</v>
      </c>
      <c r="E567" s="80">
        <v>17166.7272760878</v>
      </c>
      <c r="F567" s="80">
        <v>15192.8108135701</v>
      </c>
      <c r="G567" s="80">
        <v>7517.99340567527</v>
      </c>
      <c r="H567" s="15">
        <f t="shared" si="48"/>
        <v>0.88501498097035391</v>
      </c>
      <c r="I567" s="15">
        <f t="shared" si="49"/>
        <v>-0.1762262184615454</v>
      </c>
      <c r="J567" s="4">
        <v>1.4290000000000001E-2</v>
      </c>
      <c r="K567" s="4">
        <f t="shared" si="50"/>
        <v>0.43793981722697806</v>
      </c>
      <c r="L567" s="4">
        <f t="shared" si="51"/>
        <v>-1.191195470160896</v>
      </c>
      <c r="M567" s="14">
        <v>7.1829999999999995E-5</v>
      </c>
      <c r="N567" s="4">
        <f t="shared" si="52"/>
        <v>0.49483887464459553</v>
      </c>
      <c r="O567" s="4">
        <f t="shared" si="53"/>
        <v>-1.0149692516993507</v>
      </c>
      <c r="P567" s="4">
        <v>5.5999999999999995E-4</v>
      </c>
      <c r="Q567" s="13" t="s">
        <v>5316</v>
      </c>
      <c r="R567" s="122"/>
      <c r="S567" s="123"/>
      <c r="T567" s="72" t="s">
        <v>538</v>
      </c>
    </row>
    <row r="568" spans="1:20">
      <c r="A568" s="4" t="s">
        <v>3627</v>
      </c>
      <c r="B568" s="4" t="s">
        <v>5486</v>
      </c>
      <c r="C568" s="4" t="s">
        <v>3631</v>
      </c>
      <c r="D568" s="4">
        <v>4.8945961956130901</v>
      </c>
      <c r="E568" s="80">
        <v>120812.61978474401</v>
      </c>
      <c r="F568" s="80">
        <v>106587.781068218</v>
      </c>
      <c r="G568" s="80">
        <v>70600.324526704499</v>
      </c>
      <c r="H568" s="15">
        <f t="shared" si="48"/>
        <v>0.88225701303497195</v>
      </c>
      <c r="I568" s="15">
        <f t="shared" si="49"/>
        <v>-0.18072910189645985</v>
      </c>
      <c r="J568" s="4">
        <v>6.3000000000000003E-4</v>
      </c>
      <c r="K568" s="4">
        <f t="shared" si="50"/>
        <v>0.58437872345203279</v>
      </c>
      <c r="L568" s="4">
        <f t="shared" si="51"/>
        <v>-0.77502444263408887</v>
      </c>
      <c r="M568" s="4">
        <v>7.5679999999999997E-2</v>
      </c>
      <c r="N568" s="4">
        <f t="shared" si="52"/>
        <v>0.66236789826330178</v>
      </c>
      <c r="O568" s="4">
        <f t="shared" si="53"/>
        <v>-0.59429534073762891</v>
      </c>
      <c r="P568" s="4">
        <v>0.18551000000000001</v>
      </c>
      <c r="Q568" s="13" t="s">
        <v>5316</v>
      </c>
      <c r="R568" s="122"/>
      <c r="S568" s="123"/>
      <c r="T568" s="72" t="s">
        <v>1136</v>
      </c>
    </row>
    <row r="569" spans="1:20">
      <c r="A569" s="4" t="s">
        <v>3688</v>
      </c>
      <c r="B569" s="4" t="s">
        <v>5492</v>
      </c>
      <c r="C569" s="4" t="s">
        <v>3687</v>
      </c>
      <c r="D569" s="4">
        <v>2.79248531448633</v>
      </c>
      <c r="E569" s="80">
        <v>43099.653863997497</v>
      </c>
      <c r="F569" s="80">
        <v>37976.987029128897</v>
      </c>
      <c r="G569" s="80">
        <v>27409.6203772853</v>
      </c>
      <c r="H569" s="15">
        <f t="shared" si="48"/>
        <v>0.88114366646578279</v>
      </c>
      <c r="I569" s="15">
        <f t="shared" si="49"/>
        <v>-0.18255083170098538</v>
      </c>
      <c r="J569" s="4">
        <v>1.9040000000000001E-2</v>
      </c>
      <c r="K569" s="4">
        <f t="shared" si="50"/>
        <v>0.6359591764652528</v>
      </c>
      <c r="L569" s="4">
        <f t="shared" si="51"/>
        <v>-0.65299393598373179</v>
      </c>
      <c r="M569" s="4">
        <v>3.4709999999999998E-2</v>
      </c>
      <c r="N569" s="4">
        <f t="shared" si="52"/>
        <v>0.72174289014190951</v>
      </c>
      <c r="O569" s="4">
        <f t="shared" si="53"/>
        <v>-0.47044310428274638</v>
      </c>
      <c r="P569" s="4">
        <v>0.13721</v>
      </c>
      <c r="Q569" s="13" t="s">
        <v>5316</v>
      </c>
      <c r="R569" s="122"/>
      <c r="S569" s="123"/>
      <c r="T569" s="72" t="s">
        <v>558</v>
      </c>
    </row>
    <row r="570" spans="1:20">
      <c r="A570" s="4" t="s">
        <v>3692</v>
      </c>
      <c r="B570" s="4" t="s">
        <v>5486</v>
      </c>
      <c r="C570" s="4" t="s">
        <v>4513</v>
      </c>
      <c r="D570" s="4">
        <v>2.3904573292731102</v>
      </c>
      <c r="E570" s="80">
        <v>379454.09482757398</v>
      </c>
      <c r="F570" s="80">
        <v>333673.83021441998</v>
      </c>
      <c r="G570" s="80">
        <v>603726.77360260696</v>
      </c>
      <c r="H570" s="15">
        <f t="shared" si="48"/>
        <v>0.87935229784789437</v>
      </c>
      <c r="I570" s="15">
        <f t="shared" si="49"/>
        <v>-0.18548682197391383</v>
      </c>
      <c r="J570" s="4">
        <v>3.7929999999999998E-2</v>
      </c>
      <c r="K570" s="4">
        <f t="shared" si="50"/>
        <v>1.5910403440947019</v>
      </c>
      <c r="L570" s="4">
        <f t="shared" si="51"/>
        <v>0.66997041862773221</v>
      </c>
      <c r="M570" s="4">
        <v>0.21693999999999999</v>
      </c>
      <c r="N570" s="4">
        <f t="shared" si="52"/>
        <v>1.8093321049920217</v>
      </c>
      <c r="O570" s="4">
        <f t="shared" si="53"/>
        <v>0.85545724060164607</v>
      </c>
      <c r="P570" s="4">
        <v>0.1449</v>
      </c>
      <c r="Q570" s="13" t="s">
        <v>5316</v>
      </c>
      <c r="R570" s="122"/>
      <c r="S570" s="123"/>
      <c r="T570" s="72" t="s">
        <v>510</v>
      </c>
    </row>
    <row r="571" spans="1:20">
      <c r="A571" s="4" t="s">
        <v>3693</v>
      </c>
      <c r="B571" s="4" t="s">
        <v>5486</v>
      </c>
      <c r="C571" s="4" t="s">
        <v>3694</v>
      </c>
      <c r="D571" s="4">
        <v>2.8540061226378102</v>
      </c>
      <c r="E571" s="80">
        <v>289349.41641455202</v>
      </c>
      <c r="F571" s="80">
        <v>254383.990813385</v>
      </c>
      <c r="G571" s="80">
        <v>136978.652845442</v>
      </c>
      <c r="H571" s="15">
        <f t="shared" si="48"/>
        <v>0.87915847201477704</v>
      </c>
      <c r="I571" s="15">
        <f t="shared" si="49"/>
        <v>-0.18580485422501999</v>
      </c>
      <c r="J571" s="4">
        <v>1.7129999999999999E-2</v>
      </c>
      <c r="K571" s="4">
        <f t="shared" si="50"/>
        <v>0.47340220879931605</v>
      </c>
      <c r="L571" s="4">
        <f t="shared" si="51"/>
        <v>-1.0788616574747725</v>
      </c>
      <c r="M571" s="14">
        <v>3.3463999999999998E-7</v>
      </c>
      <c r="N571" s="4">
        <f t="shared" si="52"/>
        <v>0.53847198641493499</v>
      </c>
      <c r="O571" s="4">
        <f t="shared" si="53"/>
        <v>-0.89305680324975245</v>
      </c>
      <c r="P571" s="14">
        <v>2.7905000000000001E-5</v>
      </c>
      <c r="Q571" s="13" t="s">
        <v>5316</v>
      </c>
      <c r="R571" s="122"/>
      <c r="S571" s="123"/>
      <c r="T571" s="72"/>
    </row>
    <row r="572" spans="1:20">
      <c r="A572" s="4" t="s">
        <v>3695</v>
      </c>
      <c r="B572" s="4" t="s">
        <v>5486</v>
      </c>
      <c r="C572" s="4" t="s">
        <v>3637</v>
      </c>
      <c r="D572" s="4">
        <v>6.3576900413502004</v>
      </c>
      <c r="E572" s="80">
        <v>187302.57835834299</v>
      </c>
      <c r="F572" s="80">
        <v>164623.23828570501</v>
      </c>
      <c r="G572" s="80">
        <v>90681.831780565495</v>
      </c>
      <c r="H572" s="15">
        <f t="shared" si="48"/>
        <v>0.87891602843155536</v>
      </c>
      <c r="I572" s="15">
        <f t="shared" si="49"/>
        <v>-0.18620275790582272</v>
      </c>
      <c r="J572" s="14">
        <v>8.2695999999999996E-5</v>
      </c>
      <c r="K572" s="4">
        <f t="shared" si="50"/>
        <v>0.48414620116480778</v>
      </c>
      <c r="L572" s="4">
        <f t="shared" si="51"/>
        <v>-1.046485320434704</v>
      </c>
      <c r="M572" s="14">
        <v>4.0762E-5</v>
      </c>
      <c r="N572" s="4">
        <f t="shared" si="52"/>
        <v>0.55084466035825641</v>
      </c>
      <c r="O572" s="4">
        <f t="shared" si="53"/>
        <v>-0.86028256252888136</v>
      </c>
      <c r="P572" s="4">
        <v>3.6999999999999999E-4</v>
      </c>
      <c r="Q572" s="13" t="s">
        <v>5316</v>
      </c>
      <c r="R572" s="122"/>
      <c r="S572" s="123"/>
      <c r="T572" s="72" t="s">
        <v>452</v>
      </c>
    </row>
    <row r="573" spans="1:20">
      <c r="A573" s="4" t="s">
        <v>3752</v>
      </c>
      <c r="B573" s="4" t="s">
        <v>5486</v>
      </c>
      <c r="C573" s="4" t="s">
        <v>3696</v>
      </c>
      <c r="D573" s="4">
        <v>2.6992227745456798</v>
      </c>
      <c r="E573" s="80">
        <v>66102.075141565801</v>
      </c>
      <c r="F573" s="80">
        <v>58041.433334818903</v>
      </c>
      <c r="G573" s="80">
        <v>20768.531835145401</v>
      </c>
      <c r="H573" s="15">
        <f t="shared" si="48"/>
        <v>0.87805765871216546</v>
      </c>
      <c r="I573" s="15">
        <f t="shared" si="49"/>
        <v>-0.18761241571117226</v>
      </c>
      <c r="J573" s="4">
        <v>2.2339999999999999E-2</v>
      </c>
      <c r="K573" s="4">
        <f t="shared" si="50"/>
        <v>0.31418880255524523</v>
      </c>
      <c r="L573" s="4">
        <f t="shared" si="51"/>
        <v>-1.6702963298691351</v>
      </c>
      <c r="M573" s="14">
        <v>6.5270000000000001E-7</v>
      </c>
      <c r="N573" s="4">
        <f t="shared" si="52"/>
        <v>0.35782251818868183</v>
      </c>
      <c r="O573" s="4">
        <f t="shared" si="53"/>
        <v>-1.4826839141579633</v>
      </c>
      <c r="P573" s="14">
        <v>1.8978E-5</v>
      </c>
      <c r="Q573" s="13" t="s">
        <v>5316</v>
      </c>
      <c r="R573" s="122"/>
      <c r="S573" s="123"/>
      <c r="T573" s="72" t="s">
        <v>284</v>
      </c>
    </row>
    <row r="574" spans="1:20">
      <c r="A574" s="4" t="s">
        <v>3697</v>
      </c>
      <c r="B574" s="4" t="s">
        <v>5486</v>
      </c>
      <c r="C574" s="4" t="s">
        <v>3698</v>
      </c>
      <c r="D574" s="4">
        <v>2.7079617243388898</v>
      </c>
      <c r="E574" s="80">
        <v>166833.97015338601</v>
      </c>
      <c r="F574" s="80">
        <v>146273.27782232099</v>
      </c>
      <c r="G574" s="80">
        <v>98042.814142752497</v>
      </c>
      <c r="H574" s="15">
        <f t="shared" si="48"/>
        <v>0.87675955734817279</v>
      </c>
      <c r="I574" s="15">
        <f t="shared" si="49"/>
        <v>-0.189746842846787</v>
      </c>
      <c r="J574" s="4">
        <v>2.2009999999999998E-2</v>
      </c>
      <c r="K574" s="4">
        <f t="shared" si="50"/>
        <v>0.58766697245538546</v>
      </c>
      <c r="L574" s="4">
        <f t="shared" si="51"/>
        <v>-0.7669292753658068</v>
      </c>
      <c r="M574" s="4">
        <v>2.9999999999999997E-4</v>
      </c>
      <c r="N574" s="4">
        <f t="shared" si="52"/>
        <v>0.67027153286224761</v>
      </c>
      <c r="O574" s="4">
        <f t="shared" si="53"/>
        <v>-0.57718243251901991</v>
      </c>
      <c r="P574" s="4">
        <v>2.8E-3</v>
      </c>
      <c r="Q574" s="13" t="s">
        <v>5316</v>
      </c>
      <c r="R574" s="122"/>
      <c r="S574" s="123"/>
      <c r="T574" s="72" t="s">
        <v>838</v>
      </c>
    </row>
    <row r="575" spans="1:20">
      <c r="A575" s="4" t="s">
        <v>3699</v>
      </c>
      <c r="B575" s="4" t="s">
        <v>5486</v>
      </c>
      <c r="C575" s="4" t="s">
        <v>3700</v>
      </c>
      <c r="D575" s="4">
        <v>2.4815171885503902</v>
      </c>
      <c r="E575" s="80">
        <v>53531.999063332798</v>
      </c>
      <c r="F575" s="80">
        <v>46914.459013995802</v>
      </c>
      <c r="G575" s="80">
        <v>50981.973975078297</v>
      </c>
      <c r="H575" s="15">
        <f t="shared" si="48"/>
        <v>0.87638160044223457</v>
      </c>
      <c r="I575" s="15">
        <f t="shared" si="49"/>
        <v>-0.1903688995019418</v>
      </c>
      <c r="J575" s="4">
        <v>3.2460000000000003E-2</v>
      </c>
      <c r="K575" s="4">
        <f t="shared" si="50"/>
        <v>0.9523644711037671</v>
      </c>
      <c r="L575" s="4">
        <f t="shared" si="51"/>
        <v>-7.0414294437131722E-2</v>
      </c>
      <c r="M575" s="4">
        <v>0.74448000000000003</v>
      </c>
      <c r="N575" s="4">
        <f t="shared" si="52"/>
        <v>1.086700668548028</v>
      </c>
      <c r="O575" s="4">
        <f t="shared" si="53"/>
        <v>0.11995460506481009</v>
      </c>
      <c r="P575" s="4">
        <v>0.58950000000000002</v>
      </c>
      <c r="Q575" s="13" t="s">
        <v>5316</v>
      </c>
      <c r="R575" s="122"/>
      <c r="S575" s="123"/>
      <c r="T575" s="72" t="s">
        <v>454</v>
      </c>
    </row>
    <row r="576" spans="1:20">
      <c r="A576" s="4" t="s">
        <v>3589</v>
      </c>
      <c r="B576" s="4" t="s">
        <v>5486</v>
      </c>
      <c r="C576" s="4" t="s">
        <v>3873</v>
      </c>
      <c r="D576" s="4">
        <v>3.4093414722371498</v>
      </c>
      <c r="E576" s="80">
        <v>103100.763335009</v>
      </c>
      <c r="F576" s="80">
        <v>90299.596756829007</v>
      </c>
      <c r="G576" s="80">
        <v>58275.860378194797</v>
      </c>
      <c r="H576" s="15">
        <f t="shared" si="48"/>
        <v>0.87583829484768505</v>
      </c>
      <c r="I576" s="15">
        <f t="shared" si="49"/>
        <v>-0.19126356382366325</v>
      </c>
      <c r="J576" s="4">
        <v>6.6699999999999997E-3</v>
      </c>
      <c r="K576" s="4">
        <f t="shared" si="50"/>
        <v>0.56523209424586851</v>
      </c>
      <c r="L576" s="4">
        <f t="shared" si="51"/>
        <v>-0.82308470972719461</v>
      </c>
      <c r="M576" s="14">
        <v>6.6586000000000002E-5</v>
      </c>
      <c r="N576" s="4">
        <f t="shared" si="52"/>
        <v>0.64536124712857723</v>
      </c>
      <c r="O576" s="4">
        <f t="shared" si="53"/>
        <v>-0.63182114590353122</v>
      </c>
      <c r="P576" s="4">
        <v>1.5399999999999999E-3</v>
      </c>
      <c r="Q576" s="13" t="s">
        <v>5316</v>
      </c>
      <c r="R576" s="122"/>
      <c r="S576" s="123"/>
      <c r="T576" s="72" t="s">
        <v>383</v>
      </c>
    </row>
    <row r="577" spans="1:20">
      <c r="A577" s="4" t="s">
        <v>3530</v>
      </c>
      <c r="B577" s="4" t="s">
        <v>5483</v>
      </c>
      <c r="C577" s="4" t="s">
        <v>3531</v>
      </c>
      <c r="D577" s="4">
        <v>2.5543201642317199</v>
      </c>
      <c r="E577" s="80">
        <v>96046.065285999503</v>
      </c>
      <c r="F577" s="80">
        <v>84083.462850486394</v>
      </c>
      <c r="G577" s="80">
        <v>58844.531264296798</v>
      </c>
      <c r="H577" s="15">
        <f t="shared" si="48"/>
        <v>0.87544932319828328</v>
      </c>
      <c r="I577" s="15">
        <f t="shared" si="49"/>
        <v>-0.19190442655013204</v>
      </c>
      <c r="J577" s="4">
        <v>2.8649999999999998E-2</v>
      </c>
      <c r="K577" s="4">
        <f t="shared" si="50"/>
        <v>0.61266987969859588</v>
      </c>
      <c r="L577" s="4">
        <f t="shared" si="51"/>
        <v>-0.70681816813162601</v>
      </c>
      <c r="M577" s="4">
        <v>4.8770000000000001E-2</v>
      </c>
      <c r="N577" s="4">
        <f t="shared" si="52"/>
        <v>0.69983477451364751</v>
      </c>
      <c r="O577" s="4">
        <f t="shared" si="53"/>
        <v>-0.51491374158149394</v>
      </c>
      <c r="P577" s="4">
        <v>0.16853000000000001</v>
      </c>
      <c r="Q577" s="13" t="s">
        <v>5316</v>
      </c>
      <c r="R577" s="122"/>
      <c r="S577" s="123"/>
      <c r="T577" s="72" t="s">
        <v>838</v>
      </c>
    </row>
    <row r="578" spans="1:20">
      <c r="A578" s="4" t="s">
        <v>3532</v>
      </c>
      <c r="B578" s="4" t="s">
        <v>5486</v>
      </c>
      <c r="C578" s="4" t="s">
        <v>3533</v>
      </c>
      <c r="D578" s="4">
        <v>2.3697772994213899</v>
      </c>
      <c r="E578" s="80">
        <v>420213.48755613301</v>
      </c>
      <c r="F578" s="80">
        <v>367843.72289932601</v>
      </c>
      <c r="G578" s="80">
        <v>238706.69951157301</v>
      </c>
      <c r="H578" s="15">
        <f t="shared" si="48"/>
        <v>0.87537343229657438</v>
      </c>
      <c r="I578" s="15">
        <f t="shared" si="49"/>
        <v>-0.19202949623781915</v>
      </c>
      <c r="J578" s="4">
        <v>3.9289999999999999E-2</v>
      </c>
      <c r="K578" s="4">
        <f t="shared" si="50"/>
        <v>0.56806053727555816</v>
      </c>
      <c r="L578" s="4">
        <f t="shared" si="51"/>
        <v>-0.81588341133099573</v>
      </c>
      <c r="M578" s="14">
        <v>1.1888E-5</v>
      </c>
      <c r="N578" s="4">
        <f t="shared" si="52"/>
        <v>0.64893509023369655</v>
      </c>
      <c r="O578" s="4">
        <f t="shared" si="53"/>
        <v>-0.62385391509317656</v>
      </c>
      <c r="P578" s="4">
        <v>4.4999999999999999E-4</v>
      </c>
      <c r="Q578" s="13" t="s">
        <v>5316</v>
      </c>
      <c r="R578" s="122"/>
      <c r="S578" s="123"/>
      <c r="T578" s="72"/>
    </row>
    <row r="579" spans="1:20">
      <c r="A579" s="4" t="s">
        <v>3534</v>
      </c>
      <c r="B579" s="4" t="s">
        <v>5486</v>
      </c>
      <c r="C579" s="4" t="s">
        <v>3535</v>
      </c>
      <c r="D579" s="4">
        <v>4.9555760590647102</v>
      </c>
      <c r="E579" s="80">
        <v>166073.00442625201</v>
      </c>
      <c r="F579" s="80">
        <v>144733.435617802</v>
      </c>
      <c r="G579" s="80">
        <v>70457.876688514298</v>
      </c>
      <c r="H579" s="15">
        <f t="shared" si="48"/>
        <v>0.87150489098349349</v>
      </c>
      <c r="I579" s="15">
        <f t="shared" si="49"/>
        <v>-0.19841933394680819</v>
      </c>
      <c r="J579" s="4">
        <v>5.6999999999999998E-4</v>
      </c>
      <c r="K579" s="4">
        <f t="shared" si="50"/>
        <v>0.42425845748941399</v>
      </c>
      <c r="L579" s="4">
        <f t="shared" si="51"/>
        <v>-1.2369846750571554</v>
      </c>
      <c r="M579" s="4">
        <v>1.1E-4</v>
      </c>
      <c r="N579" s="4">
        <f t="shared" si="52"/>
        <v>0.48681133276330574</v>
      </c>
      <c r="O579" s="4">
        <f t="shared" si="53"/>
        <v>-1.0385653411103473</v>
      </c>
      <c r="P579" s="4">
        <v>6.3000000000000003E-4</v>
      </c>
      <c r="Q579" s="13" t="s">
        <v>5316</v>
      </c>
      <c r="R579" s="122"/>
      <c r="S579" s="123"/>
      <c r="T579" s="72" t="s">
        <v>931</v>
      </c>
    </row>
    <row r="580" spans="1:20">
      <c r="A580" s="4" t="s">
        <v>3594</v>
      </c>
      <c r="B580" s="4" t="s">
        <v>5486</v>
      </c>
      <c r="C580" s="4" t="s">
        <v>3536</v>
      </c>
      <c r="D580" s="4">
        <v>3.9339374603961401</v>
      </c>
      <c r="E580" s="80">
        <v>133491.44937842499</v>
      </c>
      <c r="F580" s="80">
        <v>116183.224115802</v>
      </c>
      <c r="G580" s="80">
        <v>96814.474065510207</v>
      </c>
      <c r="H580" s="15">
        <f t="shared" si="48"/>
        <v>0.87034206802596636</v>
      </c>
      <c r="I580" s="15">
        <f t="shared" si="49"/>
        <v>-0.20034556421037308</v>
      </c>
      <c r="J580" s="4">
        <v>2.8E-3</v>
      </c>
      <c r="K580" s="4">
        <f t="shared" si="50"/>
        <v>0.72524850480166747</v>
      </c>
      <c r="L580" s="4">
        <f t="shared" si="51"/>
        <v>-0.46345267877287022</v>
      </c>
      <c r="M580" s="4">
        <v>6.5199999999999998E-3</v>
      </c>
      <c r="N580" s="4">
        <f t="shared" si="52"/>
        <v>0.83329133618303963</v>
      </c>
      <c r="O580" s="4">
        <f t="shared" si="53"/>
        <v>-0.26310711456249714</v>
      </c>
      <c r="P580" s="4">
        <v>9.5369999999999996E-2</v>
      </c>
      <c r="Q580" s="13" t="s">
        <v>5316</v>
      </c>
      <c r="R580" s="122"/>
      <c r="S580" s="123"/>
      <c r="T580" s="72" t="s">
        <v>516</v>
      </c>
    </row>
    <row r="581" spans="1:20">
      <c r="A581" s="4" t="s">
        <v>3483</v>
      </c>
      <c r="B581" s="4" t="s">
        <v>4511</v>
      </c>
      <c r="C581" s="4" t="s">
        <v>3537</v>
      </c>
      <c r="D581" s="4">
        <v>3.2378029908963</v>
      </c>
      <c r="E581" s="80">
        <v>99934.452099114103</v>
      </c>
      <c r="F581" s="80">
        <v>86932.345685912995</v>
      </c>
      <c r="G581" s="80">
        <v>55518.014943419599</v>
      </c>
      <c r="H581" s="15">
        <f t="shared" si="48"/>
        <v>0.86989365388919393</v>
      </c>
      <c r="I581" s="15">
        <f t="shared" si="49"/>
        <v>-0.20108905528753807</v>
      </c>
      <c r="J581" s="4">
        <v>8.8999999999999999E-3</v>
      </c>
      <c r="K581" s="4">
        <f t="shared" si="50"/>
        <v>0.55554429705940978</v>
      </c>
      <c r="L581" s="4">
        <f t="shared" si="51"/>
        <v>-0.84802614348900185</v>
      </c>
      <c r="M581" s="4">
        <v>5.6299999999999996E-3</v>
      </c>
      <c r="N581" s="4">
        <f t="shared" si="52"/>
        <v>0.63863472802179377</v>
      </c>
      <c r="O581" s="4">
        <f t="shared" si="53"/>
        <v>-0.64693708820146378</v>
      </c>
      <c r="P581" s="4">
        <v>3.6740000000000002E-2</v>
      </c>
      <c r="Q581" s="13" t="s">
        <v>5316</v>
      </c>
      <c r="R581" s="122"/>
      <c r="S581" s="123"/>
      <c r="T581" s="72" t="s">
        <v>949</v>
      </c>
    </row>
    <row r="582" spans="1:20">
      <c r="A582" s="4" t="s">
        <v>3538</v>
      </c>
      <c r="B582" s="4" t="s">
        <v>5486</v>
      </c>
      <c r="C582" s="4" t="s">
        <v>3655</v>
      </c>
      <c r="D582" s="4">
        <v>2.2822863645073102</v>
      </c>
      <c r="E582" s="80">
        <v>643705.02370071295</v>
      </c>
      <c r="F582" s="80">
        <v>556036.96463734098</v>
      </c>
      <c r="G582" s="80">
        <v>380075.711828392</v>
      </c>
      <c r="H582" s="15">
        <f t="shared" ref="H582:H645" si="54">F582/E582</f>
        <v>0.86380709201341777</v>
      </c>
      <c r="I582" s="15">
        <f t="shared" ref="I582:I645" si="55">LOG(H582,2)</f>
        <v>-0.21121893350498136</v>
      </c>
      <c r="J582" s="4">
        <v>4.5609999999999998E-2</v>
      </c>
      <c r="K582" s="4">
        <f t="shared" ref="K582:K645" si="56">G582/E582</f>
        <v>0.59045012518825091</v>
      </c>
      <c r="L582" s="4">
        <f t="shared" ref="L582:L645" si="57">LOG(K582,2)</f>
        <v>-0.76011289332156362</v>
      </c>
      <c r="M582" s="14">
        <v>5.5976000000000004E-6</v>
      </c>
      <c r="N582" s="4">
        <f t="shared" ref="N582:N645" si="58">G582/F582</f>
        <v>0.68354396559999453</v>
      </c>
      <c r="O582" s="4">
        <f t="shared" ref="O582:O645" si="59">LOG(N582,2)</f>
        <v>-0.54889395981658229</v>
      </c>
      <c r="P582" s="4">
        <v>3.8000000000000002E-4</v>
      </c>
      <c r="Q582" s="13" t="s">
        <v>5316</v>
      </c>
      <c r="R582" s="122"/>
      <c r="S582" s="123"/>
      <c r="T582" s="72" t="s">
        <v>927</v>
      </c>
    </row>
    <row r="583" spans="1:20">
      <c r="A583" s="4" t="s">
        <v>3656</v>
      </c>
      <c r="B583" s="4" t="s">
        <v>5486</v>
      </c>
      <c r="C583" s="4" t="s">
        <v>3602</v>
      </c>
      <c r="D583" s="4">
        <v>2.4128581528541702</v>
      </c>
      <c r="E583" s="80">
        <v>146972.30549244001</v>
      </c>
      <c r="F583" s="80">
        <v>126895.798829095</v>
      </c>
      <c r="G583" s="80">
        <v>49699.7211674914</v>
      </c>
      <c r="H583" s="15">
        <f t="shared" si="54"/>
        <v>0.86339938945587469</v>
      </c>
      <c r="I583" s="15">
        <f t="shared" si="55"/>
        <v>-0.21190002227480706</v>
      </c>
      <c r="J583" s="4">
        <v>3.6499999999999998E-2</v>
      </c>
      <c r="K583" s="4">
        <f t="shared" si="56"/>
        <v>0.33815704939083141</v>
      </c>
      <c r="L583" s="4">
        <f t="shared" si="57"/>
        <v>-1.5642346656712978</v>
      </c>
      <c r="M583" s="14">
        <v>9.7170000000000003E-8</v>
      </c>
      <c r="N583" s="4">
        <f t="shared" si="58"/>
        <v>0.39165773513453872</v>
      </c>
      <c r="O583" s="4">
        <f t="shared" si="59"/>
        <v>-1.3523346433964907</v>
      </c>
      <c r="P583" s="14">
        <v>2.7191000000000001E-5</v>
      </c>
      <c r="Q583" s="13" t="s">
        <v>5316</v>
      </c>
      <c r="R583" s="122"/>
      <c r="S583" s="123"/>
      <c r="T583" s="72" t="s">
        <v>570</v>
      </c>
    </row>
    <row r="584" spans="1:20">
      <c r="A584" s="4" t="s">
        <v>3658</v>
      </c>
      <c r="B584" s="4" t="s">
        <v>5492</v>
      </c>
      <c r="C584" s="4" t="s">
        <v>3719</v>
      </c>
      <c r="D584" s="4">
        <v>2.3387370399541001</v>
      </c>
      <c r="E584" s="80">
        <v>464056.788411955</v>
      </c>
      <c r="F584" s="80">
        <v>400258.20723204099</v>
      </c>
      <c r="G584" s="80">
        <v>273353.664865556</v>
      </c>
      <c r="H584" s="15">
        <f t="shared" si="54"/>
        <v>0.86251988383094536</v>
      </c>
      <c r="I584" s="15">
        <f t="shared" si="55"/>
        <v>-0.21337037900931985</v>
      </c>
      <c r="J584" s="4">
        <v>4.1430000000000002E-2</v>
      </c>
      <c r="K584" s="4">
        <f t="shared" si="56"/>
        <v>0.58905218432639972</v>
      </c>
      <c r="L584" s="4">
        <f t="shared" si="57"/>
        <v>-0.76353264634265894</v>
      </c>
      <c r="M584" s="4">
        <v>3.1E-4</v>
      </c>
      <c r="N584" s="4">
        <f t="shared" si="58"/>
        <v>0.68294330990965824</v>
      </c>
      <c r="O584" s="4">
        <f t="shared" si="59"/>
        <v>-0.55016226733333917</v>
      </c>
      <c r="P584" s="4">
        <v>1.4030000000000001E-2</v>
      </c>
      <c r="Q584" s="13" t="s">
        <v>5316</v>
      </c>
      <c r="R584" s="122"/>
      <c r="S584" s="123"/>
      <c r="T584" s="72" t="s">
        <v>546</v>
      </c>
    </row>
    <row r="585" spans="1:20">
      <c r="A585" s="4" t="s">
        <v>3720</v>
      </c>
      <c r="B585" s="4" t="s">
        <v>5492</v>
      </c>
      <c r="C585" s="4" t="s">
        <v>3662</v>
      </c>
      <c r="D585" s="4">
        <v>4.1160714927782101</v>
      </c>
      <c r="E585" s="80">
        <v>23637.765057444401</v>
      </c>
      <c r="F585" s="80">
        <v>20356.6966958132</v>
      </c>
      <c r="G585" s="80">
        <v>18383.762414276</v>
      </c>
      <c r="H585" s="15">
        <f t="shared" si="54"/>
        <v>0.86119379925904316</v>
      </c>
      <c r="I585" s="15">
        <f t="shared" si="55"/>
        <v>-0.21559016299303052</v>
      </c>
      <c r="J585" s="4">
        <v>2.0899999999999998E-3</v>
      </c>
      <c r="K585" s="4">
        <f t="shared" si="56"/>
        <v>0.7777284514673809</v>
      </c>
      <c r="L585" s="4">
        <f t="shared" si="57"/>
        <v>-0.36266157734476895</v>
      </c>
      <c r="M585" s="4">
        <v>0.32769999999999999</v>
      </c>
      <c r="N585" s="4">
        <f t="shared" si="58"/>
        <v>0.90308180590306786</v>
      </c>
      <c r="O585" s="4">
        <f t="shared" si="59"/>
        <v>-0.14707141435173859</v>
      </c>
      <c r="P585" s="4">
        <v>0.70567999999999997</v>
      </c>
      <c r="Q585" s="13" t="s">
        <v>5316</v>
      </c>
      <c r="R585" s="122"/>
      <c r="S585" s="123"/>
      <c r="T585" s="72" t="s">
        <v>350</v>
      </c>
    </row>
    <row r="586" spans="1:20">
      <c r="A586" s="4" t="s">
        <v>3663</v>
      </c>
      <c r="B586" s="4" t="s">
        <v>5486</v>
      </c>
      <c r="C586" s="4" t="s">
        <v>5459</v>
      </c>
      <c r="D586" s="4">
        <v>5.6095371707298396</v>
      </c>
      <c r="E586" s="80">
        <v>2497199.5618694602</v>
      </c>
      <c r="F586" s="80">
        <v>2150545.3056859602</v>
      </c>
      <c r="G586" s="80">
        <v>1845638.95901843</v>
      </c>
      <c r="H586" s="15">
        <f t="shared" si="54"/>
        <v>0.86118279793226193</v>
      </c>
      <c r="I586" s="15">
        <f t="shared" si="55"/>
        <v>-0.21560859282959072</v>
      </c>
      <c r="J586" s="4">
        <v>2.2000000000000001E-4</v>
      </c>
      <c r="K586" s="4">
        <f t="shared" si="56"/>
        <v>0.73908348663842582</v>
      </c>
      <c r="L586" s="4">
        <f t="shared" si="57"/>
        <v>-0.43619075493241283</v>
      </c>
      <c r="M586" s="14">
        <v>3.5247000000000003E-5</v>
      </c>
      <c r="N586" s="4">
        <f t="shared" si="58"/>
        <v>0.85821905455264325</v>
      </c>
      <c r="O586" s="4">
        <f t="shared" si="59"/>
        <v>-0.22058216210282203</v>
      </c>
      <c r="P586" s="4">
        <v>9.92E-3</v>
      </c>
      <c r="Q586" s="13" t="s">
        <v>5316</v>
      </c>
      <c r="R586" s="122"/>
      <c r="S586" s="123"/>
      <c r="T586" s="72" t="s">
        <v>1136</v>
      </c>
    </row>
    <row r="587" spans="1:20">
      <c r="A587" s="4" t="s">
        <v>3664</v>
      </c>
      <c r="B587" s="4" t="s">
        <v>4511</v>
      </c>
      <c r="C587" s="4" t="s">
        <v>3665</v>
      </c>
      <c r="D587" s="4">
        <v>4.7861292465242897</v>
      </c>
      <c r="E587" s="80">
        <v>514871.97328457702</v>
      </c>
      <c r="F587" s="80">
        <v>443135.00679529202</v>
      </c>
      <c r="G587" s="80">
        <v>256049.39272634999</v>
      </c>
      <c r="H587" s="15">
        <f t="shared" si="54"/>
        <v>0.86067028268863455</v>
      </c>
      <c r="I587" s="15">
        <f t="shared" si="55"/>
        <v>-0.21646743872128671</v>
      </c>
      <c r="J587" s="4">
        <v>7.3999999999999999E-4</v>
      </c>
      <c r="K587" s="4">
        <f t="shared" si="56"/>
        <v>0.49730691514029618</v>
      </c>
      <c r="L587" s="4">
        <f t="shared" si="57"/>
        <v>-1.0077916026784191</v>
      </c>
      <c r="M587" s="14">
        <v>5.0861E-5</v>
      </c>
      <c r="N587" s="4">
        <f t="shared" si="58"/>
        <v>0.57781350784735686</v>
      </c>
      <c r="O587" s="4">
        <f t="shared" si="59"/>
        <v>-0.79132416395713245</v>
      </c>
      <c r="P587" s="4">
        <v>4.0000000000000002E-4</v>
      </c>
      <c r="Q587" s="13" t="s">
        <v>5316</v>
      </c>
      <c r="R587" s="122"/>
      <c r="S587" s="123"/>
      <c r="T587" s="72" t="s">
        <v>629</v>
      </c>
    </row>
    <row r="588" spans="1:20">
      <c r="A588" s="4" t="s">
        <v>3666</v>
      </c>
      <c r="B588" s="4" t="s">
        <v>5486</v>
      </c>
      <c r="C588" s="4" t="s">
        <v>4545</v>
      </c>
      <c r="D588" s="4">
        <v>4.4150340707801803</v>
      </c>
      <c r="E588" s="80">
        <v>87867.975036911099</v>
      </c>
      <c r="F588" s="80">
        <v>75454.324841986105</v>
      </c>
      <c r="G588" s="80">
        <v>48103.774286009102</v>
      </c>
      <c r="H588" s="15">
        <f t="shared" si="54"/>
        <v>0.85872383892185589</v>
      </c>
      <c r="I588" s="15">
        <f t="shared" si="55"/>
        <v>-0.21973385208630167</v>
      </c>
      <c r="J588" s="4">
        <v>1.2999999999999999E-3</v>
      </c>
      <c r="K588" s="4">
        <f t="shared" si="56"/>
        <v>0.5474551367071101</v>
      </c>
      <c r="L588" s="4">
        <f t="shared" si="57"/>
        <v>-0.86918735246054124</v>
      </c>
      <c r="M588" s="14">
        <v>2.8065000000000001E-7</v>
      </c>
      <c r="N588" s="4">
        <f t="shared" si="58"/>
        <v>0.63752176414998607</v>
      </c>
      <c r="O588" s="4">
        <f t="shared" si="59"/>
        <v>-0.64945350037423966</v>
      </c>
      <c r="P588" s="14">
        <v>2.4315E-5</v>
      </c>
      <c r="Q588" s="13" t="s">
        <v>5316</v>
      </c>
      <c r="R588" s="122"/>
      <c r="S588" s="123"/>
      <c r="T588" s="72" t="s">
        <v>903</v>
      </c>
    </row>
    <row r="589" spans="1:20">
      <c r="A589" s="4" t="s">
        <v>3668</v>
      </c>
      <c r="B589" s="4" t="s">
        <v>5486</v>
      </c>
      <c r="C589" s="4" t="s">
        <v>3669</v>
      </c>
      <c r="D589" s="4">
        <v>5.0190708335469099</v>
      </c>
      <c r="E589" s="80">
        <v>221787.72947372901</v>
      </c>
      <c r="F589" s="80">
        <v>190433.678246458</v>
      </c>
      <c r="G589" s="80">
        <v>88249.317113167999</v>
      </c>
      <c r="H589" s="15">
        <f t="shared" si="54"/>
        <v>0.85863036110397206</v>
      </c>
      <c r="I589" s="15">
        <f t="shared" si="55"/>
        <v>-0.21989090761325736</v>
      </c>
      <c r="J589" s="4">
        <v>5.1999999999999995E-4</v>
      </c>
      <c r="K589" s="4">
        <f t="shared" si="56"/>
        <v>0.39789990781983825</v>
      </c>
      <c r="L589" s="4">
        <f t="shared" si="57"/>
        <v>-1.3295225300800839</v>
      </c>
      <c r="M589" s="14">
        <v>1.6532999999999999E-6</v>
      </c>
      <c r="N589" s="4">
        <f t="shared" si="58"/>
        <v>0.46341234347716753</v>
      </c>
      <c r="O589" s="4">
        <f t="shared" si="59"/>
        <v>-1.1096316224668266</v>
      </c>
      <c r="P589" s="14">
        <v>9.3681999999999995E-6</v>
      </c>
      <c r="Q589" s="13" t="s">
        <v>5316</v>
      </c>
      <c r="R589" s="122"/>
      <c r="S589" s="123"/>
      <c r="T589" s="72" t="s">
        <v>534</v>
      </c>
    </row>
    <row r="590" spans="1:20">
      <c r="A590" s="4" t="s">
        <v>3670</v>
      </c>
      <c r="B590" s="4" t="s">
        <v>5483</v>
      </c>
      <c r="C590" s="4" t="s">
        <v>3671</v>
      </c>
      <c r="D590" s="4">
        <v>4.3875148275012403</v>
      </c>
      <c r="E590" s="80">
        <v>473754.80270214297</v>
      </c>
      <c r="F590" s="80">
        <v>404800.69325706398</v>
      </c>
      <c r="G590" s="80">
        <v>398952.83194755501</v>
      </c>
      <c r="H590" s="15">
        <f t="shared" si="54"/>
        <v>0.8544519041246923</v>
      </c>
      <c r="I590" s="15">
        <f t="shared" si="55"/>
        <v>-0.22692880794045167</v>
      </c>
      <c r="J590" s="4">
        <v>1.3600000000000001E-3</v>
      </c>
      <c r="K590" s="4">
        <f t="shared" si="56"/>
        <v>0.84210825868583938</v>
      </c>
      <c r="L590" s="4">
        <f t="shared" si="57"/>
        <v>-0.24792238151315679</v>
      </c>
      <c r="M590" s="4">
        <v>2.0729999999999998E-2</v>
      </c>
      <c r="N590" s="4">
        <f t="shared" si="58"/>
        <v>0.98555372703920907</v>
      </c>
      <c r="O590" s="4">
        <f t="shared" si="59"/>
        <v>-2.0993573572705055E-2</v>
      </c>
      <c r="P590" s="4">
        <v>0.83062000000000002</v>
      </c>
      <c r="Q590" s="13" t="s">
        <v>5316</v>
      </c>
      <c r="R590" s="122"/>
      <c r="S590" s="123"/>
      <c r="T590" s="72"/>
    </row>
    <row r="591" spans="1:20">
      <c r="A591" s="4" t="s">
        <v>3672</v>
      </c>
      <c r="B591" s="4" t="s">
        <v>5486</v>
      </c>
      <c r="C591" s="4" t="s">
        <v>3673</v>
      </c>
      <c r="D591" s="4">
        <v>2.3839845449474302</v>
      </c>
      <c r="E591" s="80">
        <v>52224.697109858003</v>
      </c>
      <c r="F591" s="80">
        <v>44620.5364820541</v>
      </c>
      <c r="G591" s="80">
        <v>32279.782507888998</v>
      </c>
      <c r="H591" s="15">
        <f t="shared" si="54"/>
        <v>0.85439531392957502</v>
      </c>
      <c r="I591" s="15">
        <f t="shared" si="55"/>
        <v>-0.22702436053640748</v>
      </c>
      <c r="J591" s="4">
        <v>3.8350000000000002E-2</v>
      </c>
      <c r="K591" s="4">
        <f t="shared" si="56"/>
        <v>0.61809420244192903</v>
      </c>
      <c r="L591" s="4">
        <f t="shared" si="57"/>
        <v>-0.69410136187299376</v>
      </c>
      <c r="M591" s="4">
        <v>4.2999999999999999E-4</v>
      </c>
      <c r="N591" s="4">
        <f t="shared" si="58"/>
        <v>0.72342883015025106</v>
      </c>
      <c r="O591" s="4">
        <f t="shared" si="59"/>
        <v>-0.46707700133658642</v>
      </c>
      <c r="P591" s="4">
        <v>7.2199999999999999E-3</v>
      </c>
      <c r="Q591" s="13" t="s">
        <v>5316</v>
      </c>
      <c r="R591" s="122"/>
      <c r="S591" s="123"/>
      <c r="T591" s="72" t="s">
        <v>335</v>
      </c>
    </row>
    <row r="592" spans="1:20">
      <c r="A592" s="4" t="s">
        <v>3674</v>
      </c>
      <c r="B592" s="4" t="s">
        <v>5486</v>
      </c>
      <c r="C592" s="4" t="s">
        <v>3501</v>
      </c>
      <c r="D592" s="4">
        <v>3.5684283996548198</v>
      </c>
      <c r="E592" s="80">
        <v>151409.63720309999</v>
      </c>
      <c r="F592" s="80">
        <v>129091.126403328</v>
      </c>
      <c r="G592" s="80">
        <v>175237.398097003</v>
      </c>
      <c r="H592" s="15">
        <f t="shared" si="54"/>
        <v>0.85259517681933239</v>
      </c>
      <c r="I592" s="15">
        <f t="shared" si="55"/>
        <v>-0.23006720097246153</v>
      </c>
      <c r="J592" s="4">
        <v>5.11E-3</v>
      </c>
      <c r="K592" s="4">
        <f t="shared" si="56"/>
        <v>1.1573728154565259</v>
      </c>
      <c r="L592" s="4">
        <f t="shared" si="57"/>
        <v>0.21085366338475867</v>
      </c>
      <c r="M592" s="4">
        <v>0.72209999999999996</v>
      </c>
      <c r="N592" s="4">
        <f t="shared" si="58"/>
        <v>1.357470516985785</v>
      </c>
      <c r="O592" s="4">
        <f t="shared" si="59"/>
        <v>0.44092086435722022</v>
      </c>
      <c r="P592" s="4">
        <v>0.49489</v>
      </c>
      <c r="Q592" s="13" t="s">
        <v>5316</v>
      </c>
      <c r="R592" s="122"/>
      <c r="S592" s="123"/>
      <c r="T592" s="72" t="s">
        <v>489</v>
      </c>
    </row>
    <row r="593" spans="1:20">
      <c r="A593" s="4" t="s">
        <v>3502</v>
      </c>
      <c r="B593" s="4" t="s">
        <v>5486</v>
      </c>
      <c r="C593" s="4" t="s">
        <v>3503</v>
      </c>
      <c r="D593" s="4">
        <v>2.24842026056709</v>
      </c>
      <c r="E593" s="80">
        <v>18334.0867309637</v>
      </c>
      <c r="F593" s="80">
        <v>15597.4336436593</v>
      </c>
      <c r="G593" s="80">
        <v>31063.681641920099</v>
      </c>
      <c r="H593" s="15">
        <f t="shared" si="54"/>
        <v>0.85073414741283093</v>
      </c>
      <c r="I593" s="15">
        <f t="shared" si="55"/>
        <v>-0.23321973163798584</v>
      </c>
      <c r="J593" s="4">
        <v>4.8309999999999999E-2</v>
      </c>
      <c r="K593" s="4">
        <f t="shared" si="56"/>
        <v>1.6943130082098881</v>
      </c>
      <c r="L593" s="4">
        <f t="shared" si="57"/>
        <v>0.76070042347617128</v>
      </c>
      <c r="M593" s="4">
        <v>0.37908999999999998</v>
      </c>
      <c r="N593" s="4">
        <f t="shared" si="58"/>
        <v>1.9915892801087933</v>
      </c>
      <c r="O593" s="4">
        <f t="shared" si="59"/>
        <v>0.99392015511415721</v>
      </c>
      <c r="P593" s="4">
        <v>0.28987000000000002</v>
      </c>
      <c r="Q593" s="13" t="s">
        <v>5316</v>
      </c>
      <c r="R593" s="122"/>
      <c r="S593" s="123"/>
      <c r="T593" s="72" t="s">
        <v>624</v>
      </c>
    </row>
    <row r="594" spans="1:20">
      <c r="A594" s="4" t="s">
        <v>3504</v>
      </c>
      <c r="B594" s="4" t="s">
        <v>5483</v>
      </c>
      <c r="C594" s="4" t="s">
        <v>3505</v>
      </c>
      <c r="D594" s="4">
        <v>2.30826282083828</v>
      </c>
      <c r="E594" s="80">
        <v>28081.918060385098</v>
      </c>
      <c r="F594" s="80">
        <v>23883.39690095</v>
      </c>
      <c r="G594" s="80">
        <v>19697.132200024</v>
      </c>
      <c r="H594" s="15">
        <f t="shared" si="54"/>
        <v>0.85049022825268072</v>
      </c>
      <c r="I594" s="15">
        <f t="shared" si="55"/>
        <v>-0.23363343481573418</v>
      </c>
      <c r="J594" s="4">
        <v>4.3639999999999998E-2</v>
      </c>
      <c r="K594" s="4">
        <f t="shared" si="56"/>
        <v>0.70141691025765662</v>
      </c>
      <c r="L594" s="4">
        <f t="shared" si="57"/>
        <v>-0.51165588235940163</v>
      </c>
      <c r="M594" s="4">
        <v>1E-3</v>
      </c>
      <c r="N594" s="4">
        <f t="shared" si="58"/>
        <v>0.82472071630817789</v>
      </c>
      <c r="O594" s="4">
        <f t="shared" si="59"/>
        <v>-0.27802244754366762</v>
      </c>
      <c r="P594" s="4">
        <v>5.4280000000000002E-2</v>
      </c>
      <c r="Q594" s="13" t="s">
        <v>5316</v>
      </c>
      <c r="R594" s="122"/>
      <c r="S594" s="123"/>
      <c r="T594" s="72" t="s">
        <v>427</v>
      </c>
    </row>
    <row r="595" spans="1:20">
      <c r="A595" s="4" t="s">
        <v>3506</v>
      </c>
      <c r="B595" s="4" t="s">
        <v>5356</v>
      </c>
      <c r="C595" s="4" t="s">
        <v>3565</v>
      </c>
      <c r="D595" s="4">
        <v>2.4092498531541899</v>
      </c>
      <c r="E595" s="80">
        <v>67467.683616269496</v>
      </c>
      <c r="F595" s="80">
        <v>57373.990115086002</v>
      </c>
      <c r="G595" s="80">
        <v>50000.379490513202</v>
      </c>
      <c r="H595" s="15">
        <f t="shared" si="54"/>
        <v>0.85039217355389607</v>
      </c>
      <c r="I595" s="15">
        <f t="shared" si="55"/>
        <v>-0.23379977556648679</v>
      </c>
      <c r="J595" s="4">
        <v>3.6729999999999999E-2</v>
      </c>
      <c r="K595" s="4">
        <f t="shared" si="56"/>
        <v>0.74110117333946612</v>
      </c>
      <c r="L595" s="4">
        <f t="shared" si="57"/>
        <v>-0.43225758567412614</v>
      </c>
      <c r="M595" s="4">
        <v>0.37141999999999997</v>
      </c>
      <c r="N595" s="4">
        <f t="shared" si="58"/>
        <v>0.87148164856963695</v>
      </c>
      <c r="O595" s="4">
        <f t="shared" si="59"/>
        <v>-0.19845781010763927</v>
      </c>
      <c r="P595" s="4">
        <v>0.69462000000000002</v>
      </c>
      <c r="Q595" s="13" t="s">
        <v>5316</v>
      </c>
      <c r="R595" s="122"/>
      <c r="S595" s="123"/>
      <c r="T595" s="72" t="s">
        <v>561</v>
      </c>
    </row>
    <row r="596" spans="1:20">
      <c r="A596" s="4" t="s">
        <v>3507</v>
      </c>
      <c r="B596" s="4" t="s">
        <v>5486</v>
      </c>
      <c r="C596" s="4" t="s">
        <v>3508</v>
      </c>
      <c r="D596" s="4">
        <v>2.6403863633343998</v>
      </c>
      <c r="E596" s="80">
        <v>587381.30479438102</v>
      </c>
      <c r="F596" s="80">
        <v>498591.18384497799</v>
      </c>
      <c r="G596" s="80">
        <v>265551.766800432</v>
      </c>
      <c r="H596" s="15">
        <f t="shared" si="54"/>
        <v>0.84883733917870441</v>
      </c>
      <c r="I596" s="15">
        <f t="shared" si="55"/>
        <v>-0.23643997508247214</v>
      </c>
      <c r="J596" s="4">
        <v>2.4719999999999999E-2</v>
      </c>
      <c r="K596" s="4">
        <f t="shared" si="56"/>
        <v>0.4520943459264356</v>
      </c>
      <c r="L596" s="4">
        <f t="shared" si="57"/>
        <v>-1.1453042200415728</v>
      </c>
      <c r="M596" s="14">
        <v>1.5895E-6</v>
      </c>
      <c r="N596" s="4">
        <f t="shared" si="58"/>
        <v>0.5326042164495981</v>
      </c>
      <c r="O596" s="4">
        <f t="shared" si="59"/>
        <v>-0.9088642449591009</v>
      </c>
      <c r="P596" s="4">
        <v>3.8000000000000002E-4</v>
      </c>
      <c r="Q596" s="13" t="s">
        <v>5316</v>
      </c>
      <c r="R596" s="122"/>
      <c r="S596" s="123"/>
      <c r="T596" s="72" t="s">
        <v>468</v>
      </c>
    </row>
    <row r="597" spans="1:20">
      <c r="A597" s="4" t="s">
        <v>3509</v>
      </c>
      <c r="B597" s="4" t="s">
        <v>5486</v>
      </c>
      <c r="C597" s="4" t="s">
        <v>3454</v>
      </c>
      <c r="D597" s="4">
        <v>4.1134280949205202</v>
      </c>
      <c r="E597" s="80">
        <v>63085.654496423202</v>
      </c>
      <c r="F597" s="80">
        <v>53535.297198332803</v>
      </c>
      <c r="G597" s="80">
        <v>20829.7663343192</v>
      </c>
      <c r="H597" s="15">
        <f t="shared" si="54"/>
        <v>0.84861285225103145</v>
      </c>
      <c r="I597" s="15">
        <f t="shared" si="55"/>
        <v>-0.23682156646090724</v>
      </c>
      <c r="J597" s="4">
        <v>2.0999999999999999E-3</v>
      </c>
      <c r="K597" s="4">
        <f t="shared" si="56"/>
        <v>0.3301822973953642</v>
      </c>
      <c r="L597" s="4">
        <f t="shared" si="57"/>
        <v>-1.5986653221363463</v>
      </c>
      <c r="M597" s="14">
        <v>4.4129999999999999E-6</v>
      </c>
      <c r="N597" s="4">
        <f t="shared" si="58"/>
        <v>0.3890847239934232</v>
      </c>
      <c r="O597" s="4">
        <f t="shared" si="59"/>
        <v>-1.361843755675439</v>
      </c>
      <c r="P597" s="14">
        <v>2.6134000000000001E-5</v>
      </c>
      <c r="Q597" s="13" t="s">
        <v>5316</v>
      </c>
      <c r="R597" s="122"/>
      <c r="S597" s="123"/>
      <c r="T597" s="72" t="s">
        <v>833</v>
      </c>
    </row>
    <row r="598" spans="1:20">
      <c r="A598" s="4" t="s">
        <v>3628</v>
      </c>
      <c r="B598" s="4" t="s">
        <v>5483</v>
      </c>
      <c r="C598" s="4" t="s">
        <v>3629</v>
      </c>
      <c r="D598" s="4">
        <v>2.6282119168281199</v>
      </c>
      <c r="E598" s="80">
        <v>170208.26560842199</v>
      </c>
      <c r="F598" s="80">
        <v>144408.431268474</v>
      </c>
      <c r="G598" s="80">
        <v>196744.300614615</v>
      </c>
      <c r="H598" s="15">
        <f t="shared" si="54"/>
        <v>0.84842196559770711</v>
      </c>
      <c r="I598" s="15">
        <f t="shared" si="55"/>
        <v>-0.23714612224065662</v>
      </c>
      <c r="J598" s="4">
        <v>2.5239999999999999E-2</v>
      </c>
      <c r="K598" s="4">
        <f t="shared" si="56"/>
        <v>1.1559033276752924</v>
      </c>
      <c r="L598" s="4">
        <f t="shared" si="57"/>
        <v>0.20902074514359487</v>
      </c>
      <c r="M598" s="4">
        <v>0.12206</v>
      </c>
      <c r="N598" s="4">
        <f t="shared" si="58"/>
        <v>1.3624156074989959</v>
      </c>
      <c r="O598" s="4">
        <f t="shared" si="59"/>
        <v>0.44616686738425149</v>
      </c>
      <c r="P598" s="4">
        <v>9.8499999999999994E-3</v>
      </c>
      <c r="Q598" s="13" t="s">
        <v>5316</v>
      </c>
      <c r="R598" s="122"/>
      <c r="S598" s="123"/>
      <c r="T598" s="72"/>
    </row>
    <row r="599" spans="1:20">
      <c r="A599" s="4" t="s">
        <v>4130</v>
      </c>
      <c r="B599" s="4" t="s">
        <v>5486</v>
      </c>
      <c r="C599" s="4" t="s">
        <v>4131</v>
      </c>
      <c r="D599" s="4">
        <v>2.36782885463579</v>
      </c>
      <c r="E599" s="80">
        <v>396092.54042950098</v>
      </c>
      <c r="F599" s="80">
        <v>335205.20532816899</v>
      </c>
      <c r="G599" s="80">
        <v>864829.71034458501</v>
      </c>
      <c r="H599" s="15">
        <f t="shared" si="54"/>
        <v>0.8462800257856179</v>
      </c>
      <c r="I599" s="15">
        <f t="shared" si="55"/>
        <v>-0.24079297886319112</v>
      </c>
      <c r="J599" s="4">
        <v>3.9419999999999997E-2</v>
      </c>
      <c r="K599" s="4">
        <f t="shared" si="56"/>
        <v>2.1834031749419243</v>
      </c>
      <c r="L599" s="4">
        <f t="shared" si="57"/>
        <v>1.1265785548743419</v>
      </c>
      <c r="M599" s="4">
        <v>3.2289999999999999E-2</v>
      </c>
      <c r="N599" s="4">
        <f t="shared" si="58"/>
        <v>2.5800008370929346</v>
      </c>
      <c r="O599" s="4">
        <f t="shared" si="59"/>
        <v>1.3673715337375332</v>
      </c>
      <c r="P599" s="4">
        <v>1.915E-2</v>
      </c>
      <c r="Q599" s="13" t="s">
        <v>5316</v>
      </c>
      <c r="R599" s="122"/>
      <c r="S599" s="123"/>
      <c r="T599" s="72" t="s">
        <v>775</v>
      </c>
    </row>
    <row r="600" spans="1:20">
      <c r="A600" s="4" t="s">
        <v>3630</v>
      </c>
      <c r="B600" s="4" t="s">
        <v>5486</v>
      </c>
      <c r="C600" s="4" t="s">
        <v>3572</v>
      </c>
      <c r="D600" s="4">
        <v>2.9727175437308602</v>
      </c>
      <c r="E600" s="80">
        <v>20326.765665440002</v>
      </c>
      <c r="F600" s="80">
        <v>17200.6222446705</v>
      </c>
      <c r="G600" s="80">
        <v>7158.7315040256899</v>
      </c>
      <c r="H600" s="15">
        <f t="shared" si="54"/>
        <v>0.8462055659900366</v>
      </c>
      <c r="I600" s="15">
        <f t="shared" si="55"/>
        <v>-0.24091991971092663</v>
      </c>
      <c r="J600" s="4">
        <v>1.3979999999999999E-2</v>
      </c>
      <c r="K600" s="4">
        <f t="shared" si="56"/>
        <v>0.3521825174674551</v>
      </c>
      <c r="L600" s="4">
        <f t="shared" si="57"/>
        <v>-1.5056048001106612</v>
      </c>
      <c r="M600" s="14">
        <v>2.7957000000000001E-7</v>
      </c>
      <c r="N600" s="4">
        <f t="shared" si="58"/>
        <v>0.41619026347978638</v>
      </c>
      <c r="O600" s="4">
        <f t="shared" si="59"/>
        <v>-1.2646848803997346</v>
      </c>
      <c r="P600" s="14">
        <v>2.3584999999999999E-5</v>
      </c>
      <c r="Q600" s="13" t="s">
        <v>5316</v>
      </c>
      <c r="R600" s="122"/>
      <c r="S600" s="123"/>
      <c r="T600" s="72" t="s">
        <v>743</v>
      </c>
    </row>
    <row r="601" spans="1:20">
      <c r="A601" s="4" t="s">
        <v>3689</v>
      </c>
      <c r="B601" s="4" t="s">
        <v>5486</v>
      </c>
      <c r="C601" s="4" t="s">
        <v>3690</v>
      </c>
      <c r="D601" s="4">
        <v>2.5583968988676902</v>
      </c>
      <c r="E601" s="80">
        <v>228447.677092634</v>
      </c>
      <c r="F601" s="80">
        <v>193226.11512626099</v>
      </c>
      <c r="G601" s="80">
        <v>113998.584101492</v>
      </c>
      <c r="H601" s="15">
        <f t="shared" si="54"/>
        <v>0.8458221925710766</v>
      </c>
      <c r="I601" s="15">
        <f t="shared" si="55"/>
        <v>-0.24157368078193556</v>
      </c>
      <c r="J601" s="4">
        <v>2.845E-2</v>
      </c>
      <c r="K601" s="4">
        <f t="shared" si="56"/>
        <v>0.4990139779590157</v>
      </c>
      <c r="L601" s="4">
        <f t="shared" si="57"/>
        <v>-1.002847867201148</v>
      </c>
      <c r="M601" s="14">
        <v>3.8422999999999996E-6</v>
      </c>
      <c r="N601" s="4">
        <f t="shared" si="58"/>
        <v>0.58997503534654805</v>
      </c>
      <c r="O601" s="4">
        <f t="shared" si="59"/>
        <v>-0.76127418641921263</v>
      </c>
      <c r="P601" s="14">
        <v>2.4277000000000002E-5</v>
      </c>
      <c r="Q601" s="13" t="s">
        <v>5316</v>
      </c>
      <c r="R601" s="122"/>
      <c r="S601" s="123"/>
      <c r="T601" s="72" t="s">
        <v>585</v>
      </c>
    </row>
    <row r="602" spans="1:20">
      <c r="A602" s="4" t="s">
        <v>3691</v>
      </c>
      <c r="B602" s="4" t="s">
        <v>5486</v>
      </c>
      <c r="C602" s="4" t="s">
        <v>3633</v>
      </c>
      <c r="D602" s="4">
        <v>4.1472800285170299</v>
      </c>
      <c r="E602" s="80">
        <v>188286.59446203901</v>
      </c>
      <c r="F602" s="80">
        <v>159166.35288808201</v>
      </c>
      <c r="G602" s="80">
        <v>143067.42072151901</v>
      </c>
      <c r="H602" s="15">
        <f t="shared" si="54"/>
        <v>0.84534086636832761</v>
      </c>
      <c r="I602" s="15">
        <f t="shared" si="55"/>
        <v>-0.2423948989853906</v>
      </c>
      <c r="J602" s="4">
        <v>1.99E-3</v>
      </c>
      <c r="K602" s="4">
        <f t="shared" si="56"/>
        <v>0.75983859143176147</v>
      </c>
      <c r="L602" s="4">
        <f t="shared" si="57"/>
        <v>-0.39623510800505901</v>
      </c>
      <c r="M602" s="4">
        <v>0.21193000000000001</v>
      </c>
      <c r="N602" s="4">
        <f t="shared" si="58"/>
        <v>0.89885467704419297</v>
      </c>
      <c r="O602" s="4">
        <f t="shared" si="59"/>
        <v>-0.15384020901966855</v>
      </c>
      <c r="P602" s="4">
        <v>0.64004000000000005</v>
      </c>
      <c r="Q602" s="13" t="s">
        <v>5316</v>
      </c>
      <c r="R602" s="122"/>
      <c r="S602" s="123"/>
      <c r="T602" s="72"/>
    </row>
    <row r="603" spans="1:20">
      <c r="A603" s="4" t="s">
        <v>5358</v>
      </c>
      <c r="B603" s="4" t="s">
        <v>5486</v>
      </c>
      <c r="C603" s="4" t="s">
        <v>5364</v>
      </c>
      <c r="D603" s="4">
        <v>2.69799431166035</v>
      </c>
      <c r="E603" s="80">
        <v>331354.06436211598</v>
      </c>
      <c r="F603" s="80">
        <v>279967.10597854201</v>
      </c>
      <c r="G603" s="80">
        <v>275938.92001652002</v>
      </c>
      <c r="H603" s="15">
        <f t="shared" si="54"/>
        <v>0.84491827953733378</v>
      </c>
      <c r="I603" s="15">
        <f t="shared" si="55"/>
        <v>-0.24311628415239203</v>
      </c>
      <c r="J603" s="4">
        <v>2.239E-2</v>
      </c>
      <c r="K603" s="4">
        <f t="shared" si="56"/>
        <v>0.83276153726294344</v>
      </c>
      <c r="L603" s="4">
        <f t="shared" si="57"/>
        <v>-0.26402465843236711</v>
      </c>
      <c r="M603" s="4">
        <v>0.33356999999999998</v>
      </c>
      <c r="N603" s="4">
        <f t="shared" si="58"/>
        <v>0.9856119312733449</v>
      </c>
      <c r="O603" s="4">
        <f t="shared" si="59"/>
        <v>-2.0908374279975099E-2</v>
      </c>
      <c r="P603" s="4">
        <v>0.94437000000000004</v>
      </c>
      <c r="Q603" s="13" t="s">
        <v>5316</v>
      </c>
      <c r="R603" s="122"/>
      <c r="S603" s="123"/>
      <c r="T603" s="72"/>
    </row>
    <row r="604" spans="1:20">
      <c r="A604" s="4" t="s">
        <v>3634</v>
      </c>
      <c r="B604" s="4" t="s">
        <v>5486</v>
      </c>
      <c r="C604" s="4" t="s">
        <v>3635</v>
      </c>
      <c r="D604" s="4">
        <v>2.5871417373915802</v>
      </c>
      <c r="E604" s="80">
        <v>128460.908890273</v>
      </c>
      <c r="F604" s="80">
        <v>108347.755468018</v>
      </c>
      <c r="G604" s="80">
        <v>45226.596585326202</v>
      </c>
      <c r="H604" s="15">
        <f t="shared" si="54"/>
        <v>0.84342977489412774</v>
      </c>
      <c r="I604" s="15">
        <f t="shared" si="55"/>
        <v>-0.24566014211799109</v>
      </c>
      <c r="J604" s="4">
        <v>2.708E-2</v>
      </c>
      <c r="K604" s="4">
        <f t="shared" si="56"/>
        <v>0.35206505213159628</v>
      </c>
      <c r="L604" s="4">
        <f t="shared" si="57"/>
        <v>-1.5060860702389711</v>
      </c>
      <c r="M604" s="14">
        <v>2.0748999999999999E-8</v>
      </c>
      <c r="N604" s="4">
        <f t="shared" si="58"/>
        <v>0.41742070604015558</v>
      </c>
      <c r="O604" s="4">
        <f t="shared" si="59"/>
        <v>-1.26042592812098</v>
      </c>
      <c r="P604" s="14">
        <v>9.5270000000000004E-6</v>
      </c>
      <c r="Q604" s="13" t="s">
        <v>5316</v>
      </c>
      <c r="R604" s="122"/>
      <c r="S604" s="123"/>
      <c r="T604" s="72" t="s">
        <v>831</v>
      </c>
    </row>
    <row r="605" spans="1:20">
      <c r="A605" s="4" t="s">
        <v>3636</v>
      </c>
      <c r="B605" s="4" t="s">
        <v>5486</v>
      </c>
      <c r="C605" s="4" t="s">
        <v>3638</v>
      </c>
      <c r="D605" s="4">
        <v>3.2506515024220302</v>
      </c>
      <c r="E605" s="80">
        <v>20171.869330930898</v>
      </c>
      <c r="F605" s="80">
        <v>16976.571036750898</v>
      </c>
      <c r="G605" s="80">
        <v>5772.65401186281</v>
      </c>
      <c r="H605" s="15">
        <f t="shared" si="54"/>
        <v>0.84159632199875334</v>
      </c>
      <c r="I605" s="15">
        <f t="shared" si="55"/>
        <v>-0.24879969520694953</v>
      </c>
      <c r="J605" s="4">
        <v>8.7100000000000007E-3</v>
      </c>
      <c r="K605" s="4">
        <f t="shared" si="56"/>
        <v>0.2861734783801721</v>
      </c>
      <c r="L605" s="4">
        <f t="shared" si="57"/>
        <v>-1.8050381208744026</v>
      </c>
      <c r="M605" s="14">
        <v>3.2839E-8</v>
      </c>
      <c r="N605" s="4">
        <f t="shared" si="58"/>
        <v>0.34003651263651313</v>
      </c>
      <c r="O605" s="4">
        <f t="shared" si="59"/>
        <v>-1.5562384256674533</v>
      </c>
      <c r="P605" s="14">
        <v>8.9311999999999999E-7</v>
      </c>
      <c r="Q605" s="13" t="s">
        <v>5316</v>
      </c>
      <c r="R605" s="122"/>
      <c r="S605" s="123"/>
      <c r="T605" s="72"/>
    </row>
    <row r="606" spans="1:20">
      <c r="A606" s="4" t="s">
        <v>3639</v>
      </c>
      <c r="B606" s="4" t="s">
        <v>5480</v>
      </c>
      <c r="C606" s="4" t="s">
        <v>3640</v>
      </c>
      <c r="D606" s="4">
        <v>4.8615754479376099</v>
      </c>
      <c r="E606" s="80">
        <v>27045.215723171401</v>
      </c>
      <c r="F606" s="80">
        <v>22735.787953180199</v>
      </c>
      <c r="G606" s="80">
        <v>78178.770270423105</v>
      </c>
      <c r="H606" s="15">
        <f t="shared" si="54"/>
        <v>0.84065840649593959</v>
      </c>
      <c r="I606" s="15">
        <f t="shared" si="55"/>
        <v>-0.2504084006686928</v>
      </c>
      <c r="J606" s="4">
        <v>6.6E-4</v>
      </c>
      <c r="K606" s="4">
        <f t="shared" si="56"/>
        <v>2.8906691324130298</v>
      </c>
      <c r="L606" s="4">
        <f t="shared" si="57"/>
        <v>1.5314034865928146</v>
      </c>
      <c r="M606" s="4">
        <v>0.16897000000000001</v>
      </c>
      <c r="N606" s="4">
        <f t="shared" si="58"/>
        <v>3.438577560250677</v>
      </c>
      <c r="O606" s="4">
        <f t="shared" si="59"/>
        <v>1.7818118872615076</v>
      </c>
      <c r="P606" s="4">
        <v>0.13897000000000001</v>
      </c>
      <c r="Q606" s="13" t="s">
        <v>5316</v>
      </c>
      <c r="R606" s="122"/>
      <c r="S606" s="123"/>
      <c r="T606" s="72"/>
    </row>
    <row r="607" spans="1:20">
      <c r="A607" s="4" t="s">
        <v>3641</v>
      </c>
      <c r="B607" s="4" t="s">
        <v>5486</v>
      </c>
      <c r="C607" s="4" t="s">
        <v>3642</v>
      </c>
      <c r="D607" s="4">
        <v>4.1389564607797897</v>
      </c>
      <c r="E607" s="80">
        <v>94136.003434906801</v>
      </c>
      <c r="F607" s="80">
        <v>79087.856206266806</v>
      </c>
      <c r="G607" s="80">
        <v>35715.029671534699</v>
      </c>
      <c r="H607" s="15">
        <f t="shared" si="54"/>
        <v>0.84014461333016444</v>
      </c>
      <c r="I607" s="15">
        <f t="shared" si="55"/>
        <v>-0.25129041583245787</v>
      </c>
      <c r="J607" s="4">
        <v>2.0200000000000001E-3</v>
      </c>
      <c r="K607" s="4">
        <f t="shared" si="56"/>
        <v>0.37939819376579909</v>
      </c>
      <c r="L607" s="4">
        <f t="shared" si="57"/>
        <v>-1.398215284486227</v>
      </c>
      <c r="M607" s="14">
        <v>4.6904000000000002E-7</v>
      </c>
      <c r="N607" s="4">
        <f t="shared" si="58"/>
        <v>0.45158677178437279</v>
      </c>
      <c r="O607" s="4">
        <f t="shared" si="59"/>
        <v>-1.146924868653769</v>
      </c>
      <c r="P607" s="14">
        <v>1.6237999999999999E-5</v>
      </c>
      <c r="Q607" s="13" t="s">
        <v>5316</v>
      </c>
      <c r="R607" s="122"/>
      <c r="S607" s="123"/>
      <c r="T607" s="72" t="s">
        <v>618</v>
      </c>
    </row>
    <row r="608" spans="1:20">
      <c r="A608" s="4" t="s">
        <v>3588</v>
      </c>
      <c r="B608" s="4" t="s">
        <v>5486</v>
      </c>
      <c r="C608" s="4" t="s">
        <v>3586</v>
      </c>
      <c r="D608" s="4">
        <v>4.9018270897532696</v>
      </c>
      <c r="E608" s="80">
        <v>105317.97359263799</v>
      </c>
      <c r="F608" s="80">
        <v>88425.365558926103</v>
      </c>
      <c r="G608" s="80">
        <v>44703.6630776807</v>
      </c>
      <c r="H608" s="15">
        <f t="shared" si="54"/>
        <v>0.83960374988744824</v>
      </c>
      <c r="I608" s="15">
        <f t="shared" si="55"/>
        <v>-0.25221948479380735</v>
      </c>
      <c r="J608" s="4">
        <v>6.2E-4</v>
      </c>
      <c r="K608" s="4">
        <f t="shared" si="56"/>
        <v>0.42446376010414999</v>
      </c>
      <c r="L608" s="4">
        <f t="shared" si="57"/>
        <v>-1.2362867103667103</v>
      </c>
      <c r="M608" s="14">
        <v>1.0878E-8</v>
      </c>
      <c r="N608" s="4">
        <f t="shared" si="58"/>
        <v>0.50555248253840079</v>
      </c>
      <c r="O608" s="4">
        <f t="shared" si="59"/>
        <v>-0.98406722557290305</v>
      </c>
      <c r="P608" s="14">
        <v>9.4582000000000006E-8</v>
      </c>
      <c r="Q608" s="13" t="s">
        <v>5316</v>
      </c>
      <c r="R608" s="122"/>
      <c r="S608" s="123"/>
      <c r="T608" s="72" t="s">
        <v>330</v>
      </c>
    </row>
    <row r="609" spans="1:20">
      <c r="A609" s="4" t="s">
        <v>3587</v>
      </c>
      <c r="B609" s="4" t="s">
        <v>5483</v>
      </c>
      <c r="C609" s="4" t="s">
        <v>3473</v>
      </c>
      <c r="D609" s="4">
        <v>3.3897593118820999</v>
      </c>
      <c r="E609" s="80">
        <v>58826.483331063602</v>
      </c>
      <c r="F609" s="80">
        <v>49390.012907063101</v>
      </c>
      <c r="G609" s="80">
        <v>53539.613907529303</v>
      </c>
      <c r="H609" s="15">
        <f t="shared" si="54"/>
        <v>0.83958805813881576</v>
      </c>
      <c r="I609" s="15">
        <f t="shared" si="55"/>
        <v>-0.25224644825066483</v>
      </c>
      <c r="J609" s="4">
        <v>6.8900000000000003E-3</v>
      </c>
      <c r="K609" s="4">
        <f t="shared" si="56"/>
        <v>0.91012773288212956</v>
      </c>
      <c r="L609" s="4">
        <f t="shared" si="57"/>
        <v>-0.13585905873697343</v>
      </c>
      <c r="M609" s="4">
        <v>0.47554999999999997</v>
      </c>
      <c r="N609" s="4">
        <f t="shared" si="58"/>
        <v>1.0840170057917271</v>
      </c>
      <c r="O609" s="4">
        <f t="shared" si="59"/>
        <v>0.11638738951369142</v>
      </c>
      <c r="P609" s="4">
        <v>0.58047000000000004</v>
      </c>
      <c r="Q609" s="13" t="s">
        <v>5316</v>
      </c>
      <c r="R609" s="122"/>
      <c r="S609" s="123"/>
      <c r="T609" s="72"/>
    </row>
    <row r="610" spans="1:20">
      <c r="A610" s="4" t="s">
        <v>3474</v>
      </c>
      <c r="B610" s="4" t="s">
        <v>5486</v>
      </c>
      <c r="C610" s="4" t="s">
        <v>3475</v>
      </c>
      <c r="D610" s="4">
        <v>3.3981795904763401</v>
      </c>
      <c r="E610" s="80">
        <v>242356.99217329099</v>
      </c>
      <c r="F610" s="80">
        <v>203226.56477108199</v>
      </c>
      <c r="G610" s="80">
        <v>131445.27245561799</v>
      </c>
      <c r="H610" s="15">
        <f t="shared" si="54"/>
        <v>0.83854219739519698</v>
      </c>
      <c r="I610" s="15">
        <f t="shared" si="55"/>
        <v>-0.25404470949845304</v>
      </c>
      <c r="J610" s="4">
        <v>6.79E-3</v>
      </c>
      <c r="K610" s="4">
        <f t="shared" si="56"/>
        <v>0.54236220410604663</v>
      </c>
      <c r="L610" s="4">
        <f t="shared" si="57"/>
        <v>-0.88267145079490494</v>
      </c>
      <c r="M610" s="14">
        <v>3.0103E-5</v>
      </c>
      <c r="N610" s="4">
        <f t="shared" si="58"/>
        <v>0.64679178435004436</v>
      </c>
      <c r="O610" s="4">
        <f t="shared" si="59"/>
        <v>-0.62862674129645202</v>
      </c>
      <c r="P610" s="4">
        <v>2.4000000000000001E-4</v>
      </c>
      <c r="Q610" s="13" t="s">
        <v>5316</v>
      </c>
      <c r="R610" s="122"/>
      <c r="S610" s="123"/>
      <c r="T610" s="72" t="s">
        <v>541</v>
      </c>
    </row>
    <row r="611" spans="1:20">
      <c r="A611" s="4" t="s">
        <v>3476</v>
      </c>
      <c r="B611" s="4" t="s">
        <v>5486</v>
      </c>
      <c r="C611" s="4" t="s">
        <v>3477</v>
      </c>
      <c r="D611" s="4">
        <v>2.27422777388343</v>
      </c>
      <c r="E611" s="80">
        <v>32613.0704285147</v>
      </c>
      <c r="F611" s="80">
        <v>27346.814261826999</v>
      </c>
      <c r="G611" s="80">
        <v>32259.1058173003</v>
      </c>
      <c r="H611" s="15">
        <f t="shared" si="54"/>
        <v>0.83852314125924077</v>
      </c>
      <c r="I611" s="15">
        <f t="shared" si="55"/>
        <v>-0.25407749557089765</v>
      </c>
      <c r="J611" s="4">
        <v>4.6240000000000003E-2</v>
      </c>
      <c r="K611" s="4">
        <f t="shared" si="56"/>
        <v>0.98914654135401747</v>
      </c>
      <c r="L611" s="4">
        <f t="shared" si="57"/>
        <v>-1.5743823828658497E-2</v>
      </c>
      <c r="M611" s="4">
        <v>0.96387999999999996</v>
      </c>
      <c r="N611" s="4">
        <f t="shared" si="58"/>
        <v>1.1796293896774037</v>
      </c>
      <c r="O611" s="4">
        <f t="shared" si="59"/>
        <v>0.23833367174223927</v>
      </c>
      <c r="P611" s="4">
        <v>0.54435</v>
      </c>
      <c r="Q611" s="13" t="s">
        <v>5316</v>
      </c>
      <c r="R611" s="122"/>
      <c r="S611" s="123"/>
      <c r="T611" s="72" t="s">
        <v>790</v>
      </c>
    </row>
    <row r="612" spans="1:20">
      <c r="A612" s="4" t="s">
        <v>3478</v>
      </c>
      <c r="B612" s="4" t="s">
        <v>5486</v>
      </c>
      <c r="C612" s="4" t="s">
        <v>3481</v>
      </c>
      <c r="D612" s="4">
        <v>11.5851915757515</v>
      </c>
      <c r="E612" s="80">
        <v>169518.35034377201</v>
      </c>
      <c r="F612" s="80">
        <v>142079.00533103099</v>
      </c>
      <c r="G612" s="80">
        <v>112227.144714056</v>
      </c>
      <c r="H612" s="15">
        <f t="shared" si="54"/>
        <v>0.83813348255751763</v>
      </c>
      <c r="I612" s="15">
        <f t="shared" si="55"/>
        <v>-0.25474806660941635</v>
      </c>
      <c r="J612" s="14">
        <v>4.0641E-7</v>
      </c>
      <c r="K612" s="4">
        <f t="shared" si="56"/>
        <v>0.66203537544145974</v>
      </c>
      <c r="L612" s="4">
        <f t="shared" si="57"/>
        <v>-0.59501978629837171</v>
      </c>
      <c r="M612" s="4">
        <v>2.8580000000000001E-2</v>
      </c>
      <c r="N612" s="4">
        <f t="shared" si="58"/>
        <v>0.78989252812248434</v>
      </c>
      <c r="O612" s="4">
        <f t="shared" si="59"/>
        <v>-0.34027171968895537</v>
      </c>
      <c r="P612" s="4">
        <v>0.21167</v>
      </c>
      <c r="Q612" s="13" t="s">
        <v>5316</v>
      </c>
      <c r="R612" s="122"/>
      <c r="S612" s="123"/>
      <c r="T612" s="72" t="s">
        <v>599</v>
      </c>
    </row>
    <row r="613" spans="1:20">
      <c r="A613" s="4" t="s">
        <v>3482</v>
      </c>
      <c r="B613" s="4" t="s">
        <v>5492</v>
      </c>
      <c r="C613" s="4" t="s">
        <v>3484</v>
      </c>
      <c r="D613" s="4">
        <v>2.4321484993934499</v>
      </c>
      <c r="E613" s="80">
        <v>111775.50773341701</v>
      </c>
      <c r="F613" s="80">
        <v>93316.355450040995</v>
      </c>
      <c r="G613" s="80">
        <v>97060.731015798097</v>
      </c>
      <c r="H613" s="15">
        <f t="shared" si="54"/>
        <v>0.83485512472552725</v>
      </c>
      <c r="I613" s="15">
        <f t="shared" si="55"/>
        <v>-0.26040223140146823</v>
      </c>
      <c r="J613" s="4">
        <v>3.5319999999999997E-2</v>
      </c>
      <c r="K613" s="4">
        <f t="shared" si="56"/>
        <v>0.86835419479629261</v>
      </c>
      <c r="L613" s="4">
        <f t="shared" si="57"/>
        <v>-0.20364446829303853</v>
      </c>
      <c r="M613" s="4">
        <v>0.64866999999999997</v>
      </c>
      <c r="N613" s="4">
        <f t="shared" si="58"/>
        <v>1.0401256087177744</v>
      </c>
      <c r="O613" s="4">
        <f t="shared" si="59"/>
        <v>5.675776310842949E-2</v>
      </c>
      <c r="P613" s="4">
        <v>0.90942999999999996</v>
      </c>
      <c r="Q613" s="13" t="s">
        <v>5316</v>
      </c>
      <c r="R613" s="122"/>
      <c r="S613" s="123"/>
      <c r="T613" s="72" t="s">
        <v>564</v>
      </c>
    </row>
    <row r="614" spans="1:20">
      <c r="A614" s="4" t="s">
        <v>3539</v>
      </c>
      <c r="B614" s="4" t="s">
        <v>5486</v>
      </c>
      <c r="C614" s="4" t="s">
        <v>3600</v>
      </c>
      <c r="D614" s="4">
        <v>2.9736061968096301</v>
      </c>
      <c r="E614" s="80">
        <v>905094.67246580299</v>
      </c>
      <c r="F614" s="80">
        <v>755080.72850368603</v>
      </c>
      <c r="G614" s="80">
        <v>450127.57397657499</v>
      </c>
      <c r="H614" s="15">
        <f t="shared" si="54"/>
        <v>0.83425607450165951</v>
      </c>
      <c r="I614" s="15">
        <f t="shared" si="55"/>
        <v>-0.26143780868921995</v>
      </c>
      <c r="J614" s="4">
        <v>1.396E-2</v>
      </c>
      <c r="K614" s="4">
        <f t="shared" si="56"/>
        <v>0.49732650922611865</v>
      </c>
      <c r="L614" s="4">
        <f t="shared" si="57"/>
        <v>-1.0077347610526342</v>
      </c>
      <c r="M614" s="14">
        <v>2.1967000000000001E-6</v>
      </c>
      <c r="N614" s="4">
        <f t="shared" si="58"/>
        <v>0.59613172073478182</v>
      </c>
      <c r="O614" s="4">
        <f t="shared" si="59"/>
        <v>-0.74629695236341431</v>
      </c>
      <c r="P614" s="4">
        <v>1E-3</v>
      </c>
      <c r="Q614" s="13" t="s">
        <v>5316</v>
      </c>
      <c r="R614" s="122"/>
      <c r="S614" s="123"/>
      <c r="T614" s="72" t="s">
        <v>736</v>
      </c>
    </row>
    <row r="615" spans="1:20">
      <c r="A615" s="4" t="s">
        <v>3601</v>
      </c>
      <c r="B615" s="4" t="s">
        <v>5486</v>
      </c>
      <c r="C615" s="4" t="s">
        <v>3542</v>
      </c>
      <c r="D615" s="4">
        <v>5.8093597635526999</v>
      </c>
      <c r="E615" s="80">
        <v>803079.84328676504</v>
      </c>
      <c r="F615" s="80">
        <v>669243.47817717795</v>
      </c>
      <c r="G615" s="80">
        <v>981584.70878015703</v>
      </c>
      <c r="H615" s="15">
        <f t="shared" si="54"/>
        <v>0.83334612837269706</v>
      </c>
      <c r="I615" s="15">
        <f t="shared" si="55"/>
        <v>-0.26301225479604184</v>
      </c>
      <c r="J615" s="4">
        <v>1.7000000000000001E-4</v>
      </c>
      <c r="K615" s="4">
        <f t="shared" si="56"/>
        <v>1.2222753652523828</v>
      </c>
      <c r="L615" s="4">
        <f t="shared" si="57"/>
        <v>0.28956934516532562</v>
      </c>
      <c r="M615" s="4">
        <v>0.26634999999999998</v>
      </c>
      <c r="N615" s="4">
        <f t="shared" si="58"/>
        <v>1.4667079184001981</v>
      </c>
      <c r="O615" s="4">
        <f t="shared" si="59"/>
        <v>0.55258159996136746</v>
      </c>
      <c r="P615" s="4">
        <v>6.4479999999999996E-2</v>
      </c>
      <c r="Q615" s="13" t="s">
        <v>5316</v>
      </c>
      <c r="R615" s="122"/>
      <c r="S615" s="123"/>
      <c r="T615" s="72" t="s">
        <v>370</v>
      </c>
    </row>
    <row r="616" spans="1:20">
      <c r="A616" s="4" t="s">
        <v>3659</v>
      </c>
      <c r="B616" s="4" t="s">
        <v>5486</v>
      </c>
      <c r="C616" s="4" t="s">
        <v>3660</v>
      </c>
      <c r="D616" s="4">
        <v>3.7614159964391298</v>
      </c>
      <c r="E616" s="80">
        <v>258856.09027262201</v>
      </c>
      <c r="F616" s="80">
        <v>215619.79156511999</v>
      </c>
      <c r="G616" s="80">
        <v>404966.95492316497</v>
      </c>
      <c r="H616" s="15">
        <f t="shared" si="54"/>
        <v>0.83297167680325224</v>
      </c>
      <c r="I616" s="15">
        <f t="shared" si="55"/>
        <v>-0.26366065383457632</v>
      </c>
      <c r="J616" s="4">
        <v>3.7100000000000002E-3</v>
      </c>
      <c r="K616" s="4">
        <f t="shared" si="56"/>
        <v>1.5644482403201792</v>
      </c>
      <c r="L616" s="4">
        <f t="shared" si="57"/>
        <v>0.64565392788617582</v>
      </c>
      <c r="M616" s="4">
        <v>0.12436</v>
      </c>
      <c r="N616" s="4">
        <f t="shared" si="58"/>
        <v>1.8781529839335722</v>
      </c>
      <c r="O616" s="4">
        <f t="shared" si="59"/>
        <v>0.9093145817207523</v>
      </c>
      <c r="P616" s="4">
        <v>5.5489999999999998E-2</v>
      </c>
      <c r="Q616" s="13" t="s">
        <v>5316</v>
      </c>
      <c r="R616" s="122"/>
      <c r="S616" s="123"/>
      <c r="T616" s="72" t="s">
        <v>308</v>
      </c>
    </row>
    <row r="617" spans="1:20">
      <c r="A617" s="4" t="s">
        <v>3661</v>
      </c>
      <c r="B617" s="4" t="s">
        <v>5486</v>
      </c>
      <c r="C617" s="4" t="s">
        <v>3604</v>
      </c>
      <c r="D617" s="4">
        <v>2.2925709420860301</v>
      </c>
      <c r="E617" s="80">
        <v>15606.994165558101</v>
      </c>
      <c r="F617" s="80">
        <v>12949.343262586301</v>
      </c>
      <c r="G617" s="80">
        <v>5623.5215250786396</v>
      </c>
      <c r="H617" s="15">
        <f t="shared" si="54"/>
        <v>0.82971410927821265</v>
      </c>
      <c r="I617" s="15">
        <f t="shared" si="55"/>
        <v>-0.26931377550843133</v>
      </c>
      <c r="J617" s="4">
        <v>4.4819999999999999E-2</v>
      </c>
      <c r="K617" s="4">
        <f t="shared" si="56"/>
        <v>0.36032060148319689</v>
      </c>
      <c r="L617" s="4">
        <f t="shared" si="57"/>
        <v>-1.4726469540636729</v>
      </c>
      <c r="M617" s="14">
        <v>2.9780999999999999E-7</v>
      </c>
      <c r="N617" s="4">
        <f t="shared" si="58"/>
        <v>0.43427078972617217</v>
      </c>
      <c r="O617" s="4">
        <f t="shared" si="59"/>
        <v>-1.2033331785552415</v>
      </c>
      <c r="P617" s="14">
        <v>4.8829999999999998E-5</v>
      </c>
      <c r="Q617" s="13" t="s">
        <v>5316</v>
      </c>
      <c r="R617" s="122"/>
      <c r="S617" s="123"/>
      <c r="T617" s="72" t="s">
        <v>995</v>
      </c>
    </row>
    <row r="618" spans="1:20">
      <c r="A618" s="4" t="s">
        <v>3605</v>
      </c>
      <c r="B618" s="4" t="s">
        <v>5483</v>
      </c>
      <c r="C618" s="4" t="s">
        <v>3606</v>
      </c>
      <c r="D618" s="4">
        <v>2.6533818372407101</v>
      </c>
      <c r="E618" s="80">
        <v>324189.35825270502</v>
      </c>
      <c r="F618" s="80">
        <v>267877.51941338601</v>
      </c>
      <c r="G618" s="80">
        <v>142553.786256625</v>
      </c>
      <c r="H618" s="15">
        <f t="shared" si="54"/>
        <v>0.82629954560253016</v>
      </c>
      <c r="I618" s="15">
        <f t="shared" si="55"/>
        <v>-0.2752632204884557</v>
      </c>
      <c r="J618" s="4">
        <v>2.4170000000000001E-2</v>
      </c>
      <c r="K618" s="4">
        <f t="shared" si="56"/>
        <v>0.43972383000155291</v>
      </c>
      <c r="L618" s="4">
        <f t="shared" si="57"/>
        <v>-1.1853303760882603</v>
      </c>
      <c r="M618" s="4">
        <v>2.2399999999999998E-3</v>
      </c>
      <c r="N618" s="4">
        <f t="shared" si="58"/>
        <v>0.53216031927127627</v>
      </c>
      <c r="O618" s="4">
        <f t="shared" si="59"/>
        <v>-0.91006715559980433</v>
      </c>
      <c r="P618" s="4">
        <v>1.44E-2</v>
      </c>
      <c r="Q618" s="13" t="s">
        <v>5316</v>
      </c>
      <c r="R618" s="122"/>
      <c r="S618" s="123"/>
      <c r="T618" s="72"/>
    </row>
    <row r="619" spans="1:20">
      <c r="A619" s="4" t="s">
        <v>3607</v>
      </c>
      <c r="B619" s="4" t="s">
        <v>5486</v>
      </c>
      <c r="C619" s="4" t="s">
        <v>3609</v>
      </c>
      <c r="D619" s="4">
        <v>4.5014903537182303</v>
      </c>
      <c r="E619" s="80">
        <v>529372.54271611001</v>
      </c>
      <c r="F619" s="80">
        <v>436750.60983086302</v>
      </c>
      <c r="G619" s="80">
        <v>327426.97614693898</v>
      </c>
      <c r="H619" s="15">
        <f t="shared" si="54"/>
        <v>0.82503449761481495</v>
      </c>
      <c r="I619" s="15">
        <f t="shared" si="55"/>
        <v>-0.27747365007765901</v>
      </c>
      <c r="J619" s="4">
        <v>1.14E-3</v>
      </c>
      <c r="K619" s="4">
        <f t="shared" si="56"/>
        <v>0.618519000753181</v>
      </c>
      <c r="L619" s="4">
        <f t="shared" si="57"/>
        <v>-0.69311017976440192</v>
      </c>
      <c r="M619" s="4">
        <v>1.7099999999999999E-3</v>
      </c>
      <c r="N619" s="4">
        <f t="shared" si="58"/>
        <v>0.74968865246402072</v>
      </c>
      <c r="O619" s="4">
        <f t="shared" si="59"/>
        <v>-0.41563652968674303</v>
      </c>
      <c r="P619" s="4">
        <v>2.972E-2</v>
      </c>
      <c r="Q619" s="13" t="s">
        <v>5316</v>
      </c>
      <c r="R619" s="122"/>
      <c r="S619" s="123"/>
      <c r="T619" s="72" t="s">
        <v>949</v>
      </c>
    </row>
    <row r="620" spans="1:20">
      <c r="A620" s="4" t="s">
        <v>3610</v>
      </c>
      <c r="B620" s="4" t="s">
        <v>5486</v>
      </c>
      <c r="C620" s="4" t="s">
        <v>3611</v>
      </c>
      <c r="D620" s="4">
        <v>4.3081974694764504</v>
      </c>
      <c r="E620" s="80">
        <v>372880.332485258</v>
      </c>
      <c r="F620" s="80">
        <v>307530.18335929897</v>
      </c>
      <c r="G620" s="80">
        <v>224458.97674814201</v>
      </c>
      <c r="H620" s="15">
        <f t="shared" si="54"/>
        <v>0.82474230085990741</v>
      </c>
      <c r="I620" s="15">
        <f t="shared" si="55"/>
        <v>-0.27798468989112535</v>
      </c>
      <c r="J620" s="4">
        <v>1.5399999999999999E-3</v>
      </c>
      <c r="K620" s="4">
        <f t="shared" si="56"/>
        <v>0.6019598171137549</v>
      </c>
      <c r="L620" s="4">
        <f t="shared" si="57"/>
        <v>-0.73226090953955247</v>
      </c>
      <c r="M620" s="4">
        <v>8.8999999999999995E-4</v>
      </c>
      <c r="N620" s="4">
        <f t="shared" si="58"/>
        <v>0.72987624920672656</v>
      </c>
      <c r="O620" s="4">
        <f t="shared" si="59"/>
        <v>-0.45427621964842729</v>
      </c>
      <c r="P620" s="4">
        <v>3.8059999999999997E-2</v>
      </c>
      <c r="Q620" s="13" t="s">
        <v>5316</v>
      </c>
      <c r="R620" s="122"/>
      <c r="S620" s="123"/>
      <c r="T620" s="72" t="s">
        <v>554</v>
      </c>
    </row>
    <row r="621" spans="1:20">
      <c r="A621" s="4" t="s">
        <v>3612</v>
      </c>
      <c r="B621" s="4" t="s">
        <v>5486</v>
      </c>
      <c r="C621" s="4" t="s">
        <v>3613</v>
      </c>
      <c r="D621" s="4">
        <v>3.9651995399984599</v>
      </c>
      <c r="E621" s="80">
        <v>475141.21321090701</v>
      </c>
      <c r="F621" s="80">
        <v>391844.75326961902</v>
      </c>
      <c r="G621" s="80">
        <v>278796.96462976502</v>
      </c>
      <c r="H621" s="15">
        <f t="shared" si="54"/>
        <v>0.82469114944084188</v>
      </c>
      <c r="I621" s="15">
        <f t="shared" si="55"/>
        <v>-0.27807417018950353</v>
      </c>
      <c r="J621" s="4">
        <v>2.66E-3</v>
      </c>
      <c r="K621" s="4">
        <f t="shared" si="56"/>
        <v>0.5867665377745539</v>
      </c>
      <c r="L621" s="4">
        <f t="shared" si="57"/>
        <v>-0.76914149579702407</v>
      </c>
      <c r="M621" s="4">
        <v>4.2999999999999999E-4</v>
      </c>
      <c r="N621" s="4">
        <f t="shared" si="58"/>
        <v>0.71149852665739655</v>
      </c>
      <c r="O621" s="4">
        <f t="shared" si="59"/>
        <v>-0.49106732560752081</v>
      </c>
      <c r="P621" s="4">
        <v>7.3000000000000001E-3</v>
      </c>
      <c r="Q621" s="13" t="s">
        <v>5316</v>
      </c>
      <c r="R621" s="122"/>
      <c r="S621" s="123"/>
      <c r="T621" s="72" t="s">
        <v>584</v>
      </c>
    </row>
    <row r="622" spans="1:20">
      <c r="A622" s="4" t="s">
        <v>3614</v>
      </c>
      <c r="B622" s="4" t="s">
        <v>5486</v>
      </c>
      <c r="C622" s="4" t="s">
        <v>3554</v>
      </c>
      <c r="D622" s="4">
        <v>2.38353427582717</v>
      </c>
      <c r="E622" s="80">
        <v>46094.377386897802</v>
      </c>
      <c r="F622" s="80">
        <v>37990.474712018899</v>
      </c>
      <c r="G622" s="80">
        <v>78426.637143486703</v>
      </c>
      <c r="H622" s="15">
        <f t="shared" si="54"/>
        <v>0.8241889112232067</v>
      </c>
      <c r="I622" s="15">
        <f t="shared" si="55"/>
        <v>-0.27895304140108629</v>
      </c>
      <c r="J622" s="4">
        <v>3.8379999999999997E-2</v>
      </c>
      <c r="K622" s="4">
        <f t="shared" si="56"/>
        <v>1.7014360880765309</v>
      </c>
      <c r="L622" s="4">
        <f t="shared" si="57"/>
        <v>0.76675295962099332</v>
      </c>
      <c r="M622" s="4">
        <v>0.11620999999999999</v>
      </c>
      <c r="N622" s="4">
        <f t="shared" si="58"/>
        <v>2.0643763400691379</v>
      </c>
      <c r="O622" s="4">
        <f t="shared" si="59"/>
        <v>1.0457060010220798</v>
      </c>
      <c r="P622" s="4">
        <v>5.7500000000000002E-2</v>
      </c>
      <c r="Q622" s="13" t="s">
        <v>5316</v>
      </c>
      <c r="R622" s="122"/>
      <c r="S622" s="123"/>
      <c r="T622" s="72" t="s">
        <v>685</v>
      </c>
    </row>
    <row r="623" spans="1:20">
      <c r="A623" s="4" t="s">
        <v>3615</v>
      </c>
      <c r="B623" s="4" t="s">
        <v>5486</v>
      </c>
      <c r="C623" s="4" t="s">
        <v>3556</v>
      </c>
      <c r="D623" s="4">
        <v>2.7309854158070199</v>
      </c>
      <c r="E623" s="80">
        <v>1249503.68519113</v>
      </c>
      <c r="F623" s="80">
        <v>1028486.16521166</v>
      </c>
      <c r="G623" s="80">
        <v>902266.60580143495</v>
      </c>
      <c r="H623" s="15">
        <f t="shared" si="54"/>
        <v>0.82311575179895358</v>
      </c>
      <c r="I623" s="15">
        <f t="shared" si="55"/>
        <v>-0.28083276897453974</v>
      </c>
      <c r="J623" s="4">
        <v>2.1160000000000002E-2</v>
      </c>
      <c r="K623" s="4">
        <f t="shared" si="56"/>
        <v>0.72209999577825967</v>
      </c>
      <c r="L623" s="4">
        <f t="shared" si="57"/>
        <v>-0.46972946078847833</v>
      </c>
      <c r="M623" s="4">
        <v>9.7999999999999997E-4</v>
      </c>
      <c r="N623" s="4">
        <f t="shared" si="58"/>
        <v>0.87727636629487438</v>
      </c>
      <c r="O623" s="4">
        <f t="shared" si="59"/>
        <v>-0.18889669181393853</v>
      </c>
      <c r="P623" s="4">
        <v>0.26634999999999998</v>
      </c>
      <c r="Q623" s="13" t="s">
        <v>5316</v>
      </c>
      <c r="R623" s="122"/>
      <c r="S623" s="123"/>
      <c r="T623" s="72" t="s">
        <v>1134</v>
      </c>
    </row>
    <row r="624" spans="1:20">
      <c r="A624" s="4" t="s">
        <v>3557</v>
      </c>
      <c r="B624" s="4" t="s">
        <v>5486</v>
      </c>
      <c r="C624" s="4" t="s">
        <v>4545</v>
      </c>
      <c r="D624" s="4">
        <v>3.2860757341763298</v>
      </c>
      <c r="E624" s="80">
        <v>97253.485277423402</v>
      </c>
      <c r="F624" s="80">
        <v>79916.068896706303</v>
      </c>
      <c r="G624" s="80">
        <v>189022.9630931</v>
      </c>
      <c r="H624" s="15">
        <f t="shared" si="54"/>
        <v>0.82172961378956522</v>
      </c>
      <c r="I624" s="15">
        <f t="shared" si="55"/>
        <v>-0.28326433481940655</v>
      </c>
      <c r="J624" s="4">
        <v>8.2000000000000007E-3</v>
      </c>
      <c r="K624" s="4">
        <f t="shared" si="56"/>
        <v>1.943611198651614</v>
      </c>
      <c r="L624" s="4">
        <f t="shared" si="57"/>
        <v>0.95873965007689355</v>
      </c>
      <c r="M624" s="4">
        <v>0.39565</v>
      </c>
      <c r="N624" s="4">
        <f t="shared" si="58"/>
        <v>2.3652685336339219</v>
      </c>
      <c r="O624" s="4">
        <f t="shared" si="59"/>
        <v>1.2420039848963</v>
      </c>
      <c r="P624" s="4">
        <v>0.31663999999999998</v>
      </c>
      <c r="Q624" s="13" t="s">
        <v>5316</v>
      </c>
      <c r="R624" s="122"/>
      <c r="S624" s="123"/>
      <c r="T624" s="72" t="s">
        <v>555</v>
      </c>
    </row>
    <row r="625" spans="1:20">
      <c r="A625" s="4" t="s">
        <v>3558</v>
      </c>
      <c r="B625" s="4" t="s">
        <v>5480</v>
      </c>
      <c r="C625" s="4" t="s">
        <v>3446</v>
      </c>
      <c r="D625" s="4">
        <v>10.115515269482501</v>
      </c>
      <c r="E625" s="80">
        <v>71092.592916581198</v>
      </c>
      <c r="F625" s="80">
        <v>58329.185592050599</v>
      </c>
      <c r="G625" s="80">
        <v>30284.2762556456</v>
      </c>
      <c r="H625" s="15">
        <f t="shared" si="54"/>
        <v>0.82046783214804164</v>
      </c>
      <c r="I625" s="15">
        <f t="shared" si="55"/>
        <v>-0.28548132337902032</v>
      </c>
      <c r="J625" s="14">
        <v>1.4305999999999999E-6</v>
      </c>
      <c r="K625" s="4">
        <f t="shared" si="56"/>
        <v>0.4259835661245418</v>
      </c>
      <c r="L625" s="4">
        <f t="shared" si="57"/>
        <v>-1.2311303206051512</v>
      </c>
      <c r="M625" s="14">
        <v>4.9382000000000003E-5</v>
      </c>
      <c r="N625" s="4">
        <f t="shared" si="58"/>
        <v>0.51919593850411816</v>
      </c>
      <c r="O625" s="4">
        <f t="shared" si="59"/>
        <v>-0.94564899722613083</v>
      </c>
      <c r="P625" s="4">
        <v>9.5E-4</v>
      </c>
      <c r="Q625" s="13" t="s">
        <v>5316</v>
      </c>
      <c r="R625" s="122"/>
      <c r="S625" s="123"/>
      <c r="T625" s="72" t="s">
        <v>460</v>
      </c>
    </row>
    <row r="626" spans="1:20">
      <c r="A626" s="4" t="s">
        <v>3447</v>
      </c>
      <c r="B626" s="4" t="s">
        <v>5486</v>
      </c>
      <c r="C626" s="4" t="s">
        <v>3448</v>
      </c>
      <c r="D626" s="4">
        <v>2.7090618776961999</v>
      </c>
      <c r="E626" s="80">
        <v>762628.11356047704</v>
      </c>
      <c r="F626" s="80">
        <v>625136.76954662299</v>
      </c>
      <c r="G626" s="80">
        <v>549160.87901677401</v>
      </c>
      <c r="H626" s="15">
        <f t="shared" si="54"/>
        <v>0.81971377455264649</v>
      </c>
      <c r="I626" s="15">
        <f t="shared" si="55"/>
        <v>-0.28680785359448152</v>
      </c>
      <c r="J626" s="4">
        <v>2.197E-2</v>
      </c>
      <c r="K626" s="4">
        <f t="shared" si="56"/>
        <v>0.72009000094805065</v>
      </c>
      <c r="L626" s="4">
        <f t="shared" si="57"/>
        <v>-0.47375086082300455</v>
      </c>
      <c r="M626" s="4">
        <v>1.2199999999999999E-3</v>
      </c>
      <c r="N626" s="4">
        <f t="shared" si="58"/>
        <v>0.87846517077382913</v>
      </c>
      <c r="O626" s="4">
        <f t="shared" si="59"/>
        <v>-0.18694300722852294</v>
      </c>
      <c r="P626" s="4">
        <v>0.13238</v>
      </c>
      <c r="Q626" s="13" t="s">
        <v>5316</v>
      </c>
      <c r="R626" s="122"/>
      <c r="S626" s="123"/>
      <c r="T626" s="72" t="s">
        <v>492</v>
      </c>
    </row>
    <row r="627" spans="1:20">
      <c r="A627" s="4" t="s">
        <v>3449</v>
      </c>
      <c r="B627" s="4" t="s">
        <v>5486</v>
      </c>
      <c r="C627" s="4" t="s">
        <v>3452</v>
      </c>
      <c r="D627" s="4">
        <v>4.9282153111141396</v>
      </c>
      <c r="E627" s="80">
        <v>329770.176610453</v>
      </c>
      <c r="F627" s="80">
        <v>270315.62549681601</v>
      </c>
      <c r="G627" s="80">
        <v>128816.344575683</v>
      </c>
      <c r="H627" s="15">
        <f t="shared" si="54"/>
        <v>0.81970913281261104</v>
      </c>
      <c r="I627" s="15">
        <f t="shared" si="55"/>
        <v>-0.28681602307326598</v>
      </c>
      <c r="J627" s="4">
        <v>5.9999999999999995E-4</v>
      </c>
      <c r="K627" s="4">
        <f t="shared" si="56"/>
        <v>0.39062460377625247</v>
      </c>
      <c r="L627" s="4">
        <f t="shared" si="57"/>
        <v>-1.3561452735989088</v>
      </c>
      <c r="M627" s="14">
        <v>1.8367999999999999E-11</v>
      </c>
      <c r="N627" s="4">
        <f t="shared" si="58"/>
        <v>0.47654050460061292</v>
      </c>
      <c r="O627" s="4">
        <f t="shared" si="59"/>
        <v>-1.0693292505256426</v>
      </c>
      <c r="P627" s="14">
        <v>8.4343000000000003E-7</v>
      </c>
      <c r="Q627" s="13" t="s">
        <v>5316</v>
      </c>
      <c r="R627" s="122"/>
      <c r="S627" s="123"/>
      <c r="T627" s="72"/>
    </row>
    <row r="628" spans="1:20">
      <c r="A628" s="4" t="s">
        <v>3453</v>
      </c>
      <c r="B628" s="4" t="s">
        <v>5486</v>
      </c>
      <c r="C628" s="4" t="s">
        <v>3511</v>
      </c>
      <c r="D628" s="4">
        <v>2.5787080595893599</v>
      </c>
      <c r="E628" s="80">
        <v>439749.42833685002</v>
      </c>
      <c r="F628" s="80">
        <v>360160.866987099</v>
      </c>
      <c r="G628" s="80">
        <v>176460.70287665099</v>
      </c>
      <c r="H628" s="15">
        <f t="shared" si="54"/>
        <v>0.81901383783315385</v>
      </c>
      <c r="I628" s="15">
        <f t="shared" si="55"/>
        <v>-0.28804026743546723</v>
      </c>
      <c r="J628" s="4">
        <v>2.7480000000000001E-2</v>
      </c>
      <c r="K628" s="4">
        <f t="shared" si="56"/>
        <v>0.40127557082685122</v>
      </c>
      <c r="L628" s="4">
        <f t="shared" si="57"/>
        <v>-1.3173347656314887</v>
      </c>
      <c r="M628" s="14">
        <v>9.0757000000000002E-6</v>
      </c>
      <c r="N628" s="4">
        <f t="shared" si="58"/>
        <v>0.48994968374221465</v>
      </c>
      <c r="O628" s="4">
        <f t="shared" si="59"/>
        <v>-1.0292944981960215</v>
      </c>
      <c r="P628" s="4">
        <v>1.9400000000000001E-3</v>
      </c>
      <c r="Q628" s="13" t="s">
        <v>5316</v>
      </c>
      <c r="R628" s="122"/>
      <c r="S628" s="123"/>
      <c r="T628" s="72" t="s">
        <v>544</v>
      </c>
    </row>
    <row r="629" spans="1:20">
      <c r="A629" s="4" t="s">
        <v>3512</v>
      </c>
      <c r="B629" s="4" t="s">
        <v>5486</v>
      </c>
      <c r="C629" s="4" t="s">
        <v>3570</v>
      </c>
      <c r="D629" s="4">
        <v>2.9373240058948702</v>
      </c>
      <c r="E629" s="80">
        <v>22819.195859778101</v>
      </c>
      <c r="F629" s="80">
        <v>18666.955271938699</v>
      </c>
      <c r="G629" s="80">
        <v>26338.343164461901</v>
      </c>
      <c r="H629" s="15">
        <f t="shared" si="54"/>
        <v>0.81803738337868936</v>
      </c>
      <c r="I629" s="15">
        <f t="shared" si="55"/>
        <v>-0.28976132069015009</v>
      </c>
      <c r="J629" s="4">
        <v>1.485E-2</v>
      </c>
      <c r="K629" s="4">
        <f t="shared" si="56"/>
        <v>1.1542187255987741</v>
      </c>
      <c r="L629" s="4">
        <f t="shared" si="57"/>
        <v>0.20691664203872256</v>
      </c>
      <c r="M629" s="4">
        <v>0.58181000000000005</v>
      </c>
      <c r="N629" s="4">
        <f t="shared" si="58"/>
        <v>1.4109608546636043</v>
      </c>
      <c r="O629" s="4">
        <f t="shared" si="59"/>
        <v>0.4966779627288726</v>
      </c>
      <c r="P629" s="4">
        <v>0.24462</v>
      </c>
      <c r="Q629" s="13" t="s">
        <v>5316</v>
      </c>
      <c r="R629" s="122"/>
      <c r="S629" s="123"/>
      <c r="T629" s="72" t="s">
        <v>703</v>
      </c>
    </row>
    <row r="630" spans="1:20">
      <c r="A630" s="4" t="s">
        <v>3571</v>
      </c>
      <c r="B630" s="4" t="s">
        <v>5486</v>
      </c>
      <c r="C630" s="4" t="s">
        <v>3574</v>
      </c>
      <c r="D630" s="4">
        <v>4.1914907986783101</v>
      </c>
      <c r="E630" s="80">
        <v>77156.381164618506</v>
      </c>
      <c r="F630" s="80">
        <v>63068.3939758661</v>
      </c>
      <c r="G630" s="80">
        <v>45155.562757801199</v>
      </c>
      <c r="H630" s="15">
        <f t="shared" si="54"/>
        <v>0.81740995396486127</v>
      </c>
      <c r="I630" s="15">
        <f t="shared" si="55"/>
        <v>-0.29086828308212459</v>
      </c>
      <c r="J630" s="4">
        <v>1.8500000000000001E-3</v>
      </c>
      <c r="K630" s="4">
        <f t="shared" si="56"/>
        <v>0.58524728708385976</v>
      </c>
      <c r="L630" s="4">
        <f t="shared" si="57"/>
        <v>-0.77288175315320684</v>
      </c>
      <c r="M630" s="14">
        <v>5.4383000000000001E-6</v>
      </c>
      <c r="N630" s="4">
        <f t="shared" si="58"/>
        <v>0.71597768567058384</v>
      </c>
      <c r="O630" s="4">
        <f t="shared" si="59"/>
        <v>-0.48201347007108208</v>
      </c>
      <c r="P630" s="4">
        <v>8.8999999999999995E-4</v>
      </c>
      <c r="Q630" s="13" t="s">
        <v>5316</v>
      </c>
      <c r="R630" s="122"/>
      <c r="S630" s="123"/>
      <c r="T630" s="72" t="s">
        <v>687</v>
      </c>
    </row>
    <row r="631" spans="1:20">
      <c r="A631" s="4" t="s">
        <v>3575</v>
      </c>
      <c r="B631" s="4" t="s">
        <v>5486</v>
      </c>
      <c r="C631" s="4" t="s">
        <v>3632</v>
      </c>
      <c r="D631" s="4">
        <v>5.3652563147882697</v>
      </c>
      <c r="E631" s="80">
        <v>212020.86728786901</v>
      </c>
      <c r="F631" s="80">
        <v>173202.93602094101</v>
      </c>
      <c r="G631" s="80">
        <v>108836.526968021</v>
      </c>
      <c r="H631" s="15">
        <f t="shared" si="54"/>
        <v>0.81691457183682126</v>
      </c>
      <c r="I631" s="15">
        <f t="shared" si="55"/>
        <v>-0.29174287726470333</v>
      </c>
      <c r="J631" s="4">
        <v>3.2000000000000003E-4</v>
      </c>
      <c r="K631" s="4">
        <f t="shared" si="56"/>
        <v>0.5133293168745009</v>
      </c>
      <c r="L631" s="4">
        <f t="shared" si="57"/>
        <v>-0.96204343788132096</v>
      </c>
      <c r="M631" s="4">
        <v>2.2000000000000001E-4</v>
      </c>
      <c r="N631" s="4">
        <f t="shared" si="58"/>
        <v>0.6283757623765811</v>
      </c>
      <c r="O631" s="4">
        <f t="shared" si="59"/>
        <v>-0.67030056061661769</v>
      </c>
      <c r="P631" s="4">
        <v>5.1599999999999997E-3</v>
      </c>
      <c r="Q631" s="13" t="s">
        <v>5316</v>
      </c>
      <c r="R631" s="122"/>
      <c r="S631" s="123"/>
      <c r="T631" s="72" t="s">
        <v>885</v>
      </c>
    </row>
    <row r="632" spans="1:20">
      <c r="A632" s="4" t="s">
        <v>3577</v>
      </c>
      <c r="B632" s="4" t="s">
        <v>5486</v>
      </c>
      <c r="C632" s="4" t="s">
        <v>3578</v>
      </c>
      <c r="D632" s="4">
        <v>2.91707585558397</v>
      </c>
      <c r="E632" s="80">
        <v>10885.1844808269</v>
      </c>
      <c r="F632" s="80">
        <v>8888.2556709568707</v>
      </c>
      <c r="G632" s="80">
        <v>7011.2857260356504</v>
      </c>
      <c r="H632" s="15">
        <f t="shared" si="54"/>
        <v>0.81654616755578124</v>
      </c>
      <c r="I632" s="15">
        <f t="shared" si="55"/>
        <v>-0.2923936367540414</v>
      </c>
      <c r="J632" s="4">
        <v>1.538E-2</v>
      </c>
      <c r="K632" s="4">
        <f t="shared" si="56"/>
        <v>0.64411271470734266</v>
      </c>
      <c r="L632" s="4">
        <f t="shared" si="57"/>
        <v>-0.63461492406223896</v>
      </c>
      <c r="M632" s="4">
        <v>0.19234999999999999</v>
      </c>
      <c r="N632" s="4">
        <f t="shared" si="58"/>
        <v>0.78882583777890425</v>
      </c>
      <c r="O632" s="4">
        <f t="shared" si="59"/>
        <v>-0.34222128730819762</v>
      </c>
      <c r="P632" s="4">
        <v>0.51881999999999995</v>
      </c>
      <c r="Q632" s="13" t="s">
        <v>5316</v>
      </c>
      <c r="R632" s="122"/>
      <c r="S632" s="123"/>
      <c r="T632" s="72" t="s">
        <v>898</v>
      </c>
    </row>
    <row r="633" spans="1:20">
      <c r="A633" s="4" t="s">
        <v>3579</v>
      </c>
      <c r="B633" s="4" t="s">
        <v>4511</v>
      </c>
      <c r="C633" s="4" t="s">
        <v>3580</v>
      </c>
      <c r="D633" s="4">
        <v>2.3836867159346702</v>
      </c>
      <c r="E633" s="80">
        <v>95238.069017955</v>
      </c>
      <c r="F633" s="80">
        <v>77749.074628635804</v>
      </c>
      <c r="G633" s="80">
        <v>44077.686529851802</v>
      </c>
      <c r="H633" s="15">
        <f t="shared" si="54"/>
        <v>0.81636550835546617</v>
      </c>
      <c r="I633" s="15">
        <f t="shared" si="55"/>
        <v>-0.29271286545121322</v>
      </c>
      <c r="J633" s="4">
        <v>3.8370000000000001E-2</v>
      </c>
      <c r="K633" s="4">
        <f t="shared" si="56"/>
        <v>0.46281583598195325</v>
      </c>
      <c r="L633" s="4">
        <f t="shared" si="57"/>
        <v>-1.1114898654856877</v>
      </c>
      <c r="M633" s="4">
        <v>1.2099999999999999E-3</v>
      </c>
      <c r="N633" s="4">
        <f t="shared" si="58"/>
        <v>0.56692232982046997</v>
      </c>
      <c r="O633" s="4">
        <f t="shared" si="59"/>
        <v>-0.81877700003447473</v>
      </c>
      <c r="P633" s="4">
        <v>1.8409999999999999E-2</v>
      </c>
      <c r="Q633" s="13" t="s">
        <v>5316</v>
      </c>
      <c r="R633" s="122"/>
      <c r="S633" s="123"/>
      <c r="T633" s="72" t="s">
        <v>601</v>
      </c>
    </row>
    <row r="634" spans="1:20">
      <c r="A634" s="4" t="s">
        <v>3581</v>
      </c>
      <c r="B634" s="4" t="s">
        <v>5486</v>
      </c>
      <c r="C634" s="4" t="s">
        <v>3582</v>
      </c>
      <c r="D634" s="4">
        <v>3.9009844069838402</v>
      </c>
      <c r="E634" s="80">
        <v>724898.28219101403</v>
      </c>
      <c r="F634" s="80">
        <v>591150.80551901297</v>
      </c>
      <c r="G634" s="80">
        <v>317108.998097984</v>
      </c>
      <c r="H634" s="15">
        <f t="shared" si="54"/>
        <v>0.81549483567853454</v>
      </c>
      <c r="I634" s="15">
        <f t="shared" si="55"/>
        <v>-0.29425235414218176</v>
      </c>
      <c r="J634" s="4">
        <v>2.96E-3</v>
      </c>
      <c r="K634" s="4">
        <f t="shared" si="56"/>
        <v>0.43745309637031848</v>
      </c>
      <c r="L634" s="4">
        <f t="shared" si="57"/>
        <v>-1.192799755111462</v>
      </c>
      <c r="M634" s="14">
        <v>3.3226999999999997E-8</v>
      </c>
      <c r="N634" s="4">
        <f t="shared" si="58"/>
        <v>0.5364265685463655</v>
      </c>
      <c r="O634" s="4">
        <f t="shared" si="59"/>
        <v>-0.8985474009692801</v>
      </c>
      <c r="P634" s="14">
        <v>7.5229999999999996E-5</v>
      </c>
      <c r="Q634" s="13" t="s">
        <v>5316</v>
      </c>
      <c r="R634" s="122"/>
      <c r="S634" s="123"/>
      <c r="T634" s="72" t="s">
        <v>743</v>
      </c>
    </row>
    <row r="635" spans="1:20">
      <c r="A635" s="4" t="s">
        <v>3583</v>
      </c>
      <c r="B635" s="4" t="s">
        <v>5480</v>
      </c>
      <c r="C635" s="4" t="s">
        <v>3584</v>
      </c>
      <c r="D635" s="4">
        <v>3.6130605130451698</v>
      </c>
      <c r="E635" s="80">
        <v>10404.267663418301</v>
      </c>
      <c r="F635" s="80">
        <v>8480.4339668776302</v>
      </c>
      <c r="G635" s="80">
        <v>11788.394479725101</v>
      </c>
      <c r="H635" s="15">
        <f t="shared" si="54"/>
        <v>0.81509186818550194</v>
      </c>
      <c r="I635" s="15">
        <f t="shared" si="55"/>
        <v>-0.29496542167093703</v>
      </c>
      <c r="J635" s="4">
        <v>4.7400000000000003E-3</v>
      </c>
      <c r="K635" s="4">
        <f t="shared" si="56"/>
        <v>1.1330345259352976</v>
      </c>
      <c r="L635" s="4">
        <f t="shared" si="57"/>
        <v>0.18019182376806203</v>
      </c>
      <c r="M635" s="4">
        <v>0.85377999999999998</v>
      </c>
      <c r="N635" s="4">
        <f t="shared" si="58"/>
        <v>1.3900697211684572</v>
      </c>
      <c r="O635" s="4">
        <f t="shared" si="59"/>
        <v>0.47515724543899895</v>
      </c>
      <c r="P635" s="4">
        <v>0.66149999999999998</v>
      </c>
      <c r="Q635" s="13" t="s">
        <v>5316</v>
      </c>
      <c r="R635" s="122"/>
      <c r="S635" s="123"/>
      <c r="T635" s="72" t="s">
        <v>341</v>
      </c>
    </row>
    <row r="636" spans="1:20">
      <c r="A636" s="4" t="s">
        <v>3585</v>
      </c>
      <c r="B636" s="4" t="s">
        <v>5486</v>
      </c>
      <c r="C636" s="4" t="s">
        <v>3527</v>
      </c>
      <c r="D636" s="4">
        <v>3.2999713531172499</v>
      </c>
      <c r="E636" s="80">
        <v>31711.896956536399</v>
      </c>
      <c r="F636" s="80">
        <v>25838.003346306999</v>
      </c>
      <c r="G636" s="80">
        <v>15475.4016989149</v>
      </c>
      <c r="H636" s="15">
        <f t="shared" si="54"/>
        <v>0.81477318691215406</v>
      </c>
      <c r="I636" s="15">
        <f t="shared" si="55"/>
        <v>-0.29552959095244186</v>
      </c>
      <c r="J636" s="4">
        <v>8.0099999999999998E-3</v>
      </c>
      <c r="K636" s="4">
        <f t="shared" si="56"/>
        <v>0.48799987336377676</v>
      </c>
      <c r="L636" s="4">
        <f t="shared" si="57"/>
        <v>-1.0350473214792726</v>
      </c>
      <c r="M636" s="14">
        <v>1.1583000000000001E-5</v>
      </c>
      <c r="N636" s="4">
        <f t="shared" si="58"/>
        <v>0.59893953458779103</v>
      </c>
      <c r="O636" s="4">
        <f t="shared" si="59"/>
        <v>-0.73951773052683045</v>
      </c>
      <c r="P636" s="4">
        <v>1.75E-3</v>
      </c>
      <c r="Q636" s="13" t="s">
        <v>5316</v>
      </c>
      <c r="R636" s="122"/>
      <c r="S636" s="123"/>
      <c r="T636" s="72"/>
    </row>
    <row r="637" spans="1:20">
      <c r="A637" s="4" t="s">
        <v>3528</v>
      </c>
      <c r="B637" s="4" t="s">
        <v>5486</v>
      </c>
      <c r="C637" s="4" t="s">
        <v>3418</v>
      </c>
      <c r="D637" s="4">
        <v>2.8643905667960299</v>
      </c>
      <c r="E637" s="80">
        <v>284944.68324668898</v>
      </c>
      <c r="F637" s="80">
        <v>232141.66774061401</v>
      </c>
      <c r="G637" s="80">
        <v>182905.51934541401</v>
      </c>
      <c r="H637" s="15">
        <f t="shared" si="54"/>
        <v>0.81469029390395364</v>
      </c>
      <c r="I637" s="15">
        <f t="shared" si="55"/>
        <v>-0.29567637464335145</v>
      </c>
      <c r="J637" s="4">
        <v>1.6830000000000001E-2</v>
      </c>
      <c r="K637" s="4">
        <f t="shared" si="56"/>
        <v>0.64189834062306317</v>
      </c>
      <c r="L637" s="4">
        <f t="shared" si="57"/>
        <v>-0.63958326341536398</v>
      </c>
      <c r="M637" s="14">
        <v>3.3433999999999999E-5</v>
      </c>
      <c r="N637" s="4">
        <f t="shared" si="58"/>
        <v>0.78790473561078</v>
      </c>
      <c r="O637" s="4">
        <f t="shared" si="59"/>
        <v>-0.34390688877201242</v>
      </c>
      <c r="P637" s="4">
        <v>5.5489999999999998E-2</v>
      </c>
      <c r="Q637" s="13" t="s">
        <v>5316</v>
      </c>
      <c r="R637" s="122"/>
      <c r="S637" s="123"/>
      <c r="T637" s="72" t="s">
        <v>838</v>
      </c>
    </row>
    <row r="638" spans="1:20">
      <c r="A638" s="4" t="s">
        <v>3419</v>
      </c>
      <c r="B638" s="4" t="s">
        <v>5486</v>
      </c>
      <c r="C638" s="4" t="s">
        <v>3420</v>
      </c>
      <c r="D638" s="4">
        <v>2.4717131128781</v>
      </c>
      <c r="E638" s="80">
        <v>28336.661857057599</v>
      </c>
      <c r="F638" s="80">
        <v>23070.754412327598</v>
      </c>
      <c r="G638" s="80">
        <v>9482.5376603465593</v>
      </c>
      <c r="H638" s="15">
        <f t="shared" si="54"/>
        <v>0.81416627437298295</v>
      </c>
      <c r="I638" s="15">
        <f t="shared" si="55"/>
        <v>-0.2966046336680751</v>
      </c>
      <c r="J638" s="4">
        <v>3.3009999999999998E-2</v>
      </c>
      <c r="K638" s="4">
        <f t="shared" si="56"/>
        <v>0.33463848734831886</v>
      </c>
      <c r="L638" s="4">
        <f t="shared" si="57"/>
        <v>-1.5793247131291717</v>
      </c>
      <c r="M638" s="14">
        <v>3.8623000000000003E-6</v>
      </c>
      <c r="N638" s="4">
        <f t="shared" si="58"/>
        <v>0.41101983450006613</v>
      </c>
      <c r="O638" s="4">
        <f t="shared" si="59"/>
        <v>-1.2827200794610967</v>
      </c>
      <c r="P638" s="4">
        <v>1.9000000000000001E-4</v>
      </c>
      <c r="Q638" s="13" t="s">
        <v>5316</v>
      </c>
      <c r="R638" s="122"/>
      <c r="S638" s="123"/>
      <c r="T638" s="72" t="s">
        <v>903</v>
      </c>
    </row>
    <row r="639" spans="1:20">
      <c r="A639" s="4" t="s">
        <v>3421</v>
      </c>
      <c r="B639" s="4" t="s">
        <v>5486</v>
      </c>
      <c r="C639" s="4" t="s">
        <v>3422</v>
      </c>
      <c r="D639" s="4">
        <v>5.5428680368730596</v>
      </c>
      <c r="E639" s="80">
        <v>46303.610111409303</v>
      </c>
      <c r="F639" s="80">
        <v>37692.783912200997</v>
      </c>
      <c r="G639" s="80">
        <v>37786.844079137903</v>
      </c>
      <c r="H639" s="15">
        <f t="shared" si="54"/>
        <v>0.81403553246733606</v>
      </c>
      <c r="I639" s="15">
        <f t="shared" si="55"/>
        <v>-0.29683632570836899</v>
      </c>
      <c r="J639" s="4">
        <v>2.5000000000000001E-4</v>
      </c>
      <c r="K639" s="4">
        <f t="shared" si="56"/>
        <v>0.8160669111592046</v>
      </c>
      <c r="L639" s="4">
        <f t="shared" si="57"/>
        <v>-0.29324064803372579</v>
      </c>
      <c r="M639" s="4">
        <v>0.11070000000000001</v>
      </c>
      <c r="N639" s="4">
        <f t="shared" si="58"/>
        <v>1.0024954422882641</v>
      </c>
      <c r="O639" s="4">
        <f t="shared" si="59"/>
        <v>3.5956776746433302E-3</v>
      </c>
      <c r="P639" s="4">
        <v>0.98431000000000002</v>
      </c>
      <c r="Q639" s="13" t="s">
        <v>5316</v>
      </c>
      <c r="R639" s="122"/>
      <c r="S639" s="123"/>
      <c r="T639" s="72" t="s">
        <v>582</v>
      </c>
    </row>
    <row r="640" spans="1:20">
      <c r="A640" s="4" t="s">
        <v>3423</v>
      </c>
      <c r="B640" s="4" t="s">
        <v>5492</v>
      </c>
      <c r="C640" s="4" t="s">
        <v>3424</v>
      </c>
      <c r="D640" s="4">
        <v>5.1535396194146603</v>
      </c>
      <c r="E640" s="80">
        <v>34333.534796944899</v>
      </c>
      <c r="F640" s="80">
        <v>27907.6422319427</v>
      </c>
      <c r="G640" s="80">
        <v>23327.927396675401</v>
      </c>
      <c r="H640" s="15">
        <f t="shared" si="54"/>
        <v>0.8128391788667797</v>
      </c>
      <c r="I640" s="15">
        <f t="shared" si="55"/>
        <v>-0.29895815316780999</v>
      </c>
      <c r="J640" s="4">
        <v>4.2999999999999999E-4</v>
      </c>
      <c r="K640" s="4">
        <f t="shared" si="56"/>
        <v>0.67945020909269116</v>
      </c>
      <c r="L640" s="4">
        <f t="shared" si="57"/>
        <v>-0.55756026240389112</v>
      </c>
      <c r="M640" s="4">
        <v>0.1125</v>
      </c>
      <c r="N640" s="4">
        <f t="shared" si="58"/>
        <v>0.83589746503108664</v>
      </c>
      <c r="O640" s="4">
        <f t="shared" si="59"/>
        <v>-0.25860210923608112</v>
      </c>
      <c r="P640" s="4">
        <v>0.48486000000000001</v>
      </c>
      <c r="Q640" s="13" t="s">
        <v>5316</v>
      </c>
      <c r="R640" s="122"/>
      <c r="S640" s="123"/>
      <c r="T640" s="72" t="s">
        <v>373</v>
      </c>
    </row>
    <row r="641" spans="1:20">
      <c r="A641" s="4" t="s">
        <v>3479</v>
      </c>
      <c r="B641" s="4" t="s">
        <v>5486</v>
      </c>
      <c r="C641" s="4" t="s">
        <v>3480</v>
      </c>
      <c r="D641" s="4">
        <v>3.2401471574641398</v>
      </c>
      <c r="E641" s="80">
        <v>11686.094386337099</v>
      </c>
      <c r="F641" s="80">
        <v>9498.2238443593105</v>
      </c>
      <c r="G641" s="80">
        <v>4038.0621112838598</v>
      </c>
      <c r="H641" s="15">
        <f t="shared" si="54"/>
        <v>0.81278000419577667</v>
      </c>
      <c r="I641" s="15">
        <f t="shared" si="55"/>
        <v>-0.2990631851523356</v>
      </c>
      <c r="J641" s="4">
        <v>8.8699999999999994E-3</v>
      </c>
      <c r="K641" s="4">
        <f t="shared" si="56"/>
        <v>0.34554419789771645</v>
      </c>
      <c r="L641" s="4">
        <f t="shared" si="57"/>
        <v>-1.5330578401068009</v>
      </c>
      <c r="M641" s="14">
        <v>1.8622999999999999E-6</v>
      </c>
      <c r="N641" s="4">
        <f t="shared" si="58"/>
        <v>0.42513865512676191</v>
      </c>
      <c r="O641" s="4">
        <f t="shared" si="59"/>
        <v>-1.2339946549544656</v>
      </c>
      <c r="P641" s="4">
        <v>1E-4</v>
      </c>
      <c r="Q641" s="13" t="s">
        <v>5316</v>
      </c>
      <c r="R641" s="122"/>
      <c r="S641" s="123"/>
      <c r="T641" s="72" t="s">
        <v>325</v>
      </c>
    </row>
    <row r="642" spans="1:20">
      <c r="A642" s="4" t="s">
        <v>3426</v>
      </c>
      <c r="B642" s="4" t="s">
        <v>5486</v>
      </c>
      <c r="C642" s="4" t="s">
        <v>3485</v>
      </c>
      <c r="D642" s="4">
        <v>2.4119503776287798</v>
      </c>
      <c r="E642" s="80">
        <v>64131.564250687399</v>
      </c>
      <c r="F642" s="80">
        <v>52066.693083516497</v>
      </c>
      <c r="G642" s="80">
        <v>27395.844499916799</v>
      </c>
      <c r="H642" s="15">
        <f t="shared" si="54"/>
        <v>0.81187311882788538</v>
      </c>
      <c r="I642" s="15">
        <f t="shared" si="55"/>
        <v>-0.30067381715772901</v>
      </c>
      <c r="J642" s="4">
        <v>3.6560000000000002E-2</v>
      </c>
      <c r="K642" s="4">
        <f t="shared" si="56"/>
        <v>0.42718191611275341</v>
      </c>
      <c r="L642" s="4">
        <f t="shared" si="57"/>
        <v>-1.2270775201621456</v>
      </c>
      <c r="M642" s="14">
        <v>6.4132999999999996E-8</v>
      </c>
      <c r="N642" s="4">
        <f t="shared" si="58"/>
        <v>0.52616832138682335</v>
      </c>
      <c r="O642" s="4">
        <f t="shared" si="59"/>
        <v>-0.92640370300441655</v>
      </c>
      <c r="P642" s="4">
        <v>9.6000000000000002E-4</v>
      </c>
      <c r="Q642" s="13" t="s">
        <v>5316</v>
      </c>
      <c r="R642" s="122"/>
      <c r="S642" s="123"/>
      <c r="T642" s="72" t="s">
        <v>885</v>
      </c>
    </row>
    <row r="643" spans="1:20">
      <c r="A643" s="4" t="s">
        <v>3543</v>
      </c>
      <c r="B643" s="4" t="s">
        <v>5486</v>
      </c>
      <c r="C643" s="4" t="s">
        <v>3544</v>
      </c>
      <c r="D643" s="4">
        <v>5.2764420555738596</v>
      </c>
      <c r="E643" s="80">
        <v>56420.686051163299</v>
      </c>
      <c r="F643" s="80">
        <v>45800.733815793297</v>
      </c>
      <c r="G643" s="80">
        <v>42831.710993359098</v>
      </c>
      <c r="H643" s="15">
        <f t="shared" si="54"/>
        <v>0.81177201167423529</v>
      </c>
      <c r="I643" s="15">
        <f t="shared" si="55"/>
        <v>-0.30085349532337941</v>
      </c>
      <c r="J643" s="4">
        <v>3.6000000000000002E-4</v>
      </c>
      <c r="K643" s="4">
        <f t="shared" si="56"/>
        <v>0.75914906377633429</v>
      </c>
      <c r="L643" s="4">
        <f t="shared" si="57"/>
        <v>-0.397544899027992</v>
      </c>
      <c r="M643" s="4">
        <v>4.7640000000000002E-2</v>
      </c>
      <c r="N643" s="4">
        <f t="shared" si="58"/>
        <v>0.93517521281699634</v>
      </c>
      <c r="O643" s="4">
        <f t="shared" si="59"/>
        <v>-9.6691403704612738E-2</v>
      </c>
      <c r="P643" s="4">
        <v>0.63034000000000001</v>
      </c>
      <c r="Q643" s="13" t="s">
        <v>5316</v>
      </c>
      <c r="R643" s="122"/>
      <c r="S643" s="123"/>
      <c r="T643" s="72" t="s">
        <v>1136</v>
      </c>
    </row>
    <row r="644" spans="1:20">
      <c r="A644" s="4" t="s">
        <v>3545</v>
      </c>
      <c r="B644" s="4" t="s">
        <v>5483</v>
      </c>
      <c r="C644" s="4" t="s">
        <v>3540</v>
      </c>
      <c r="D644" s="4">
        <v>4.6300843060716703</v>
      </c>
      <c r="E644" s="80">
        <v>536447.40031264594</v>
      </c>
      <c r="F644" s="80">
        <v>435407.64912953798</v>
      </c>
      <c r="G644" s="80">
        <v>302473.85331019101</v>
      </c>
      <c r="H644" s="15">
        <f t="shared" si="54"/>
        <v>0.81165021747850552</v>
      </c>
      <c r="I644" s="15">
        <f t="shared" si="55"/>
        <v>-0.30106996628128879</v>
      </c>
      <c r="J644" s="4">
        <v>9.3999999999999997E-4</v>
      </c>
      <c r="K644" s="4">
        <f t="shared" si="56"/>
        <v>0.56384624687137408</v>
      </c>
      <c r="L644" s="4">
        <f t="shared" si="57"/>
        <v>-0.82662628176138198</v>
      </c>
      <c r="M644" s="4">
        <v>2.3800000000000002E-3</v>
      </c>
      <c r="N644" s="4">
        <f t="shared" si="58"/>
        <v>0.69469117943815017</v>
      </c>
      <c r="O644" s="4">
        <f t="shared" si="59"/>
        <v>-0.52555631548009318</v>
      </c>
      <c r="P644" s="4">
        <v>4.0989999999999999E-2</v>
      </c>
      <c r="Q644" s="13" t="s">
        <v>5316</v>
      </c>
      <c r="R644" s="122"/>
      <c r="S644" s="123"/>
      <c r="T644" s="72" t="s">
        <v>949</v>
      </c>
    </row>
    <row r="645" spans="1:20">
      <c r="A645" s="4" t="s">
        <v>3541</v>
      </c>
      <c r="B645" s="4" t="s">
        <v>5486</v>
      </c>
      <c r="C645" s="4" t="s">
        <v>3493</v>
      </c>
      <c r="D645" s="4">
        <v>2.8504191602636002</v>
      </c>
      <c r="E645" s="80">
        <v>29686.273484399899</v>
      </c>
      <c r="F645" s="80">
        <v>24094.574750417702</v>
      </c>
      <c r="G645" s="80">
        <v>7363.4549715107496</v>
      </c>
      <c r="H645" s="15">
        <f t="shared" si="54"/>
        <v>0.81164026071104456</v>
      </c>
      <c r="I645" s="15">
        <f t="shared" si="55"/>
        <v>-0.30108766438182272</v>
      </c>
      <c r="J645" s="4">
        <v>1.7239999999999998E-2</v>
      </c>
      <c r="K645" s="4">
        <f t="shared" si="56"/>
        <v>0.24804241513776515</v>
      </c>
      <c r="L645" s="4">
        <f t="shared" si="57"/>
        <v>-2.0113412529981836</v>
      </c>
      <c r="M645" s="14">
        <v>6.3014000000000003E-6</v>
      </c>
      <c r="N645" s="4">
        <f t="shared" si="58"/>
        <v>0.30560634697996059</v>
      </c>
      <c r="O645" s="4">
        <f t="shared" si="59"/>
        <v>-1.7102535886163608</v>
      </c>
      <c r="P645" s="4">
        <v>3.3E-4</v>
      </c>
      <c r="Q645" s="13" t="s">
        <v>5316</v>
      </c>
      <c r="R645" s="122"/>
      <c r="S645" s="123"/>
      <c r="T645" s="72"/>
    </row>
    <row r="646" spans="1:20">
      <c r="A646" s="4" t="s">
        <v>3603</v>
      </c>
      <c r="B646" s="4" t="s">
        <v>5486</v>
      </c>
      <c r="C646" s="4" t="s">
        <v>3494</v>
      </c>
      <c r="D646" s="4">
        <v>2.5894204875007598</v>
      </c>
      <c r="E646" s="80">
        <v>519779.277056936</v>
      </c>
      <c r="F646" s="80">
        <v>421692.51136612601</v>
      </c>
      <c r="G646" s="80">
        <v>152038.71433998001</v>
      </c>
      <c r="H646" s="15">
        <f t="shared" ref="H646:H708" si="60">F646/E646</f>
        <v>0.81129150387412297</v>
      </c>
      <c r="I646" s="15">
        <f t="shared" ref="I646:I708" si="61">LOG(H646,2)</f>
        <v>-0.30170771480886766</v>
      </c>
      <c r="J646" s="4">
        <v>2.6980000000000001E-2</v>
      </c>
      <c r="K646" s="4">
        <f t="shared" ref="K646:K708" si="62">G646/E646</f>
        <v>0.29250630229208979</v>
      </c>
      <c r="L646" s="4">
        <f t="shared" ref="L646:L708" si="63">LOG(K646,2)</f>
        <v>-1.7734603857892928</v>
      </c>
      <c r="M646" s="14">
        <v>6.1662E-8</v>
      </c>
      <c r="N646" s="4">
        <f t="shared" ref="N646:N708" si="64">G646/F646</f>
        <v>0.36054402258041396</v>
      </c>
      <c r="O646" s="4">
        <f t="shared" ref="O646:O708" si="65">LOG(N646,2)</f>
        <v>-1.4717526709804249</v>
      </c>
      <c r="P646" s="14">
        <v>2.4403E-5</v>
      </c>
      <c r="Q646" s="13" t="s">
        <v>5316</v>
      </c>
      <c r="R646" s="122"/>
      <c r="S646" s="123"/>
      <c r="T646" s="72" t="s">
        <v>1034</v>
      </c>
    </row>
    <row r="647" spans="1:20">
      <c r="A647" s="4" t="s">
        <v>3549</v>
      </c>
      <c r="B647" s="4" t="s">
        <v>5486</v>
      </c>
      <c r="C647" s="4" t="s">
        <v>3550</v>
      </c>
      <c r="D647" s="4">
        <v>2.9440473488154102</v>
      </c>
      <c r="E647" s="80">
        <v>257533.73300556801</v>
      </c>
      <c r="F647" s="80">
        <v>208881.049076011</v>
      </c>
      <c r="G647" s="80">
        <v>96863.006198874107</v>
      </c>
      <c r="H647" s="15">
        <f t="shared" si="60"/>
        <v>0.81108228672899674</v>
      </c>
      <c r="I647" s="15">
        <f t="shared" si="61"/>
        <v>-0.30207980728368944</v>
      </c>
      <c r="J647" s="4">
        <v>1.468E-2</v>
      </c>
      <c r="K647" s="4">
        <f t="shared" si="62"/>
        <v>0.37611774220187255</v>
      </c>
      <c r="L647" s="4">
        <f t="shared" si="63"/>
        <v>-1.4107437321865528</v>
      </c>
      <c r="M647" s="14">
        <v>2.2338000000000001E-7</v>
      </c>
      <c r="N647" s="4">
        <f t="shared" si="64"/>
        <v>0.46372328474674618</v>
      </c>
      <c r="O647" s="4">
        <f t="shared" si="65"/>
        <v>-1.1086639249028634</v>
      </c>
      <c r="P647" s="4">
        <v>3.1E-4</v>
      </c>
      <c r="Q647" s="13" t="s">
        <v>5316</v>
      </c>
      <c r="R647" s="122"/>
      <c r="S647" s="123"/>
      <c r="T647" s="72" t="s">
        <v>340</v>
      </c>
    </row>
    <row r="648" spans="1:20">
      <c r="A648" s="4" t="s">
        <v>3551</v>
      </c>
      <c r="B648" s="4" t="s">
        <v>5486</v>
      </c>
      <c r="C648" s="4" t="s">
        <v>3552</v>
      </c>
      <c r="D648" s="4">
        <v>3.3633942387908098</v>
      </c>
      <c r="E648" s="80">
        <v>642555.06514921901</v>
      </c>
      <c r="F648" s="80">
        <v>520732.58048720198</v>
      </c>
      <c r="G648" s="80">
        <v>525683.984431808</v>
      </c>
      <c r="H648" s="15">
        <f t="shared" si="60"/>
        <v>0.81040926876247332</v>
      </c>
      <c r="I648" s="15">
        <f t="shared" si="61"/>
        <v>-0.30327742035198046</v>
      </c>
      <c r="J648" s="4">
        <v>7.1999999999999998E-3</v>
      </c>
      <c r="K648" s="4">
        <f t="shared" si="62"/>
        <v>0.81811507362365854</v>
      </c>
      <c r="L648" s="4">
        <f t="shared" si="63"/>
        <v>-0.28962431227049218</v>
      </c>
      <c r="M648" s="4">
        <v>3.4430000000000002E-2</v>
      </c>
      <c r="N648" s="4">
        <f t="shared" si="64"/>
        <v>1.0095085349566055</v>
      </c>
      <c r="O648" s="4">
        <f t="shared" si="65"/>
        <v>1.3653108081488135E-2</v>
      </c>
      <c r="P648" s="4">
        <v>0.91896</v>
      </c>
      <c r="Q648" s="13" t="s">
        <v>5316</v>
      </c>
      <c r="R648" s="122"/>
      <c r="S648" s="123"/>
      <c r="T648" s="72" t="s">
        <v>949</v>
      </c>
    </row>
    <row r="649" spans="1:20">
      <c r="A649" s="4" t="s">
        <v>3553</v>
      </c>
      <c r="B649" s="4" t="s">
        <v>5480</v>
      </c>
      <c r="C649" s="4" t="s">
        <v>3389</v>
      </c>
      <c r="D649" s="4">
        <v>4.2063766708155104</v>
      </c>
      <c r="E649" s="80">
        <v>23130.548217348802</v>
      </c>
      <c r="F649" s="80">
        <v>18738.9195327999</v>
      </c>
      <c r="G649" s="80">
        <v>12121.8506043537</v>
      </c>
      <c r="H649" s="15">
        <f t="shared" si="60"/>
        <v>0.81013728497558868</v>
      </c>
      <c r="I649" s="15">
        <f t="shared" si="61"/>
        <v>-0.30376168865432562</v>
      </c>
      <c r="J649" s="4">
        <v>1.81E-3</v>
      </c>
      <c r="K649" s="4">
        <f t="shared" si="62"/>
        <v>0.52406239966512536</v>
      </c>
      <c r="L649" s="4">
        <f t="shared" si="63"/>
        <v>-0.93218949242292937</v>
      </c>
      <c r="M649" s="4">
        <v>2.0000000000000001E-4</v>
      </c>
      <c r="N649" s="4">
        <f t="shared" si="64"/>
        <v>0.6468809785503411</v>
      </c>
      <c r="O649" s="4">
        <f t="shared" si="65"/>
        <v>-0.62842780376860363</v>
      </c>
      <c r="P649" s="4">
        <v>5.8300000000000001E-3</v>
      </c>
      <c r="Q649" s="13" t="s">
        <v>5316</v>
      </c>
      <c r="R649" s="122"/>
      <c r="S649" s="123"/>
      <c r="T649" s="72" t="s">
        <v>571</v>
      </c>
    </row>
    <row r="650" spans="1:20">
      <c r="A650" s="4" t="s">
        <v>3555</v>
      </c>
      <c r="B650" s="4" t="s">
        <v>5486</v>
      </c>
      <c r="C650" s="4" t="s">
        <v>3391</v>
      </c>
      <c r="D650" s="4">
        <v>4.3492796523037702</v>
      </c>
      <c r="E650" s="80">
        <v>889436.30799383495</v>
      </c>
      <c r="F650" s="80">
        <v>720116.996537189</v>
      </c>
      <c r="G650" s="80">
        <v>966520.816839237</v>
      </c>
      <c r="H650" s="15">
        <f t="shared" si="60"/>
        <v>0.80963301145356481</v>
      </c>
      <c r="I650" s="15">
        <f t="shared" si="61"/>
        <v>-0.30465998013995593</v>
      </c>
      <c r="J650" s="4">
        <v>1.4499999999999999E-3</v>
      </c>
      <c r="K650" s="4">
        <f t="shared" si="62"/>
        <v>1.0866666990683906</v>
      </c>
      <c r="L650" s="4">
        <f t="shared" si="63"/>
        <v>0.11990950675280938</v>
      </c>
      <c r="M650" s="4">
        <v>0.72562000000000004</v>
      </c>
      <c r="N650" s="4">
        <f t="shared" si="64"/>
        <v>1.3421719269048289</v>
      </c>
      <c r="O650" s="4">
        <f t="shared" si="65"/>
        <v>0.42456948689276514</v>
      </c>
      <c r="P650" s="4">
        <v>0.27637</v>
      </c>
      <c r="Q650" s="13" t="s">
        <v>5316</v>
      </c>
      <c r="R650" s="122"/>
      <c r="S650" s="123"/>
      <c r="T650" s="72" t="s">
        <v>825</v>
      </c>
    </row>
    <row r="651" spans="1:20">
      <c r="A651" s="4" t="s">
        <v>3392</v>
      </c>
      <c r="B651" s="4" t="s">
        <v>5486</v>
      </c>
      <c r="C651" s="4" t="s">
        <v>3393</v>
      </c>
      <c r="D651" s="4">
        <v>3.09052020518337</v>
      </c>
      <c r="E651" s="80">
        <v>82769.585799780602</v>
      </c>
      <c r="F651" s="80">
        <v>66994.233614788405</v>
      </c>
      <c r="G651" s="80">
        <v>93449.003945355493</v>
      </c>
      <c r="H651" s="15">
        <f t="shared" si="60"/>
        <v>0.80940641381059064</v>
      </c>
      <c r="I651" s="15">
        <f t="shared" si="61"/>
        <v>-0.30506381378702996</v>
      </c>
      <c r="J651" s="4">
        <v>1.1429999999999999E-2</v>
      </c>
      <c r="K651" s="4">
        <f t="shared" si="62"/>
        <v>1.1290258739654488</v>
      </c>
      <c r="L651" s="4">
        <f t="shared" si="63"/>
        <v>0.17507854883359844</v>
      </c>
      <c r="M651" s="4">
        <v>0.64375000000000004</v>
      </c>
      <c r="N651" s="4">
        <f t="shared" si="64"/>
        <v>1.3948813040041617</v>
      </c>
      <c r="O651" s="4">
        <f t="shared" si="65"/>
        <v>0.48014236262062826</v>
      </c>
      <c r="P651" s="4">
        <v>0.27449000000000001</v>
      </c>
      <c r="Q651" s="13" t="s">
        <v>5316</v>
      </c>
      <c r="R651" s="122"/>
      <c r="S651" s="123"/>
      <c r="T651" s="72" t="s">
        <v>859</v>
      </c>
    </row>
    <row r="652" spans="1:20">
      <c r="A652" s="4" t="s">
        <v>3394</v>
      </c>
      <c r="B652" s="4" t="s">
        <v>5486</v>
      </c>
      <c r="C652" s="4" t="s">
        <v>3395</v>
      </c>
      <c r="D652" s="4">
        <v>3.9070627808226099</v>
      </c>
      <c r="E652" s="80">
        <v>444761.02489283797</v>
      </c>
      <c r="F652" s="80">
        <v>359921.29809062998</v>
      </c>
      <c r="G652" s="80">
        <v>260412.14001158401</v>
      </c>
      <c r="H652" s="15">
        <f t="shared" si="60"/>
        <v>0.80924648956672962</v>
      </c>
      <c r="I652" s="15">
        <f t="shared" si="61"/>
        <v>-0.3053488927113695</v>
      </c>
      <c r="J652" s="4">
        <v>2.9299999999999999E-3</v>
      </c>
      <c r="K652" s="4">
        <f t="shared" si="62"/>
        <v>0.58551025255490508</v>
      </c>
      <c r="L652" s="4">
        <f t="shared" si="63"/>
        <v>-0.77223366168330421</v>
      </c>
      <c r="M652" s="14">
        <v>4.3532000000000003E-5</v>
      </c>
      <c r="N652" s="4">
        <f t="shared" si="64"/>
        <v>0.72352523007963521</v>
      </c>
      <c r="O652" s="4">
        <f t="shared" si="65"/>
        <v>-0.46688476897193448</v>
      </c>
      <c r="P652" s="4">
        <v>1.304E-2</v>
      </c>
      <c r="Q652" s="13" t="s">
        <v>5316</v>
      </c>
      <c r="R652" s="122"/>
      <c r="S652" s="123"/>
      <c r="T652" s="72" t="s">
        <v>386</v>
      </c>
    </row>
    <row r="653" spans="1:20">
      <c r="A653" s="4" t="s">
        <v>3396</v>
      </c>
      <c r="B653" s="4" t="s">
        <v>5486</v>
      </c>
      <c r="C653" s="4" t="s">
        <v>3397</v>
      </c>
      <c r="D653" s="4">
        <v>2.2824964834814701</v>
      </c>
      <c r="E653" s="80">
        <v>381842.40276023798</v>
      </c>
      <c r="F653" s="80">
        <v>308498.98497155402</v>
      </c>
      <c r="G653" s="80">
        <v>390686.40843070799</v>
      </c>
      <c r="H653" s="15">
        <f t="shared" si="60"/>
        <v>0.80792228087162732</v>
      </c>
      <c r="I653" s="15">
        <f t="shared" si="61"/>
        <v>-0.30771157715028896</v>
      </c>
      <c r="J653" s="4">
        <v>4.5589999999999999E-2</v>
      </c>
      <c r="K653" s="4">
        <f t="shared" si="62"/>
        <v>1.0231614027319622</v>
      </c>
      <c r="L653" s="4">
        <f t="shared" si="63"/>
        <v>3.3033746797514842E-2</v>
      </c>
      <c r="M653" s="4">
        <v>0.70335000000000003</v>
      </c>
      <c r="N653" s="4">
        <f t="shared" si="64"/>
        <v>1.2664106770618135</v>
      </c>
      <c r="O653" s="4">
        <f t="shared" si="65"/>
        <v>0.34074532394780382</v>
      </c>
      <c r="P653" s="4">
        <v>5.3530000000000001E-2</v>
      </c>
      <c r="Q653" s="13" t="s">
        <v>5316</v>
      </c>
      <c r="R653" s="122"/>
      <c r="S653" s="123"/>
      <c r="T653" s="72" t="s">
        <v>79</v>
      </c>
    </row>
    <row r="654" spans="1:20">
      <c r="A654" s="4" t="s">
        <v>3450</v>
      </c>
      <c r="B654" s="4" t="s">
        <v>5486</v>
      </c>
      <c r="C654" s="4" t="s">
        <v>3451</v>
      </c>
      <c r="D654" s="4">
        <v>13.1559251559981</v>
      </c>
      <c r="E654" s="80">
        <v>384479.42313736002</v>
      </c>
      <c r="F654" s="80">
        <v>310363.25768501603</v>
      </c>
      <c r="G654" s="80">
        <v>195379.29643271901</v>
      </c>
      <c r="H654" s="15">
        <f t="shared" si="60"/>
        <v>0.80722982559754553</v>
      </c>
      <c r="I654" s="15">
        <f t="shared" si="61"/>
        <v>-0.30894861463692691</v>
      </c>
      <c r="J654" s="14">
        <v>1.2247000000000001E-7</v>
      </c>
      <c r="K654" s="4">
        <f t="shared" si="62"/>
        <v>0.50816580725808402</v>
      </c>
      <c r="L654" s="4">
        <f t="shared" si="63"/>
        <v>-0.97662879025322347</v>
      </c>
      <c r="M654" s="14">
        <v>2.1500999999999999E-7</v>
      </c>
      <c r="N654" s="4">
        <f t="shared" si="64"/>
        <v>0.62951812624356174</v>
      </c>
      <c r="O654" s="4">
        <f t="shared" si="65"/>
        <v>-0.66768017561629667</v>
      </c>
      <c r="P654" s="14">
        <v>1.2896E-5</v>
      </c>
      <c r="Q654" s="13" t="s">
        <v>5316</v>
      </c>
      <c r="R654" s="122"/>
      <c r="S654" s="123"/>
      <c r="T654" s="72" t="s">
        <v>588</v>
      </c>
    </row>
    <row r="655" spans="1:20">
      <c r="A655" s="4" t="s">
        <v>3516</v>
      </c>
      <c r="B655" s="4" t="s">
        <v>5486</v>
      </c>
      <c r="C655" s="4" t="s">
        <v>3517</v>
      </c>
      <c r="D655" s="4">
        <v>4.6141855544829404</v>
      </c>
      <c r="E655" s="80">
        <v>786266.35333771899</v>
      </c>
      <c r="F655" s="80">
        <v>634360.46134720906</v>
      </c>
      <c r="G655" s="80">
        <v>296342.309864379</v>
      </c>
      <c r="H655" s="15">
        <f t="shared" si="60"/>
        <v>0.80680097609968193</v>
      </c>
      <c r="I655" s="15">
        <f t="shared" si="61"/>
        <v>-0.3097152655059987</v>
      </c>
      <c r="J655" s="4">
        <v>9.6000000000000002E-4</v>
      </c>
      <c r="K655" s="4">
        <f t="shared" si="62"/>
        <v>0.37689811932864609</v>
      </c>
      <c r="L655" s="4">
        <f t="shared" si="63"/>
        <v>-1.4077534987229945</v>
      </c>
      <c r="M655" s="14">
        <v>3.1051000000000001E-6</v>
      </c>
      <c r="N655" s="4">
        <f t="shared" si="64"/>
        <v>0.46715129318594123</v>
      </c>
      <c r="O655" s="4">
        <f t="shared" si="65"/>
        <v>-1.0980382332169958</v>
      </c>
      <c r="P655" s="4">
        <v>2.4000000000000001E-4</v>
      </c>
      <c r="Q655" s="13" t="s">
        <v>5316</v>
      </c>
      <c r="R655" s="122"/>
      <c r="S655" s="123"/>
      <c r="T655" s="72" t="s">
        <v>518</v>
      </c>
    </row>
    <row r="656" spans="1:20">
      <c r="A656" s="4" t="s">
        <v>3518</v>
      </c>
      <c r="B656" s="4" t="s">
        <v>5486</v>
      </c>
      <c r="C656" s="4" t="s">
        <v>4407</v>
      </c>
      <c r="D656" s="4">
        <v>4.4618223944661297</v>
      </c>
      <c r="E656" s="80">
        <v>192438.81627030301</v>
      </c>
      <c r="F656" s="80">
        <v>155206.406848593</v>
      </c>
      <c r="G656" s="80">
        <v>111948.72220586899</v>
      </c>
      <c r="H656" s="15">
        <f t="shared" si="60"/>
        <v>0.80652339198858558</v>
      </c>
      <c r="I656" s="15">
        <f t="shared" si="61"/>
        <v>-0.31021171771657879</v>
      </c>
      <c r="J656" s="4">
        <v>1.2099999999999999E-3</v>
      </c>
      <c r="K656" s="4">
        <f t="shared" si="62"/>
        <v>0.58173670143877731</v>
      </c>
      <c r="L656" s="4">
        <f t="shared" si="63"/>
        <v>-0.78156176903777774</v>
      </c>
      <c r="M656" s="14">
        <v>1.3191E-5</v>
      </c>
      <c r="N656" s="4">
        <f t="shared" si="64"/>
        <v>0.72128931066020519</v>
      </c>
      <c r="O656" s="4">
        <f t="shared" si="65"/>
        <v>-0.47135005132119884</v>
      </c>
      <c r="P656" s="4">
        <v>5.8799999999999998E-3</v>
      </c>
      <c r="Q656" s="13" t="s">
        <v>5316</v>
      </c>
      <c r="R656" s="122"/>
      <c r="S656" s="123"/>
      <c r="T656" s="72" t="s">
        <v>995</v>
      </c>
    </row>
    <row r="657" spans="1:20">
      <c r="A657" s="4" t="s">
        <v>3519</v>
      </c>
      <c r="B657" s="4" t="s">
        <v>5486</v>
      </c>
      <c r="C657" s="4" t="s">
        <v>3464</v>
      </c>
      <c r="D657" s="4">
        <v>3.21636514915537</v>
      </c>
      <c r="E657" s="80">
        <v>27857.568893362499</v>
      </c>
      <c r="F657" s="80">
        <v>22463.563940458698</v>
      </c>
      <c r="G657" s="80">
        <v>9906.7035280895598</v>
      </c>
      <c r="H657" s="15">
        <f t="shared" si="60"/>
        <v>0.80637201424317373</v>
      </c>
      <c r="I657" s="15">
        <f t="shared" si="61"/>
        <v>-0.31048252501431689</v>
      </c>
      <c r="J657" s="4">
        <v>9.2300000000000004E-3</v>
      </c>
      <c r="K657" s="4">
        <f t="shared" si="62"/>
        <v>0.35561981614447291</v>
      </c>
      <c r="L657" s="4">
        <f t="shared" si="63"/>
        <v>-1.4915923774215203</v>
      </c>
      <c r="M657" s="4">
        <v>2.5999999999999998E-4</v>
      </c>
      <c r="N657" s="4">
        <f t="shared" si="64"/>
        <v>0.44101210094480087</v>
      </c>
      <c r="O657" s="4">
        <f t="shared" si="65"/>
        <v>-1.1811098524072032</v>
      </c>
      <c r="P657" s="4">
        <v>2.5000000000000001E-3</v>
      </c>
      <c r="Q657" s="13" t="s">
        <v>5316</v>
      </c>
      <c r="R657" s="122"/>
      <c r="S657" s="123"/>
      <c r="T657" s="72" t="s">
        <v>427</v>
      </c>
    </row>
    <row r="658" spans="1:20">
      <c r="A658" s="4" t="s">
        <v>4024</v>
      </c>
      <c r="B658" s="4" t="s">
        <v>5486</v>
      </c>
      <c r="C658" s="4" t="s">
        <v>3906</v>
      </c>
      <c r="D658" s="4">
        <v>2.9120633885137801</v>
      </c>
      <c r="E658" s="80">
        <v>210605.49401298401</v>
      </c>
      <c r="F658" s="80">
        <v>169789.2490596</v>
      </c>
      <c r="G658" s="80">
        <v>435381.85472613299</v>
      </c>
      <c r="H658" s="15">
        <f t="shared" si="60"/>
        <v>0.80619572559266828</v>
      </c>
      <c r="I658" s="15">
        <f t="shared" si="61"/>
        <v>-0.31079796077131433</v>
      </c>
      <c r="J658" s="4">
        <v>1.5509999999999999E-2</v>
      </c>
      <c r="K658" s="4">
        <f t="shared" si="62"/>
        <v>2.0672863106756907</v>
      </c>
      <c r="L658" s="4">
        <f t="shared" si="63"/>
        <v>1.047738209947281</v>
      </c>
      <c r="M658" s="4">
        <v>2.7599999999999999E-3</v>
      </c>
      <c r="N658" s="4">
        <f t="shared" si="64"/>
        <v>2.5642486620180751</v>
      </c>
      <c r="O658" s="4">
        <f t="shared" si="65"/>
        <v>1.3585361707185954</v>
      </c>
      <c r="P658" s="4">
        <v>1.0300000000000001E-3</v>
      </c>
      <c r="Q658" s="13" t="s">
        <v>5316</v>
      </c>
      <c r="R658" s="122"/>
      <c r="S658" s="123"/>
      <c r="T658" s="72" t="s">
        <v>788</v>
      </c>
    </row>
    <row r="659" spans="1:20">
      <c r="A659" s="4" t="s">
        <v>3465</v>
      </c>
      <c r="B659" s="4" t="s">
        <v>5486</v>
      </c>
      <c r="C659" s="4" t="s">
        <v>3513</v>
      </c>
      <c r="D659" s="4">
        <v>2.2495980979323198</v>
      </c>
      <c r="E659" s="80">
        <v>79018.758535133005</v>
      </c>
      <c r="F659" s="80">
        <v>63697.333740101101</v>
      </c>
      <c r="G659" s="80">
        <v>37854.574954523203</v>
      </c>
      <c r="H659" s="15">
        <f t="shared" si="60"/>
        <v>0.80610395456643691</v>
      </c>
      <c r="I659" s="15">
        <f t="shared" si="61"/>
        <v>-0.31096219525726454</v>
      </c>
      <c r="J659" s="4">
        <v>4.8210000000000003E-2</v>
      </c>
      <c r="K659" s="4">
        <f t="shared" si="62"/>
        <v>0.47905808261581906</v>
      </c>
      <c r="L659" s="4">
        <f t="shared" si="63"/>
        <v>-1.0617275111142697</v>
      </c>
      <c r="M659" s="4">
        <v>1.1E-4</v>
      </c>
      <c r="N659" s="4">
        <f t="shared" si="64"/>
        <v>0.59428821791784969</v>
      </c>
      <c r="O659" s="4">
        <f t="shared" si="65"/>
        <v>-0.75076531585700501</v>
      </c>
      <c r="P659" s="4">
        <v>9.58E-3</v>
      </c>
      <c r="Q659" s="13" t="s">
        <v>5316</v>
      </c>
      <c r="R659" s="122"/>
      <c r="S659" s="123"/>
      <c r="T659" s="72" t="s">
        <v>655</v>
      </c>
    </row>
    <row r="660" spans="1:20">
      <c r="A660" s="4" t="s">
        <v>3573</v>
      </c>
      <c r="B660" s="4" t="s">
        <v>5486</v>
      </c>
      <c r="C660" s="4" t="s">
        <v>3468</v>
      </c>
      <c r="D660" s="4">
        <v>2.8175135938472802</v>
      </c>
      <c r="E660" s="80">
        <v>6705.2818319881299</v>
      </c>
      <c r="F660" s="80">
        <v>5404.8991411741399</v>
      </c>
      <c r="G660" s="80">
        <v>3385.72292822912</v>
      </c>
      <c r="H660" s="15">
        <f t="shared" si="60"/>
        <v>0.80606591588583176</v>
      </c>
      <c r="I660" s="15">
        <f t="shared" si="61"/>
        <v>-0.31103027519956711</v>
      </c>
      <c r="J660" s="4">
        <v>1.8239999999999999E-2</v>
      </c>
      <c r="K660" s="4">
        <f t="shared" si="62"/>
        <v>0.50493372434805561</v>
      </c>
      <c r="L660" s="4">
        <f t="shared" si="63"/>
        <v>-0.98583405717972528</v>
      </c>
      <c r="M660" s="4">
        <v>2.6339999999999999E-2</v>
      </c>
      <c r="N660" s="4">
        <f t="shared" si="64"/>
        <v>0.62641741127728401</v>
      </c>
      <c r="O660" s="4">
        <f t="shared" si="65"/>
        <v>-0.674803781980158</v>
      </c>
      <c r="P660" s="4">
        <v>0.16044</v>
      </c>
      <c r="Q660" s="13" t="s">
        <v>5316</v>
      </c>
      <c r="R660" s="122"/>
      <c r="S660" s="123"/>
      <c r="T660" s="72" t="s">
        <v>400</v>
      </c>
    </row>
    <row r="661" spans="1:20">
      <c r="A661" s="4" t="s">
        <v>4051</v>
      </c>
      <c r="B661" s="4" t="s">
        <v>5486</v>
      </c>
      <c r="C661" s="4" t="s">
        <v>3993</v>
      </c>
      <c r="D661" s="4">
        <v>2.8228293134948199</v>
      </c>
      <c r="E661" s="80">
        <v>135279.72659208399</v>
      </c>
      <c r="F661" s="80">
        <v>109025.139600059</v>
      </c>
      <c r="G661" s="80">
        <v>394228.17279443401</v>
      </c>
      <c r="H661" s="15">
        <f t="shared" si="60"/>
        <v>0.80592371337952351</v>
      </c>
      <c r="I661" s="15">
        <f t="shared" si="61"/>
        <v>-0.31128481139193526</v>
      </c>
      <c r="J661" s="4">
        <v>1.8069999999999999E-2</v>
      </c>
      <c r="K661" s="4">
        <f t="shared" si="62"/>
        <v>2.9141703840307924</v>
      </c>
      <c r="L661" s="4">
        <f t="shared" si="63"/>
        <v>1.5430852305287563</v>
      </c>
      <c r="M661" s="4">
        <v>6.8900000000000003E-3</v>
      </c>
      <c r="N661" s="4">
        <f t="shared" si="64"/>
        <v>3.6159382527790926</v>
      </c>
      <c r="O661" s="4">
        <f t="shared" si="65"/>
        <v>1.8543700419206917</v>
      </c>
      <c r="P661" s="4">
        <v>4.0600000000000002E-3</v>
      </c>
      <c r="Q661" s="13" t="s">
        <v>5316</v>
      </c>
      <c r="R661" s="122"/>
      <c r="S661" s="123"/>
      <c r="T661" s="72"/>
    </row>
    <row r="662" spans="1:20">
      <c r="A662" s="4" t="s">
        <v>3576</v>
      </c>
      <c r="B662" s="4" t="s">
        <v>5486</v>
      </c>
      <c r="C662" s="4" t="s">
        <v>3469</v>
      </c>
      <c r="D662" s="4">
        <v>2.30046452126714</v>
      </c>
      <c r="E662" s="80">
        <v>177048.678860138</v>
      </c>
      <c r="F662" s="80">
        <v>142668.18745813501</v>
      </c>
      <c r="G662" s="80">
        <v>79443.215585107799</v>
      </c>
      <c r="H662" s="15">
        <f t="shared" si="60"/>
        <v>0.80581334114804481</v>
      </c>
      <c r="I662" s="15">
        <f t="shared" si="61"/>
        <v>-0.3114824037607497</v>
      </c>
      <c r="J662" s="4">
        <v>4.4220000000000002E-2</v>
      </c>
      <c r="K662" s="4">
        <f t="shared" si="62"/>
        <v>0.44870832189527404</v>
      </c>
      <c r="L662" s="4">
        <f t="shared" si="63"/>
        <v>-1.1561501539181038</v>
      </c>
      <c r="M662" s="14">
        <v>8.8449000000000006E-5</v>
      </c>
      <c r="N662" s="4">
        <f t="shared" si="64"/>
        <v>0.55683903328778084</v>
      </c>
      <c r="O662" s="4">
        <f t="shared" si="65"/>
        <v>-0.84466775015735418</v>
      </c>
      <c r="P662" s="14">
        <v>7.6027000000000001E-6</v>
      </c>
      <c r="Q662" s="13" t="s">
        <v>5316</v>
      </c>
      <c r="R662" s="122"/>
      <c r="S662" s="123"/>
      <c r="T662" s="72" t="s">
        <v>995</v>
      </c>
    </row>
    <row r="663" spans="1:20">
      <c r="A663" s="4" t="s">
        <v>3470</v>
      </c>
      <c r="B663" s="4" t="s">
        <v>5486</v>
      </c>
      <c r="C663" s="4" t="s">
        <v>3520</v>
      </c>
      <c r="D663" s="4">
        <v>3.73975999482054</v>
      </c>
      <c r="E663" s="80">
        <v>62780.860502992102</v>
      </c>
      <c r="F663" s="80">
        <v>50494.761221374603</v>
      </c>
      <c r="G663" s="80">
        <v>17113.793122079402</v>
      </c>
      <c r="H663" s="15">
        <f t="shared" si="60"/>
        <v>0.80430183366104147</v>
      </c>
      <c r="I663" s="15">
        <f t="shared" si="61"/>
        <v>-0.31419108576121674</v>
      </c>
      <c r="J663" s="4">
        <v>3.8500000000000001E-3</v>
      </c>
      <c r="K663" s="4">
        <f t="shared" si="62"/>
        <v>0.27259570807035638</v>
      </c>
      <c r="L663" s="4">
        <f t="shared" si="63"/>
        <v>-1.8751652473236877</v>
      </c>
      <c r="M663" s="14">
        <v>1.3645000000000001E-8</v>
      </c>
      <c r="N663" s="4">
        <f t="shared" si="64"/>
        <v>0.33892215168719475</v>
      </c>
      <c r="O663" s="4">
        <f t="shared" si="65"/>
        <v>-1.5609741615624713</v>
      </c>
      <c r="P663" s="14">
        <v>1.4194999999999999E-6</v>
      </c>
      <c r="Q663" s="13" t="s">
        <v>5316</v>
      </c>
      <c r="R663" s="122"/>
      <c r="S663" s="123"/>
      <c r="T663" s="72" t="s">
        <v>465</v>
      </c>
    </row>
    <row r="664" spans="1:20">
      <c r="A664" s="4" t="s">
        <v>3521</v>
      </c>
      <c r="B664" s="4" t="s">
        <v>5486</v>
      </c>
      <c r="C664" s="4" t="s">
        <v>3522</v>
      </c>
      <c r="D664" s="4">
        <v>3.1841348305348798</v>
      </c>
      <c r="E664" s="80">
        <v>436759.09801184002</v>
      </c>
      <c r="F664" s="80">
        <v>351278.00274800201</v>
      </c>
      <c r="G664" s="80">
        <v>263293.36603600002</v>
      </c>
      <c r="H664" s="15">
        <f t="shared" si="60"/>
        <v>0.80428319489404032</v>
      </c>
      <c r="I664" s="15">
        <f t="shared" si="61"/>
        <v>-0.31422451894161402</v>
      </c>
      <c r="J664" s="4">
        <v>9.75E-3</v>
      </c>
      <c r="K664" s="4">
        <f t="shared" si="62"/>
        <v>0.60283430210047384</v>
      </c>
      <c r="L664" s="4">
        <f t="shared" si="63"/>
        <v>-0.73016658428495917</v>
      </c>
      <c r="M664" s="4">
        <v>5.3200000000000001E-3</v>
      </c>
      <c r="N664" s="4">
        <f t="shared" si="64"/>
        <v>0.74952989932842462</v>
      </c>
      <c r="O664" s="4">
        <f t="shared" si="65"/>
        <v>-0.41594206534334532</v>
      </c>
      <c r="P664" s="4">
        <v>0.11785</v>
      </c>
      <c r="Q664" s="13" t="s">
        <v>5316</v>
      </c>
      <c r="R664" s="122"/>
      <c r="S664" s="123"/>
      <c r="T664" s="72" t="s">
        <v>546</v>
      </c>
    </row>
    <row r="665" spans="1:20">
      <c r="A665" s="4" t="s">
        <v>3523</v>
      </c>
      <c r="B665" s="4" t="s">
        <v>5486</v>
      </c>
      <c r="C665" s="4" t="s">
        <v>4070</v>
      </c>
      <c r="D665" s="4">
        <v>2.2723121510597202</v>
      </c>
      <c r="E665" s="80">
        <v>69671.381886189105</v>
      </c>
      <c r="F665" s="80">
        <v>56015.813877740897</v>
      </c>
      <c r="G665" s="80">
        <v>36099.566190046899</v>
      </c>
      <c r="H665" s="15">
        <f t="shared" si="60"/>
        <v>0.80400032784256947</v>
      </c>
      <c r="I665" s="15">
        <f t="shared" si="61"/>
        <v>-0.31473200520361522</v>
      </c>
      <c r="J665" s="4">
        <v>4.6390000000000001E-2</v>
      </c>
      <c r="K665" s="4">
        <f t="shared" si="62"/>
        <v>0.51814052215896811</v>
      </c>
      <c r="L665" s="4">
        <f t="shared" si="63"/>
        <v>-0.94858467819437242</v>
      </c>
      <c r="M665" s="14">
        <v>8.6752999999999998E-6</v>
      </c>
      <c r="N665" s="4">
        <f t="shared" si="64"/>
        <v>0.64445312298482638</v>
      </c>
      <c r="O665" s="4">
        <f t="shared" si="65"/>
        <v>-0.63385267299075709</v>
      </c>
      <c r="P665" s="4">
        <v>3.79E-3</v>
      </c>
      <c r="Q665" s="13" t="s">
        <v>5316</v>
      </c>
      <c r="R665" s="122"/>
      <c r="S665" s="123"/>
      <c r="T665" s="72" t="s">
        <v>791</v>
      </c>
    </row>
    <row r="666" spans="1:20">
      <c r="A666" s="4" t="s">
        <v>3524</v>
      </c>
      <c r="B666" s="4" t="s">
        <v>5486</v>
      </c>
      <c r="C666" s="4" t="s">
        <v>3525</v>
      </c>
      <c r="D666" s="4">
        <v>4.4373249311686198</v>
      </c>
      <c r="E666" s="80">
        <v>145188.27434348999</v>
      </c>
      <c r="F666" s="80">
        <v>116690.20197074</v>
      </c>
      <c r="G666" s="80">
        <v>71822.856484500793</v>
      </c>
      <c r="H666" s="15">
        <f t="shared" si="60"/>
        <v>0.8037164330135329</v>
      </c>
      <c r="I666" s="15">
        <f t="shared" si="61"/>
        <v>-0.31524151493345598</v>
      </c>
      <c r="J666" s="4">
        <v>1.2600000000000001E-3</v>
      </c>
      <c r="K666" s="4">
        <f t="shared" si="62"/>
        <v>0.49468772054264187</v>
      </c>
      <c r="L666" s="4">
        <f t="shared" si="63"/>
        <v>-1.0154100064522906</v>
      </c>
      <c r="M666" s="4">
        <v>1.4999999999999999E-4</v>
      </c>
      <c r="N666" s="4">
        <f t="shared" si="64"/>
        <v>0.61550031854868437</v>
      </c>
      <c r="O666" s="4">
        <f t="shared" si="65"/>
        <v>-0.70016849151883476</v>
      </c>
      <c r="P666" s="4">
        <v>8.8599999999999998E-3</v>
      </c>
      <c r="Q666" s="13" t="s">
        <v>5316</v>
      </c>
      <c r="R666" s="122"/>
      <c r="S666" s="123"/>
      <c r="T666" s="72" t="s">
        <v>513</v>
      </c>
    </row>
    <row r="667" spans="1:20">
      <c r="A667" s="4" t="s">
        <v>3526</v>
      </c>
      <c r="B667" s="4" t="s">
        <v>5486</v>
      </c>
      <c r="C667" s="4" t="s">
        <v>3360</v>
      </c>
      <c r="D667" s="4">
        <v>3.03345871430309</v>
      </c>
      <c r="E667" s="80">
        <v>14323.262509274</v>
      </c>
      <c r="F667" s="80">
        <v>11509.621622168699</v>
      </c>
      <c r="G667" s="80">
        <v>4047.76096340607</v>
      </c>
      <c r="H667" s="15">
        <f t="shared" si="60"/>
        <v>0.80356145219823139</v>
      </c>
      <c r="I667" s="15">
        <f t="shared" si="61"/>
        <v>-0.31551973695892971</v>
      </c>
      <c r="J667" s="4">
        <v>1.26E-2</v>
      </c>
      <c r="K667" s="4">
        <f t="shared" si="62"/>
        <v>0.28260048719942354</v>
      </c>
      <c r="L667" s="4">
        <f t="shared" si="63"/>
        <v>-1.8231641420265985</v>
      </c>
      <c r="M667" s="14">
        <v>4.6649000000000003E-8</v>
      </c>
      <c r="N667" s="4">
        <f t="shared" si="64"/>
        <v>0.35168497247639069</v>
      </c>
      <c r="O667" s="4">
        <f t="shared" si="65"/>
        <v>-1.5076444050676689</v>
      </c>
      <c r="P667" s="14">
        <v>3.1253E-5</v>
      </c>
      <c r="Q667" s="13" t="s">
        <v>5316</v>
      </c>
      <c r="R667" s="122"/>
      <c r="S667" s="123"/>
      <c r="T667" s="72"/>
    </row>
    <row r="668" spans="1:20">
      <c r="A668" s="4" t="s">
        <v>3529</v>
      </c>
      <c r="B668" s="4" t="s">
        <v>5486</v>
      </c>
      <c r="C668" s="4" t="s">
        <v>3361</v>
      </c>
      <c r="D668" s="4">
        <v>2.89188093148953</v>
      </c>
      <c r="E668" s="80">
        <v>245964.47204886499</v>
      </c>
      <c r="F668" s="80">
        <v>197577.76697306</v>
      </c>
      <c r="G668" s="80">
        <v>140897.28994788701</v>
      </c>
      <c r="H668" s="15">
        <f t="shared" si="60"/>
        <v>0.80327766578340565</v>
      </c>
      <c r="I668" s="15">
        <f t="shared" si="61"/>
        <v>-0.31602933030031144</v>
      </c>
      <c r="J668" s="4">
        <v>1.6060000000000001E-2</v>
      </c>
      <c r="K668" s="4">
        <f t="shared" si="62"/>
        <v>0.5728359416066211</v>
      </c>
      <c r="L668" s="4">
        <f t="shared" si="63"/>
        <v>-0.80380608002455556</v>
      </c>
      <c r="M668" s="14">
        <v>2.0893000000000001E-5</v>
      </c>
      <c r="N668" s="4">
        <f t="shared" si="64"/>
        <v>0.71312320260760187</v>
      </c>
      <c r="O668" s="4">
        <f t="shared" si="65"/>
        <v>-0.48777674972424417</v>
      </c>
      <c r="P668" s="4">
        <v>2.4719999999999999E-2</v>
      </c>
      <c r="Q668" s="13" t="s">
        <v>5316</v>
      </c>
      <c r="R668" s="122"/>
      <c r="S668" s="123"/>
      <c r="T668" s="72" t="s">
        <v>885</v>
      </c>
    </row>
    <row r="669" spans="1:20">
      <c r="A669" s="4" t="s">
        <v>4244</v>
      </c>
      <c r="B669" s="4" t="s">
        <v>5486</v>
      </c>
      <c r="C669" s="4" t="s">
        <v>4245</v>
      </c>
      <c r="D669" s="4">
        <v>3.1328906360286699</v>
      </c>
      <c r="E669" s="80">
        <v>150364.32936534399</v>
      </c>
      <c r="F669" s="80">
        <v>120581.589502302</v>
      </c>
      <c r="G669" s="80">
        <v>2799683.0112813301</v>
      </c>
      <c r="H669" s="15">
        <f t="shared" si="60"/>
        <v>0.80192948694182564</v>
      </c>
      <c r="I669" s="15">
        <f t="shared" si="61"/>
        <v>-0.31845270772298379</v>
      </c>
      <c r="J669" s="4">
        <v>1.064E-2</v>
      </c>
      <c r="K669" s="4">
        <f t="shared" si="62"/>
        <v>18.619329618255868</v>
      </c>
      <c r="L669" s="4">
        <f t="shared" si="63"/>
        <v>4.2187292250435426</v>
      </c>
      <c r="M669" s="4">
        <v>4.2000000000000002E-4</v>
      </c>
      <c r="N669" s="4">
        <f t="shared" si="64"/>
        <v>23.218163094689359</v>
      </c>
      <c r="O669" s="4">
        <f t="shared" si="65"/>
        <v>4.5371819327665266</v>
      </c>
      <c r="P669" s="4">
        <v>3.8999999999999999E-4</v>
      </c>
      <c r="Q669" s="13" t="s">
        <v>5316</v>
      </c>
      <c r="R669" s="122"/>
      <c r="S669" s="123"/>
      <c r="T669" s="72" t="s">
        <v>796</v>
      </c>
    </row>
    <row r="670" spans="1:20">
      <c r="A670" s="4" t="s">
        <v>3362</v>
      </c>
      <c r="B670" s="4" t="s">
        <v>5486</v>
      </c>
      <c r="C670" s="4" t="s">
        <v>4545</v>
      </c>
      <c r="D670" s="4">
        <v>3.09151355462929</v>
      </c>
      <c r="E670" s="80">
        <v>35336.801198103101</v>
      </c>
      <c r="F670" s="80">
        <v>28286.1550087184</v>
      </c>
      <c r="G670" s="80">
        <v>13489.886018459199</v>
      </c>
      <c r="H670" s="15">
        <f t="shared" si="60"/>
        <v>0.80047299273474748</v>
      </c>
      <c r="I670" s="15">
        <f t="shared" si="61"/>
        <v>-0.32107536660545971</v>
      </c>
      <c r="J670" s="4">
        <v>1.141E-2</v>
      </c>
      <c r="K670" s="4">
        <f t="shared" si="62"/>
        <v>0.38175175910329268</v>
      </c>
      <c r="L670" s="4">
        <f t="shared" si="63"/>
        <v>-1.3892932899444772</v>
      </c>
      <c r="M670" s="14">
        <v>2.9485999999999999E-5</v>
      </c>
      <c r="N670" s="4">
        <f t="shared" si="64"/>
        <v>0.47690773151392712</v>
      </c>
      <c r="O670" s="4">
        <f t="shared" si="65"/>
        <v>-1.0682179233390172</v>
      </c>
      <c r="P670" s="4">
        <v>1.9000000000000001E-4</v>
      </c>
      <c r="Q670" s="13" t="s">
        <v>5316</v>
      </c>
      <c r="R670" s="122"/>
      <c r="S670" s="123"/>
      <c r="T670" s="72"/>
    </row>
    <row r="671" spans="1:20">
      <c r="A671" s="4" t="s">
        <v>3363</v>
      </c>
      <c r="B671" s="4" t="s">
        <v>5480</v>
      </c>
      <c r="C671" s="4" t="s">
        <v>3364</v>
      </c>
      <c r="D671" s="4">
        <v>3.39676811619099</v>
      </c>
      <c r="E671" s="80">
        <v>1281354.06261282</v>
      </c>
      <c r="F671" s="80">
        <v>1025465.0179068299</v>
      </c>
      <c r="G671" s="80">
        <v>1110247.6662101899</v>
      </c>
      <c r="H671" s="15">
        <f t="shared" si="60"/>
        <v>0.80029794092648798</v>
      </c>
      <c r="I671" s="15">
        <f t="shared" si="61"/>
        <v>-0.32139089754292333</v>
      </c>
      <c r="J671" s="4">
        <v>6.8100000000000001E-3</v>
      </c>
      <c r="K671" s="4">
        <f t="shared" si="62"/>
        <v>0.86646438997998299</v>
      </c>
      <c r="L671" s="4">
        <f t="shared" si="63"/>
        <v>-0.20678763627510208</v>
      </c>
      <c r="M671" s="4">
        <v>0.29116999999999998</v>
      </c>
      <c r="N671" s="4">
        <f t="shared" si="64"/>
        <v>1.0826772701387879</v>
      </c>
      <c r="O671" s="4">
        <f t="shared" si="65"/>
        <v>0.11460326126782117</v>
      </c>
      <c r="P671" s="4">
        <v>0.62929000000000002</v>
      </c>
      <c r="Q671" s="13" t="s">
        <v>5316</v>
      </c>
      <c r="R671" s="122"/>
      <c r="S671" s="123"/>
      <c r="T671" s="72" t="s">
        <v>1056</v>
      </c>
    </row>
    <row r="672" spans="1:20">
      <c r="A672" s="4" t="s">
        <v>3365</v>
      </c>
      <c r="B672" s="4" t="s">
        <v>5486</v>
      </c>
      <c r="C672" s="4" t="s">
        <v>3366</v>
      </c>
      <c r="D672" s="4">
        <v>3.05363121446684</v>
      </c>
      <c r="E672" s="80">
        <v>14509.517665859399</v>
      </c>
      <c r="F672" s="80">
        <v>11590.611419369299</v>
      </c>
      <c r="G672" s="80">
        <v>9731.80554130165</v>
      </c>
      <c r="H672" s="15">
        <f t="shared" si="60"/>
        <v>0.79882816826101488</v>
      </c>
      <c r="I672" s="15">
        <f t="shared" si="61"/>
        <v>-0.32404288892824051</v>
      </c>
      <c r="J672" s="4">
        <v>1.218E-2</v>
      </c>
      <c r="K672" s="4">
        <f t="shared" si="62"/>
        <v>0.67071874926624142</v>
      </c>
      <c r="L672" s="4">
        <f t="shared" si="63"/>
        <v>-0.57622016318602864</v>
      </c>
      <c r="M672" s="4">
        <v>0.10861</v>
      </c>
      <c r="N672" s="4">
        <f t="shared" si="64"/>
        <v>0.83962831546907335</v>
      </c>
      <c r="O672" s="4">
        <f t="shared" si="65"/>
        <v>-0.25217727425778813</v>
      </c>
      <c r="P672" s="4">
        <v>0.50044</v>
      </c>
      <c r="Q672" s="13" t="s">
        <v>5316</v>
      </c>
      <c r="R672" s="122"/>
      <c r="S672" s="123"/>
      <c r="T672" s="72" t="s">
        <v>477</v>
      </c>
    </row>
    <row r="673" spans="1:20">
      <c r="A673" s="4" t="s">
        <v>3427</v>
      </c>
      <c r="B673" s="4" t="s">
        <v>5486</v>
      </c>
      <c r="C673" s="4" t="s">
        <v>3425</v>
      </c>
      <c r="D673" s="4">
        <v>4.4278137772713801</v>
      </c>
      <c r="E673" s="80">
        <v>985448.157004248</v>
      </c>
      <c r="F673" s="80">
        <v>786160.72878426802</v>
      </c>
      <c r="G673" s="80">
        <v>484964.41473199002</v>
      </c>
      <c r="H673" s="15">
        <f t="shared" si="60"/>
        <v>0.7977697489172727</v>
      </c>
      <c r="I673" s="15">
        <f t="shared" si="61"/>
        <v>-0.32595567679505771</v>
      </c>
      <c r="J673" s="4">
        <v>1.2800000000000001E-3</v>
      </c>
      <c r="K673" s="4">
        <f t="shared" si="62"/>
        <v>0.4921257514005371</v>
      </c>
      <c r="L673" s="4">
        <f t="shared" si="63"/>
        <v>-1.0229010847273263</v>
      </c>
      <c r="M673" s="14">
        <v>4.2634999999999998E-8</v>
      </c>
      <c r="N673" s="4">
        <f t="shared" si="64"/>
        <v>0.61687692729443133</v>
      </c>
      <c r="O673" s="4">
        <f t="shared" si="65"/>
        <v>-0.69694540793226856</v>
      </c>
      <c r="P673" s="4">
        <v>1.3999999999999999E-4</v>
      </c>
      <c r="Q673" s="13" t="s">
        <v>5316</v>
      </c>
      <c r="R673" s="122"/>
      <c r="S673" s="123"/>
      <c r="T673" s="72" t="s">
        <v>609</v>
      </c>
    </row>
    <row r="674" spans="1:20">
      <c r="A674" s="4" t="s">
        <v>3491</v>
      </c>
      <c r="B674" s="4" t="s">
        <v>5486</v>
      </c>
      <c r="C674" s="4" t="s">
        <v>3492</v>
      </c>
      <c r="D674" s="4">
        <v>3.4135342481874398</v>
      </c>
      <c r="E674" s="80">
        <v>22879.8684836217</v>
      </c>
      <c r="F674" s="80">
        <v>18237.409485465301</v>
      </c>
      <c r="G674" s="80">
        <v>16286.656042369699</v>
      </c>
      <c r="H674" s="15">
        <f t="shared" si="60"/>
        <v>0.79709415718540289</v>
      </c>
      <c r="I674" s="15">
        <f t="shared" si="61"/>
        <v>-0.32717794146078044</v>
      </c>
      <c r="J674" s="4">
        <v>6.62E-3</v>
      </c>
      <c r="K674" s="4">
        <f t="shared" si="62"/>
        <v>0.71183346416647109</v>
      </c>
      <c r="L674" s="4">
        <f t="shared" si="63"/>
        <v>-0.49038833757748401</v>
      </c>
      <c r="M674" s="4">
        <v>0.14806</v>
      </c>
      <c r="N674" s="4">
        <f t="shared" si="64"/>
        <v>0.89303560658380254</v>
      </c>
      <c r="O674" s="4">
        <f t="shared" si="65"/>
        <v>-0.16321039611670357</v>
      </c>
      <c r="P674" s="4">
        <v>0.64632000000000001</v>
      </c>
      <c r="Q674" s="13" t="s">
        <v>5316</v>
      </c>
      <c r="R674" s="122"/>
      <c r="S674" s="123"/>
      <c r="T674" s="72" t="s">
        <v>950</v>
      </c>
    </row>
    <row r="675" spans="1:20">
      <c r="A675" s="4" t="s">
        <v>3436</v>
      </c>
      <c r="B675" s="4" t="s">
        <v>5486</v>
      </c>
      <c r="C675" s="4" t="s">
        <v>3437</v>
      </c>
      <c r="D675" s="4">
        <v>3.0008848822089602</v>
      </c>
      <c r="E675" s="80">
        <v>504946.03012494801</v>
      </c>
      <c r="F675" s="80">
        <v>402437.448358964</v>
      </c>
      <c r="G675" s="80">
        <v>260561.15955045199</v>
      </c>
      <c r="H675" s="15">
        <f t="shared" si="60"/>
        <v>0.79699101359284186</v>
      </c>
      <c r="I675" s="15">
        <f t="shared" si="61"/>
        <v>-0.32736463757015116</v>
      </c>
      <c r="J675" s="4">
        <v>1.332E-2</v>
      </c>
      <c r="K675" s="4">
        <f t="shared" si="62"/>
        <v>0.51601783954213198</v>
      </c>
      <c r="L675" s="4">
        <f t="shared" si="63"/>
        <v>-0.95450715215729043</v>
      </c>
      <c r="M675" s="4">
        <v>7.3999999999999999E-4</v>
      </c>
      <c r="N675" s="4">
        <f t="shared" si="64"/>
        <v>0.64745753809182804</v>
      </c>
      <c r="O675" s="4">
        <f t="shared" si="65"/>
        <v>-0.6271425145871391</v>
      </c>
      <c r="P675" s="4">
        <v>3.3250000000000002E-2</v>
      </c>
      <c r="Q675" s="13" t="s">
        <v>5316</v>
      </c>
      <c r="R675" s="122"/>
      <c r="S675" s="123"/>
      <c r="T675" s="72" t="s">
        <v>1055</v>
      </c>
    </row>
    <row r="676" spans="1:20">
      <c r="A676" s="4" t="s">
        <v>3438</v>
      </c>
      <c r="B676" s="4" t="s">
        <v>5486</v>
      </c>
      <c r="C676" s="4" t="s">
        <v>5321</v>
      </c>
      <c r="D676" s="4">
        <v>3.4921005848101498</v>
      </c>
      <c r="E676" s="80">
        <v>752580.13709110802</v>
      </c>
      <c r="F676" s="80">
        <v>599505.84655201004</v>
      </c>
      <c r="G676" s="80">
        <v>261865.94711294401</v>
      </c>
      <c r="H676" s="15">
        <f t="shared" si="60"/>
        <v>0.79660067679866675</v>
      </c>
      <c r="I676" s="15">
        <f t="shared" si="61"/>
        <v>-0.32807138945884429</v>
      </c>
      <c r="J676" s="4">
        <v>5.7999999999999996E-3</v>
      </c>
      <c r="K676" s="4">
        <f t="shared" si="62"/>
        <v>0.34795755854667509</v>
      </c>
      <c r="L676" s="4">
        <f t="shared" si="63"/>
        <v>-1.5230167480326069</v>
      </c>
      <c r="M676" s="14">
        <v>1.7659999999999999E-6</v>
      </c>
      <c r="N676" s="4">
        <f t="shared" si="64"/>
        <v>0.43680299136202982</v>
      </c>
      <c r="O676" s="4">
        <f t="shared" si="65"/>
        <v>-1.1949453585737624</v>
      </c>
      <c r="P676" s="14">
        <v>2.0472999999999999E-6</v>
      </c>
      <c r="Q676" s="13" t="s">
        <v>5316</v>
      </c>
      <c r="R676" s="122"/>
      <c r="S676" s="123"/>
      <c r="T676" s="72" t="s">
        <v>679</v>
      </c>
    </row>
    <row r="677" spans="1:20">
      <c r="A677" s="4" t="s">
        <v>3439</v>
      </c>
      <c r="B677" s="4" t="s">
        <v>5486</v>
      </c>
      <c r="C677" s="4" t="s">
        <v>3440</v>
      </c>
      <c r="D677" s="4">
        <v>2.6453213641423399</v>
      </c>
      <c r="E677" s="80">
        <v>101125.639294568</v>
      </c>
      <c r="F677" s="80">
        <v>80556.585763719195</v>
      </c>
      <c r="G677" s="80">
        <v>55912.722541607996</v>
      </c>
      <c r="H677" s="15">
        <f t="shared" si="60"/>
        <v>0.79659902598060828</v>
      </c>
      <c r="I677" s="15">
        <f t="shared" si="61"/>
        <v>-0.32807437919958082</v>
      </c>
      <c r="J677" s="4">
        <v>2.4510000000000001E-2</v>
      </c>
      <c r="K677" s="4">
        <f t="shared" si="62"/>
        <v>0.5529035260656332</v>
      </c>
      <c r="L677" s="4">
        <f t="shared" si="63"/>
        <v>-0.85490032258050308</v>
      </c>
      <c r="M677" s="4">
        <v>2.7980000000000001E-2</v>
      </c>
      <c r="N677" s="4">
        <f t="shared" si="64"/>
        <v>0.69408009303678531</v>
      </c>
      <c r="O677" s="4">
        <f t="shared" si="65"/>
        <v>-0.52682594338092237</v>
      </c>
      <c r="P677" s="4">
        <v>0.20666999999999999</v>
      </c>
      <c r="Q677" s="13" t="s">
        <v>5316</v>
      </c>
      <c r="R677" s="122"/>
      <c r="S677" s="123"/>
      <c r="T677" s="72" t="s">
        <v>334</v>
      </c>
    </row>
    <row r="678" spans="1:20">
      <c r="A678" s="4" t="s">
        <v>3546</v>
      </c>
      <c r="B678" s="4" t="s">
        <v>5492</v>
      </c>
      <c r="C678" s="4" t="s">
        <v>3547</v>
      </c>
      <c r="D678" s="4">
        <v>2.4981299385153699</v>
      </c>
      <c r="E678" s="80">
        <v>25259.404857126799</v>
      </c>
      <c r="F678" s="80">
        <v>20120.4255458386</v>
      </c>
      <c r="G678" s="80">
        <v>12792.280471305099</v>
      </c>
      <c r="H678" s="15">
        <f t="shared" si="60"/>
        <v>0.79655184513033905</v>
      </c>
      <c r="I678" s="15">
        <f t="shared" si="61"/>
        <v>-0.32815982946039729</v>
      </c>
      <c r="J678" s="4">
        <v>3.1550000000000002E-2</v>
      </c>
      <c r="K678" s="4">
        <f t="shared" si="62"/>
        <v>0.50643633702619995</v>
      </c>
      <c r="L678" s="4">
        <f t="shared" si="63"/>
        <v>-0.98154717241423806</v>
      </c>
      <c r="M678" s="4">
        <v>2.0400000000000001E-2</v>
      </c>
      <c r="N678" s="4">
        <f t="shared" si="64"/>
        <v>0.63578578107911132</v>
      </c>
      <c r="O678" s="4">
        <f t="shared" si="65"/>
        <v>-0.65338734295384082</v>
      </c>
      <c r="P678" s="4">
        <v>0.11336</v>
      </c>
      <c r="Q678" s="13" t="s">
        <v>5316</v>
      </c>
      <c r="R678" s="122"/>
      <c r="S678" s="123"/>
      <c r="T678" s="72" t="s">
        <v>508</v>
      </c>
    </row>
    <row r="679" spans="1:20">
      <c r="A679" s="4" t="s">
        <v>3548</v>
      </c>
      <c r="B679" s="4" t="s">
        <v>5483</v>
      </c>
      <c r="C679" s="4" t="s">
        <v>3443</v>
      </c>
      <c r="D679" s="4">
        <v>7.4216447533286498</v>
      </c>
      <c r="E679" s="80">
        <v>138872.72614643301</v>
      </c>
      <c r="F679" s="80">
        <v>110573.332056106</v>
      </c>
      <c r="G679" s="80">
        <v>102977.480333235</v>
      </c>
      <c r="H679" s="15">
        <f t="shared" si="60"/>
        <v>0.79622064839076467</v>
      </c>
      <c r="I679" s="15">
        <f t="shared" si="61"/>
        <v>-0.32875980956122497</v>
      </c>
      <c r="J679" s="14">
        <v>2.2578E-5</v>
      </c>
      <c r="K679" s="4">
        <f t="shared" si="62"/>
        <v>0.7415241508591931</v>
      </c>
      <c r="L679" s="4">
        <f t="shared" si="63"/>
        <v>-0.43143441399789301</v>
      </c>
      <c r="M679" s="4">
        <v>0.22616</v>
      </c>
      <c r="N679" s="4">
        <f t="shared" si="64"/>
        <v>0.93130484917451173</v>
      </c>
      <c r="O679" s="4">
        <f t="shared" si="65"/>
        <v>-0.10267460443666823</v>
      </c>
      <c r="P679" s="4">
        <v>0.79098000000000002</v>
      </c>
      <c r="Q679" s="13" t="s">
        <v>5316</v>
      </c>
      <c r="R679" s="122"/>
      <c r="S679" s="123"/>
      <c r="T679" s="72" t="s">
        <v>543</v>
      </c>
    </row>
    <row r="680" spans="1:20">
      <c r="A680" s="4" t="s">
        <v>3444</v>
      </c>
      <c r="B680" s="4" t="s">
        <v>5486</v>
      </c>
      <c r="C680" s="4" t="s">
        <v>3496</v>
      </c>
      <c r="D680" s="4">
        <v>3.7317038381545</v>
      </c>
      <c r="E680" s="80">
        <v>441394.632694625</v>
      </c>
      <c r="F680" s="80">
        <v>351367.75006555498</v>
      </c>
      <c r="G680" s="80">
        <v>216771.64130163001</v>
      </c>
      <c r="H680" s="15">
        <f t="shared" si="60"/>
        <v>0.79603992445609473</v>
      </c>
      <c r="I680" s="15">
        <f t="shared" si="61"/>
        <v>-0.32908730561291921</v>
      </c>
      <c r="J680" s="4">
        <v>3.8999999999999998E-3</v>
      </c>
      <c r="K680" s="4">
        <f t="shared" si="62"/>
        <v>0.49110620122017107</v>
      </c>
      <c r="L680" s="4">
        <f t="shared" si="63"/>
        <v>-1.0258930552637218</v>
      </c>
      <c r="M680" s="14">
        <v>1.003E-7</v>
      </c>
      <c r="N680" s="4">
        <f t="shared" si="64"/>
        <v>0.61693664618106459</v>
      </c>
      <c r="O680" s="4">
        <f t="shared" si="65"/>
        <v>-0.69680574965080255</v>
      </c>
      <c r="P680" s="4">
        <v>7.7999999999999999E-4</v>
      </c>
      <c r="Q680" s="13" t="s">
        <v>5316</v>
      </c>
      <c r="R680" s="122"/>
      <c r="S680" s="123"/>
      <c r="T680" s="72"/>
    </row>
    <row r="681" spans="1:20">
      <c r="A681" s="4" t="s">
        <v>3497</v>
      </c>
      <c r="B681" s="4" t="s">
        <v>5486</v>
      </c>
      <c r="C681" s="4" t="s">
        <v>3498</v>
      </c>
      <c r="D681" s="4">
        <v>3.3728170125277499</v>
      </c>
      <c r="E681" s="80">
        <v>192876.41641933401</v>
      </c>
      <c r="F681" s="80">
        <v>153256.73647198299</v>
      </c>
      <c r="G681" s="80">
        <v>88539.349224949794</v>
      </c>
      <c r="H681" s="15">
        <f t="shared" si="60"/>
        <v>0.79458515103674687</v>
      </c>
      <c r="I681" s="15">
        <f t="shared" si="61"/>
        <v>-0.33172626185125137</v>
      </c>
      <c r="J681" s="4">
        <v>7.0899999999999999E-3</v>
      </c>
      <c r="K681" s="4">
        <f t="shared" si="62"/>
        <v>0.45904704612748382</v>
      </c>
      <c r="L681" s="4">
        <f t="shared" si="63"/>
        <v>-1.1232860768982773</v>
      </c>
      <c r="M681" s="14">
        <v>2.8828000000000002E-6</v>
      </c>
      <c r="N681" s="4">
        <f t="shared" si="64"/>
        <v>0.57771913498324923</v>
      </c>
      <c r="O681" s="4">
        <f t="shared" si="65"/>
        <v>-0.79155981504702588</v>
      </c>
      <c r="P681" s="4">
        <v>2.3E-3</v>
      </c>
      <c r="Q681" s="13" t="s">
        <v>5316</v>
      </c>
      <c r="R681" s="122"/>
      <c r="S681" s="123"/>
      <c r="T681" s="72" t="s">
        <v>331</v>
      </c>
    </row>
    <row r="682" spans="1:20">
      <c r="A682" s="4" t="s">
        <v>3499</v>
      </c>
      <c r="B682" s="4" t="s">
        <v>5486</v>
      </c>
      <c r="C682" s="4" t="s">
        <v>3500</v>
      </c>
      <c r="D682" s="4">
        <v>2.5244637820115701</v>
      </c>
      <c r="E682" s="80">
        <v>48587.143822189901</v>
      </c>
      <c r="F682" s="80">
        <v>38603.7316881109</v>
      </c>
      <c r="G682" s="80">
        <v>35283.282931621201</v>
      </c>
      <c r="H682" s="15">
        <f t="shared" si="60"/>
        <v>0.794525643025768</v>
      </c>
      <c r="I682" s="15">
        <f t="shared" si="61"/>
        <v>-0.33183431210513331</v>
      </c>
      <c r="J682" s="4">
        <v>3.0159999999999999E-2</v>
      </c>
      <c r="K682" s="4">
        <f t="shared" si="62"/>
        <v>0.72618557412521156</v>
      </c>
      <c r="L682" s="4">
        <f t="shared" si="63"/>
        <v>-0.46158982399564241</v>
      </c>
      <c r="M682" s="4">
        <v>8.9800000000000005E-2</v>
      </c>
      <c r="N682" s="4">
        <f t="shared" si="64"/>
        <v>0.91398632693552984</v>
      </c>
      <c r="O682" s="4">
        <f t="shared" si="65"/>
        <v>-0.12975551189050885</v>
      </c>
      <c r="P682" s="4">
        <v>0.68215000000000003</v>
      </c>
      <c r="Q682" s="13" t="s">
        <v>5316</v>
      </c>
      <c r="R682" s="122"/>
      <c r="S682" s="123"/>
      <c r="T682" s="72" t="s">
        <v>354</v>
      </c>
    </row>
    <row r="683" spans="1:20">
      <c r="A683" s="4" t="s">
        <v>3445</v>
      </c>
      <c r="B683" s="4" t="s">
        <v>5486</v>
      </c>
      <c r="C683" s="4" t="s">
        <v>3328</v>
      </c>
      <c r="D683" s="4">
        <v>3.2614408168578599</v>
      </c>
      <c r="E683" s="80">
        <v>130719.396275643</v>
      </c>
      <c r="F683" s="80">
        <v>103841.925771197</v>
      </c>
      <c r="G683" s="80">
        <v>88865.514854867899</v>
      </c>
      <c r="H683" s="15">
        <f t="shared" si="60"/>
        <v>0.79438804591959322</v>
      </c>
      <c r="I683" s="15">
        <f t="shared" si="61"/>
        <v>-0.33208418176715004</v>
      </c>
      <c r="J683" s="4">
        <v>8.5500000000000003E-3</v>
      </c>
      <c r="K683" s="4">
        <f t="shared" si="62"/>
        <v>0.67981888982627015</v>
      </c>
      <c r="L683" s="4">
        <f t="shared" si="63"/>
        <v>-0.55677764492296378</v>
      </c>
      <c r="M683" s="4">
        <v>7.6999999999999996E-4</v>
      </c>
      <c r="N683" s="4">
        <f t="shared" si="64"/>
        <v>0.85577683767799351</v>
      </c>
      <c r="O683" s="4">
        <f t="shared" si="65"/>
        <v>-0.22469346315581359</v>
      </c>
      <c r="P683" s="4">
        <v>0.16916999999999999</v>
      </c>
      <c r="Q683" s="13" t="s">
        <v>5316</v>
      </c>
      <c r="R683" s="122"/>
      <c r="S683" s="123"/>
      <c r="T683" s="72" t="s">
        <v>398</v>
      </c>
    </row>
    <row r="684" spans="1:20">
      <c r="A684" s="4" t="s">
        <v>3390</v>
      </c>
      <c r="B684" s="4" t="s">
        <v>5483</v>
      </c>
      <c r="C684" s="4" t="s">
        <v>3329</v>
      </c>
      <c r="D684" s="4">
        <v>6.2434230193919902</v>
      </c>
      <c r="E684" s="80">
        <v>35242.826857730201</v>
      </c>
      <c r="F684" s="80">
        <v>27966.246744914901</v>
      </c>
      <c r="G684" s="80">
        <v>16674.367829844101</v>
      </c>
      <c r="H684" s="15">
        <f t="shared" si="60"/>
        <v>0.79353018013595444</v>
      </c>
      <c r="I684" s="15">
        <f t="shared" si="61"/>
        <v>-0.3336430011218296</v>
      </c>
      <c r="J684" s="14">
        <v>9.5869E-5</v>
      </c>
      <c r="K684" s="4">
        <f t="shared" si="62"/>
        <v>0.47312798990716393</v>
      </c>
      <c r="L684" s="4">
        <f t="shared" si="63"/>
        <v>-1.0796975827256197</v>
      </c>
      <c r="M684" s="14">
        <v>1.6689000000000001E-7</v>
      </c>
      <c r="N684" s="4">
        <f t="shared" si="64"/>
        <v>0.59623187844740011</v>
      </c>
      <c r="O684" s="4">
        <f t="shared" si="65"/>
        <v>-0.74605458160379012</v>
      </c>
      <c r="P684" s="14">
        <v>2.7974999999999999E-5</v>
      </c>
      <c r="Q684" s="13" t="s">
        <v>5316</v>
      </c>
      <c r="R684" s="122"/>
      <c r="S684" s="123"/>
      <c r="T684" s="72" t="s">
        <v>347</v>
      </c>
    </row>
    <row r="685" spans="1:20">
      <c r="A685" s="4" t="s">
        <v>3330</v>
      </c>
      <c r="B685" s="4" t="s">
        <v>5486</v>
      </c>
      <c r="C685" s="4" t="s">
        <v>4380</v>
      </c>
      <c r="D685" s="4">
        <v>2.7142989908994002</v>
      </c>
      <c r="E685" s="80">
        <v>416328.589162449</v>
      </c>
      <c r="F685" s="80">
        <v>330130.06768033601</v>
      </c>
      <c r="G685" s="80">
        <v>277778.91724958998</v>
      </c>
      <c r="H685" s="15">
        <f t="shared" si="60"/>
        <v>0.79295555547716945</v>
      </c>
      <c r="I685" s="15">
        <f t="shared" si="61"/>
        <v>-0.33468808859188287</v>
      </c>
      <c r="J685" s="4">
        <v>2.1770000000000001E-2</v>
      </c>
      <c r="K685" s="4">
        <f t="shared" si="62"/>
        <v>0.66721076688106629</v>
      </c>
      <c r="L685" s="4">
        <f t="shared" si="63"/>
        <v>-0.58378552492884506</v>
      </c>
      <c r="M685" s="4">
        <v>0.11659</v>
      </c>
      <c r="N685" s="4">
        <f t="shared" si="64"/>
        <v>0.84142265259692284</v>
      </c>
      <c r="O685" s="4">
        <f t="shared" si="65"/>
        <v>-0.24909743633696205</v>
      </c>
      <c r="P685" s="4">
        <v>0.55628999999999995</v>
      </c>
      <c r="Q685" s="13" t="s">
        <v>5316</v>
      </c>
      <c r="R685" s="122"/>
      <c r="S685" s="123"/>
      <c r="T685" s="72" t="s">
        <v>841</v>
      </c>
    </row>
    <row r="686" spans="1:20">
      <c r="A686" s="4" t="s">
        <v>3331</v>
      </c>
      <c r="B686" s="4" t="s">
        <v>5486</v>
      </c>
      <c r="C686" s="4" t="s">
        <v>3332</v>
      </c>
      <c r="D686" s="4">
        <v>3.0112067566629102</v>
      </c>
      <c r="E686" s="80">
        <v>10011.630589631301</v>
      </c>
      <c r="F686" s="80">
        <v>7933.3972141677996</v>
      </c>
      <c r="G686" s="80">
        <v>2938.93643540739</v>
      </c>
      <c r="H686" s="15">
        <f t="shared" si="60"/>
        <v>0.7924180924518075</v>
      </c>
      <c r="I686" s="15">
        <f t="shared" si="61"/>
        <v>-0.33566627474007482</v>
      </c>
      <c r="J686" s="4">
        <v>1.3089999999999999E-2</v>
      </c>
      <c r="K686" s="4">
        <f t="shared" si="62"/>
        <v>0.2935522249943126</v>
      </c>
      <c r="L686" s="4">
        <f t="shared" si="63"/>
        <v>-1.7683109031781692</v>
      </c>
      <c r="M686" s="4">
        <v>1.2999999999999999E-4</v>
      </c>
      <c r="N686" s="4">
        <f t="shared" si="64"/>
        <v>0.37045118958104251</v>
      </c>
      <c r="O686" s="4">
        <f t="shared" si="65"/>
        <v>-1.4326446284380943</v>
      </c>
      <c r="P686" s="4">
        <v>1.14E-3</v>
      </c>
      <c r="Q686" s="13" t="s">
        <v>5316</v>
      </c>
      <c r="R686" s="122"/>
      <c r="S686" s="123"/>
      <c r="T686" s="72" t="s">
        <v>309</v>
      </c>
    </row>
    <row r="687" spans="1:20">
      <c r="A687" s="4" t="s">
        <v>3333</v>
      </c>
      <c r="B687" s="4" t="s">
        <v>5486</v>
      </c>
      <c r="C687" s="4" t="s">
        <v>3399</v>
      </c>
      <c r="D687" s="4">
        <v>2.2934640773916599</v>
      </c>
      <c r="E687" s="80">
        <v>7052.8950484299603</v>
      </c>
      <c r="F687" s="80">
        <v>5585.9090577762199</v>
      </c>
      <c r="G687" s="80">
        <v>3877.0837314738901</v>
      </c>
      <c r="H687" s="15">
        <f t="shared" si="60"/>
        <v>0.7920022940111231</v>
      </c>
      <c r="I687" s="15">
        <f t="shared" si="61"/>
        <v>-0.33642348585308601</v>
      </c>
      <c r="J687" s="4">
        <v>4.4749999999999998E-2</v>
      </c>
      <c r="K687" s="4">
        <f t="shared" si="62"/>
        <v>0.54971521692173275</v>
      </c>
      <c r="L687" s="4">
        <f t="shared" si="63"/>
        <v>-0.86324367904876675</v>
      </c>
      <c r="M687" s="4">
        <v>2.6800000000000001E-3</v>
      </c>
      <c r="N687" s="4">
        <f t="shared" si="64"/>
        <v>0.69408285945446058</v>
      </c>
      <c r="O687" s="4">
        <f t="shared" si="65"/>
        <v>-0.52682019319568085</v>
      </c>
      <c r="P687" s="4">
        <v>1.7399999999999999E-2</v>
      </c>
      <c r="Q687" s="13" t="s">
        <v>5316</v>
      </c>
      <c r="R687" s="122"/>
      <c r="S687" s="123"/>
      <c r="T687" s="72" t="s">
        <v>704</v>
      </c>
    </row>
    <row r="688" spans="1:20">
      <c r="A688" s="4" t="s">
        <v>3398</v>
      </c>
      <c r="B688" s="4" t="s">
        <v>5486</v>
      </c>
      <c r="C688" s="4" t="s">
        <v>3455</v>
      </c>
      <c r="D688" s="4">
        <v>3.0933313532709601</v>
      </c>
      <c r="E688" s="80">
        <v>52957.07544611</v>
      </c>
      <c r="F688" s="80">
        <v>41883.167533334898</v>
      </c>
      <c r="G688" s="80">
        <v>31548.2007517655</v>
      </c>
      <c r="H688" s="15">
        <f t="shared" si="60"/>
        <v>0.79088898283206566</v>
      </c>
      <c r="I688" s="15">
        <f t="shared" si="61"/>
        <v>-0.33845289722876337</v>
      </c>
      <c r="J688" s="4">
        <v>1.1379999999999999E-2</v>
      </c>
      <c r="K688" s="4">
        <f t="shared" si="62"/>
        <v>0.59573155212979001</v>
      </c>
      <c r="L688" s="4">
        <f t="shared" si="63"/>
        <v>-0.74726572335716612</v>
      </c>
      <c r="M688" s="4">
        <v>1.4189999999999999E-2</v>
      </c>
      <c r="N688" s="4">
        <f t="shared" si="64"/>
        <v>0.75324295199631741</v>
      </c>
      <c r="O688" s="4">
        <f t="shared" si="65"/>
        <v>-0.40881282612840297</v>
      </c>
      <c r="P688" s="4">
        <v>0.19625000000000001</v>
      </c>
      <c r="Q688" s="13" t="s">
        <v>5316</v>
      </c>
      <c r="R688" s="122"/>
      <c r="S688" s="123"/>
      <c r="T688" s="72" t="s">
        <v>842</v>
      </c>
    </row>
    <row r="689" spans="1:20">
      <c r="A689" s="4" t="s">
        <v>3456</v>
      </c>
      <c r="B689" s="4" t="s">
        <v>5483</v>
      </c>
      <c r="C689" s="4" t="s">
        <v>3514</v>
      </c>
      <c r="D689" s="4">
        <v>2.8790869384139901</v>
      </c>
      <c r="E689" s="80">
        <v>7747.4850983095203</v>
      </c>
      <c r="F689" s="80">
        <v>6123.47578727976</v>
      </c>
      <c r="G689" s="80">
        <v>30085.677200024598</v>
      </c>
      <c r="H689" s="15">
        <f t="shared" si="60"/>
        <v>0.79038238984362619</v>
      </c>
      <c r="I689" s="15">
        <f t="shared" si="61"/>
        <v>-0.33937729164935992</v>
      </c>
      <c r="J689" s="4">
        <v>1.6410000000000001E-2</v>
      </c>
      <c r="K689" s="4">
        <f t="shared" si="62"/>
        <v>3.8832830032276164</v>
      </c>
      <c r="L689" s="4">
        <f t="shared" si="63"/>
        <v>1.9572768508145681</v>
      </c>
      <c r="M689" s="4">
        <v>0.12292</v>
      </c>
      <c r="N689" s="4">
        <f t="shared" si="64"/>
        <v>4.9131699454942401</v>
      </c>
      <c r="O689" s="4">
        <f t="shared" si="65"/>
        <v>2.296654142463928</v>
      </c>
      <c r="P689" s="4">
        <v>0.10088</v>
      </c>
      <c r="Q689" s="13" t="s">
        <v>5316</v>
      </c>
      <c r="R689" s="122"/>
      <c r="S689" s="123"/>
      <c r="T689" s="72" t="s">
        <v>943</v>
      </c>
    </row>
    <row r="690" spans="1:20">
      <c r="A690" s="4" t="s">
        <v>3515</v>
      </c>
      <c r="B690" s="4" t="s">
        <v>5486</v>
      </c>
      <c r="C690" s="4" t="s">
        <v>3462</v>
      </c>
      <c r="D690" s="4">
        <v>3.1123163683317601</v>
      </c>
      <c r="E690" s="80">
        <v>12749.075811951499</v>
      </c>
      <c r="F690" s="80">
        <v>10070.0818291303</v>
      </c>
      <c r="G690" s="80">
        <v>35939.151233491299</v>
      </c>
      <c r="H690" s="15">
        <f t="shared" si="60"/>
        <v>0.78986759335842982</v>
      </c>
      <c r="I690" s="15">
        <f t="shared" si="61"/>
        <v>-0.34031726237605198</v>
      </c>
      <c r="J690" s="4">
        <v>1.102E-2</v>
      </c>
      <c r="K690" s="4">
        <f t="shared" si="62"/>
        <v>2.8189612928492029</v>
      </c>
      <c r="L690" s="4">
        <f t="shared" si="63"/>
        <v>1.4951636684021667</v>
      </c>
      <c r="M690" s="4">
        <v>0.11841</v>
      </c>
      <c r="N690" s="4">
        <f t="shared" si="64"/>
        <v>3.5689035941622702</v>
      </c>
      <c r="O690" s="4">
        <f t="shared" si="65"/>
        <v>1.8354809307782187</v>
      </c>
      <c r="P690" s="4">
        <v>8.5699999999999998E-2</v>
      </c>
      <c r="Q690" s="13" t="s">
        <v>5316</v>
      </c>
      <c r="R690" s="122"/>
      <c r="S690" s="123"/>
      <c r="T690" s="72" t="s">
        <v>596</v>
      </c>
    </row>
    <row r="691" spans="1:20">
      <c r="A691" s="4" t="s">
        <v>3463</v>
      </c>
      <c r="B691" s="4" t="s">
        <v>5483</v>
      </c>
      <c r="C691" s="4" t="s">
        <v>3410</v>
      </c>
      <c r="D691" s="4">
        <v>8.2707930849808093</v>
      </c>
      <c r="E691" s="80">
        <v>1085820.8638957799</v>
      </c>
      <c r="F691" s="80">
        <v>856838.68852453702</v>
      </c>
      <c r="G691" s="80">
        <v>423683.95173797302</v>
      </c>
      <c r="H691" s="15">
        <f t="shared" si="60"/>
        <v>0.78911606602429285</v>
      </c>
      <c r="I691" s="15">
        <f t="shared" si="61"/>
        <v>-0.34169058227519172</v>
      </c>
      <c r="J691" s="14">
        <v>8.7865999999999999E-6</v>
      </c>
      <c r="K691" s="4">
        <f t="shared" si="62"/>
        <v>0.39019691537133638</v>
      </c>
      <c r="L691" s="4">
        <f t="shared" si="63"/>
        <v>-1.3577257218508945</v>
      </c>
      <c r="M691" s="14">
        <v>1.2883E-9</v>
      </c>
      <c r="N691" s="4">
        <f t="shared" si="64"/>
        <v>0.49447341420536256</v>
      </c>
      <c r="O691" s="4">
        <f t="shared" si="65"/>
        <v>-1.0160351395757028</v>
      </c>
      <c r="P691" s="14">
        <v>1.8150999999999999E-7</v>
      </c>
      <c r="Q691" s="13" t="s">
        <v>5316</v>
      </c>
      <c r="R691" s="122"/>
      <c r="S691" s="123"/>
      <c r="T691" s="72" t="s">
        <v>1034</v>
      </c>
    </row>
    <row r="692" spans="1:20">
      <c r="A692" s="4" t="s">
        <v>3411</v>
      </c>
      <c r="B692" s="4" t="s">
        <v>5486</v>
      </c>
      <c r="C692" s="4" t="s">
        <v>3412</v>
      </c>
      <c r="D692" s="4">
        <v>2.2587086496308602</v>
      </c>
      <c r="E692" s="80">
        <v>29992.778782306199</v>
      </c>
      <c r="F692" s="80">
        <v>23655.978907099499</v>
      </c>
      <c r="G692" s="80">
        <v>19365.1638901103</v>
      </c>
      <c r="H692" s="15">
        <f t="shared" si="60"/>
        <v>0.78872248146127089</v>
      </c>
      <c r="I692" s="15">
        <f t="shared" si="61"/>
        <v>-0.34241032956482953</v>
      </c>
      <c r="J692" s="4">
        <v>4.7469999999999998E-2</v>
      </c>
      <c r="K692" s="4">
        <f t="shared" si="62"/>
        <v>0.6456608782622868</v>
      </c>
      <c r="L692" s="4">
        <f t="shared" si="63"/>
        <v>-0.63115148060506954</v>
      </c>
      <c r="M692" s="4">
        <v>5.8119999999999998E-2</v>
      </c>
      <c r="N692" s="4">
        <f t="shared" si="64"/>
        <v>0.81861604485530448</v>
      </c>
      <c r="O692" s="4">
        <f t="shared" si="65"/>
        <v>-0.28874115104024001</v>
      </c>
      <c r="P692" s="4">
        <v>0.41832000000000003</v>
      </c>
      <c r="Q692" s="13" t="s">
        <v>5316</v>
      </c>
      <c r="R692" s="122"/>
      <c r="S692" s="123"/>
      <c r="T692" s="72" t="s">
        <v>395</v>
      </c>
    </row>
    <row r="693" spans="1:20">
      <c r="A693" s="4" t="s">
        <v>3413</v>
      </c>
      <c r="B693" s="4" t="s">
        <v>5486</v>
      </c>
      <c r="C693" s="4" t="s">
        <v>3466</v>
      </c>
      <c r="D693" s="4">
        <v>2.6292545194042698</v>
      </c>
      <c r="E693" s="80">
        <v>261265.410626742</v>
      </c>
      <c r="F693" s="80">
        <v>205727.789524227</v>
      </c>
      <c r="G693" s="80">
        <v>178203.34524651701</v>
      </c>
      <c r="H693" s="15">
        <f t="shared" si="60"/>
        <v>0.78742834357871017</v>
      </c>
      <c r="I693" s="15">
        <f t="shared" si="61"/>
        <v>-0.34477945147283584</v>
      </c>
      <c r="J693" s="4">
        <v>2.5190000000000001E-2</v>
      </c>
      <c r="K693" s="4">
        <f t="shared" si="62"/>
        <v>0.68207783349135342</v>
      </c>
      <c r="L693" s="4">
        <f t="shared" si="63"/>
        <v>-0.55199171695036242</v>
      </c>
      <c r="M693" s="4">
        <v>1.372E-2</v>
      </c>
      <c r="N693" s="4">
        <f t="shared" si="64"/>
        <v>0.86620940058042739</v>
      </c>
      <c r="O693" s="4">
        <f t="shared" si="65"/>
        <v>-0.20721226547752672</v>
      </c>
      <c r="P693" s="4">
        <v>0.41887999999999997</v>
      </c>
      <c r="Q693" s="13" t="s">
        <v>5316</v>
      </c>
      <c r="R693" s="122"/>
      <c r="S693" s="123"/>
      <c r="T693" s="72" t="s">
        <v>462</v>
      </c>
    </row>
    <row r="694" spans="1:20">
      <c r="A694" s="4" t="s">
        <v>3467</v>
      </c>
      <c r="B694" s="4" t="s">
        <v>5486</v>
      </c>
      <c r="C694" s="4" t="s">
        <v>3415</v>
      </c>
      <c r="D694" s="4">
        <v>2.6738171843301002</v>
      </c>
      <c r="E694" s="80">
        <v>185556.852878515</v>
      </c>
      <c r="F694" s="80">
        <v>145865.60841629899</v>
      </c>
      <c r="G694" s="80">
        <v>105557.594002143</v>
      </c>
      <c r="H694" s="15">
        <f t="shared" si="60"/>
        <v>0.7860965852433266</v>
      </c>
      <c r="I694" s="15">
        <f t="shared" si="61"/>
        <v>-0.34722151205882928</v>
      </c>
      <c r="J694" s="4">
        <v>2.334E-2</v>
      </c>
      <c r="K694" s="4">
        <f t="shared" si="62"/>
        <v>0.56886928380517476</v>
      </c>
      <c r="L694" s="4">
        <f t="shared" si="63"/>
        <v>-0.81383091031856891</v>
      </c>
      <c r="M694" s="4">
        <v>3.5E-4</v>
      </c>
      <c r="N694" s="4">
        <f t="shared" si="64"/>
        <v>0.72366334428114598</v>
      </c>
      <c r="O694" s="4">
        <f t="shared" si="65"/>
        <v>-0.46660939825973979</v>
      </c>
      <c r="P694" s="4">
        <v>8.0790000000000001E-2</v>
      </c>
      <c r="Q694" s="13" t="s">
        <v>5316</v>
      </c>
      <c r="R694" s="122"/>
      <c r="S694" s="123"/>
      <c r="T694" s="72" t="s">
        <v>656</v>
      </c>
    </row>
    <row r="695" spans="1:20">
      <c r="A695" s="4" t="s">
        <v>3355</v>
      </c>
      <c r="B695" s="4" t="s">
        <v>5486</v>
      </c>
      <c r="C695" s="4" t="s">
        <v>3471</v>
      </c>
      <c r="D695" s="4">
        <v>3.35525697040856</v>
      </c>
      <c r="E695" s="80">
        <v>57700.332849971201</v>
      </c>
      <c r="F695" s="80">
        <v>45348.791994530002</v>
      </c>
      <c r="G695" s="80">
        <v>57101.339031603202</v>
      </c>
      <c r="H695" s="15">
        <f t="shared" si="60"/>
        <v>0.78593640200383408</v>
      </c>
      <c r="I695" s="15">
        <f t="shared" si="61"/>
        <v>-0.34751552060435459</v>
      </c>
      <c r="J695" s="4">
        <v>7.3000000000000001E-3</v>
      </c>
      <c r="K695" s="4">
        <f t="shared" si="62"/>
        <v>0.98961888452315405</v>
      </c>
      <c r="L695" s="4">
        <f t="shared" si="63"/>
        <v>-1.505506390619106E-2</v>
      </c>
      <c r="M695" s="4">
        <v>0.95386000000000004</v>
      </c>
      <c r="N695" s="4">
        <f t="shared" si="64"/>
        <v>1.2591589879282958</v>
      </c>
      <c r="O695" s="4">
        <f t="shared" si="65"/>
        <v>0.33246045669816338</v>
      </c>
      <c r="P695" s="4">
        <v>0.27633000000000002</v>
      </c>
      <c r="Q695" s="13" t="s">
        <v>5316</v>
      </c>
      <c r="R695" s="122"/>
      <c r="S695" s="123"/>
      <c r="T695" s="72"/>
    </row>
    <row r="696" spans="1:20">
      <c r="A696" s="4" t="s">
        <v>3472</v>
      </c>
      <c r="B696" s="4" t="s">
        <v>5486</v>
      </c>
      <c r="C696" s="4" t="s">
        <v>3416</v>
      </c>
      <c r="D696" s="4">
        <v>2.2527418517101001</v>
      </c>
      <c r="E696" s="80">
        <v>260818.57910611399</v>
      </c>
      <c r="F696" s="80">
        <v>204922.078108185</v>
      </c>
      <c r="G696" s="80">
        <v>163887.745366377</v>
      </c>
      <c r="H696" s="15">
        <f t="shared" si="60"/>
        <v>0.78568819295964532</v>
      </c>
      <c r="I696" s="15">
        <f t="shared" si="61"/>
        <v>-0.34797121461840813</v>
      </c>
      <c r="J696" s="4">
        <v>4.7960000000000003E-2</v>
      </c>
      <c r="K696" s="4">
        <f t="shared" si="62"/>
        <v>0.6283591680012155</v>
      </c>
      <c r="L696" s="4">
        <f t="shared" si="63"/>
        <v>-0.67033866033433742</v>
      </c>
      <c r="M696" s="4">
        <v>1.6000000000000001E-4</v>
      </c>
      <c r="N696" s="4">
        <f t="shared" si="64"/>
        <v>0.79975640926233116</v>
      </c>
      <c r="O696" s="4">
        <f t="shared" si="65"/>
        <v>-0.32236744571592924</v>
      </c>
      <c r="P696" s="4">
        <v>0.10213</v>
      </c>
      <c r="Q696" s="13" t="s">
        <v>5316</v>
      </c>
      <c r="R696" s="122"/>
      <c r="S696" s="123"/>
      <c r="T696" s="72" t="s">
        <v>927</v>
      </c>
    </row>
    <row r="697" spans="1:20">
      <c r="A697" s="4" t="s">
        <v>3417</v>
      </c>
      <c r="B697" s="4" t="s">
        <v>5480</v>
      </c>
      <c r="C697" s="4" t="s">
        <v>3358</v>
      </c>
      <c r="D697" s="4">
        <v>3.1928193527984701</v>
      </c>
      <c r="E697" s="80">
        <v>183831.845577297</v>
      </c>
      <c r="F697" s="80">
        <v>144366.335083374</v>
      </c>
      <c r="G697" s="80">
        <v>123496.29043672601</v>
      </c>
      <c r="H697" s="15">
        <f t="shared" si="60"/>
        <v>0.78531733514404234</v>
      </c>
      <c r="I697" s="15">
        <f t="shared" si="61"/>
        <v>-0.34865235129401184</v>
      </c>
      <c r="J697" s="4">
        <v>9.6100000000000005E-3</v>
      </c>
      <c r="K697" s="4">
        <f t="shared" si="62"/>
        <v>0.67178942826202925</v>
      </c>
      <c r="L697" s="4">
        <f t="shared" si="63"/>
        <v>-0.57391900237233362</v>
      </c>
      <c r="M697" s="4">
        <v>3.1469999999999998E-2</v>
      </c>
      <c r="N697" s="4">
        <f t="shared" si="64"/>
        <v>0.85543690199938105</v>
      </c>
      <c r="O697" s="4">
        <f t="shared" si="65"/>
        <v>-0.22526665107832175</v>
      </c>
      <c r="P697" s="4">
        <v>0.41517999999999999</v>
      </c>
      <c r="Q697" s="13" t="s">
        <v>5316</v>
      </c>
      <c r="R697" s="122"/>
      <c r="S697" s="123"/>
      <c r="T697" s="72" t="s">
        <v>858</v>
      </c>
    </row>
    <row r="698" spans="1:20">
      <c r="A698" s="4" t="s">
        <v>3359</v>
      </c>
      <c r="B698" s="4" t="s">
        <v>5483</v>
      </c>
      <c r="C698" s="4" t="s">
        <v>3298</v>
      </c>
      <c r="D698" s="4">
        <v>3.1546626498018999</v>
      </c>
      <c r="E698" s="80">
        <v>22693.987948372302</v>
      </c>
      <c r="F698" s="80">
        <v>17821.077234310102</v>
      </c>
      <c r="G698" s="80">
        <v>4596.8343095175496</v>
      </c>
      <c r="H698" s="15">
        <f t="shared" si="60"/>
        <v>0.78527746092278583</v>
      </c>
      <c r="I698" s="15">
        <f t="shared" si="61"/>
        <v>-0.34872560550499293</v>
      </c>
      <c r="J698" s="4">
        <v>1.025E-2</v>
      </c>
      <c r="K698" s="4">
        <f t="shared" si="62"/>
        <v>0.20255736100570423</v>
      </c>
      <c r="L698" s="4">
        <f t="shared" si="63"/>
        <v>-2.3035975808654241</v>
      </c>
      <c r="M698" s="14">
        <v>6.3223999999999996E-9</v>
      </c>
      <c r="N698" s="4">
        <f t="shared" si="64"/>
        <v>0.25794368371107645</v>
      </c>
      <c r="O698" s="4">
        <f t="shared" si="65"/>
        <v>-1.9548719753604311</v>
      </c>
      <c r="P698" s="14">
        <v>6.8781000000000003E-6</v>
      </c>
      <c r="Q698" s="13" t="s">
        <v>5316</v>
      </c>
      <c r="R698" s="122"/>
      <c r="S698" s="123"/>
      <c r="T698" s="72"/>
    </row>
    <row r="699" spans="1:20">
      <c r="A699" s="4" t="s">
        <v>3299</v>
      </c>
      <c r="B699" s="4" t="s">
        <v>5486</v>
      </c>
      <c r="C699" s="4" t="s">
        <v>3300</v>
      </c>
      <c r="D699" s="4">
        <v>5.1555438358874497</v>
      </c>
      <c r="E699" s="80">
        <v>518870.877912973</v>
      </c>
      <c r="F699" s="80">
        <v>407126.69166970899</v>
      </c>
      <c r="G699" s="80">
        <v>238322.752002578</v>
      </c>
      <c r="H699" s="15">
        <f t="shared" si="60"/>
        <v>0.78463970324808596</v>
      </c>
      <c r="I699" s="15">
        <f t="shared" si="61"/>
        <v>-0.34989775637535803</v>
      </c>
      <c r="J699" s="4">
        <v>4.2999999999999999E-4</v>
      </c>
      <c r="K699" s="4">
        <f t="shared" si="62"/>
        <v>0.45931032583900461</v>
      </c>
      <c r="L699" s="4">
        <f t="shared" si="63"/>
        <v>-1.1224588774742223</v>
      </c>
      <c r="M699" s="14">
        <v>5.5053000000000005E-7</v>
      </c>
      <c r="N699" s="4">
        <f t="shared" si="64"/>
        <v>0.58537736994145029</v>
      </c>
      <c r="O699" s="4">
        <f t="shared" si="65"/>
        <v>-0.77256112109886432</v>
      </c>
      <c r="P699" s="4">
        <v>3.6000000000000002E-4</v>
      </c>
      <c r="Q699" s="13" t="s">
        <v>5316</v>
      </c>
      <c r="R699" s="122"/>
      <c r="S699" s="123"/>
      <c r="T699" s="72" t="s">
        <v>687</v>
      </c>
    </row>
    <row r="700" spans="1:20">
      <c r="A700" s="4" t="s">
        <v>3301</v>
      </c>
      <c r="B700" s="4" t="s">
        <v>5486</v>
      </c>
      <c r="C700" s="4" t="s">
        <v>4545</v>
      </c>
      <c r="D700" s="4">
        <v>2.54803955644925</v>
      </c>
      <c r="E700" s="80">
        <v>7507.3671333961302</v>
      </c>
      <c r="F700" s="80">
        <v>5887.1425479635</v>
      </c>
      <c r="G700" s="80">
        <v>2452.5383651029701</v>
      </c>
      <c r="H700" s="15">
        <f t="shared" si="60"/>
        <v>0.78418204989267859</v>
      </c>
      <c r="I700" s="15">
        <f t="shared" si="61"/>
        <v>-0.35073947627591351</v>
      </c>
      <c r="J700" s="4">
        <v>2.896E-2</v>
      </c>
      <c r="K700" s="4">
        <f t="shared" si="62"/>
        <v>0.32668421851823143</v>
      </c>
      <c r="L700" s="4">
        <f t="shared" si="63"/>
        <v>-1.6140313322307995</v>
      </c>
      <c r="M700" s="14">
        <v>4.0776999999999999E-5</v>
      </c>
      <c r="N700" s="4">
        <f t="shared" si="64"/>
        <v>0.41659231878992981</v>
      </c>
      <c r="O700" s="4">
        <f t="shared" si="65"/>
        <v>-1.263291855954886</v>
      </c>
      <c r="P700" s="4">
        <v>7.2999999999999996E-4</v>
      </c>
      <c r="Q700" s="13" t="s">
        <v>5316</v>
      </c>
      <c r="R700" s="122"/>
      <c r="S700" s="123"/>
      <c r="T700" s="72" t="s">
        <v>995</v>
      </c>
    </row>
    <row r="701" spans="1:20">
      <c r="A701" s="4" t="s">
        <v>3302</v>
      </c>
      <c r="B701" s="4" t="s">
        <v>5486</v>
      </c>
      <c r="C701" s="4" t="s">
        <v>3303</v>
      </c>
      <c r="D701" s="4">
        <v>7.2685611195225999</v>
      </c>
      <c r="E701" s="80">
        <v>1625919.5563314401</v>
      </c>
      <c r="F701" s="80">
        <v>1274029.69854992</v>
      </c>
      <c r="G701" s="80">
        <v>805805.08419135504</v>
      </c>
      <c r="H701" s="15">
        <f t="shared" si="60"/>
        <v>0.78357486604350302</v>
      </c>
      <c r="I701" s="15">
        <f t="shared" si="61"/>
        <v>-0.35185697244257985</v>
      </c>
      <c r="J701" s="14">
        <v>2.6990000000000001E-5</v>
      </c>
      <c r="K701" s="4">
        <f t="shared" si="62"/>
        <v>0.49559960150149857</v>
      </c>
      <c r="L701" s="4">
        <f t="shared" si="63"/>
        <v>-1.0127530674412186</v>
      </c>
      <c r="M701" s="14">
        <v>1.5499E-6</v>
      </c>
      <c r="N701" s="4">
        <f t="shared" si="64"/>
        <v>0.63248532205215413</v>
      </c>
      <c r="O701" s="4">
        <f t="shared" si="65"/>
        <v>-0.66089609499863888</v>
      </c>
      <c r="P701" s="4">
        <v>4.0999999999999999E-4</v>
      </c>
      <c r="Q701" s="13" t="s">
        <v>5316</v>
      </c>
      <c r="R701" s="122"/>
      <c r="S701" s="123"/>
      <c r="T701" s="72" t="s">
        <v>1044</v>
      </c>
    </row>
    <row r="702" spans="1:20">
      <c r="A702" s="4" t="s">
        <v>3304</v>
      </c>
      <c r="B702" s="4" t="s">
        <v>5486</v>
      </c>
      <c r="C702" s="4" t="s">
        <v>3428</v>
      </c>
      <c r="D702" s="4">
        <v>5.77795539416051</v>
      </c>
      <c r="E702" s="80">
        <v>35492.925329193997</v>
      </c>
      <c r="F702" s="80">
        <v>27802.648653752702</v>
      </c>
      <c r="G702" s="80">
        <v>61482.9884605365</v>
      </c>
      <c r="H702" s="15">
        <f t="shared" si="60"/>
        <v>0.78332930847162907</v>
      </c>
      <c r="I702" s="15">
        <f t="shared" si="61"/>
        <v>-0.35230915669207952</v>
      </c>
      <c r="J702" s="4">
        <v>1.8000000000000001E-4</v>
      </c>
      <c r="K702" s="4">
        <f t="shared" si="62"/>
        <v>1.7322603840141881</v>
      </c>
      <c r="L702" s="4">
        <f t="shared" si="63"/>
        <v>0.79265580448229822</v>
      </c>
      <c r="M702" s="4">
        <v>0.16020000000000001</v>
      </c>
      <c r="N702" s="4">
        <f t="shared" si="64"/>
        <v>2.2114075973922631</v>
      </c>
      <c r="O702" s="4">
        <f t="shared" si="65"/>
        <v>1.1449649611743777</v>
      </c>
      <c r="P702" s="4">
        <v>7.8179999999999999E-2</v>
      </c>
      <c r="Q702" s="13" t="s">
        <v>5316</v>
      </c>
      <c r="R702" s="122"/>
      <c r="S702" s="123"/>
      <c r="T702" s="72" t="s">
        <v>361</v>
      </c>
    </row>
    <row r="703" spans="1:20">
      <c r="A703" s="4" t="s">
        <v>3486</v>
      </c>
      <c r="B703" s="4" t="s">
        <v>5486</v>
      </c>
      <c r="C703" s="4" t="s">
        <v>3487</v>
      </c>
      <c r="D703" s="4">
        <v>2.9378194917689902</v>
      </c>
      <c r="E703" s="80">
        <v>367595.47098554898</v>
      </c>
      <c r="F703" s="80">
        <v>287840.18977685203</v>
      </c>
      <c r="G703" s="80">
        <v>811857.41706573998</v>
      </c>
      <c r="H703" s="15">
        <f t="shared" si="60"/>
        <v>0.783035190844796</v>
      </c>
      <c r="I703" s="15">
        <f t="shared" si="61"/>
        <v>-0.35285094890818525</v>
      </c>
      <c r="J703" s="4">
        <v>1.4840000000000001E-2</v>
      </c>
      <c r="K703" s="4">
        <f t="shared" si="62"/>
        <v>2.2085620774627444</v>
      </c>
      <c r="L703" s="4">
        <f t="shared" si="63"/>
        <v>1.1431073836975121</v>
      </c>
      <c r="M703" s="4">
        <v>7.8799999999999995E-2</v>
      </c>
      <c r="N703" s="4">
        <f t="shared" si="64"/>
        <v>2.8205144587179856</v>
      </c>
      <c r="O703" s="4">
        <f t="shared" si="65"/>
        <v>1.4959583326056973</v>
      </c>
      <c r="P703" s="4">
        <v>4.4690000000000001E-2</v>
      </c>
      <c r="Q703" s="13" t="s">
        <v>5316</v>
      </c>
      <c r="R703" s="122"/>
      <c r="S703" s="123"/>
      <c r="T703" s="72" t="s">
        <v>362</v>
      </c>
    </row>
    <row r="704" spans="1:20">
      <c r="A704" s="4" t="s">
        <v>3488</v>
      </c>
      <c r="B704" s="4" t="s">
        <v>5486</v>
      </c>
      <c r="C704" s="4" t="s">
        <v>3489</v>
      </c>
      <c r="D704" s="4">
        <v>2.5755836448302998</v>
      </c>
      <c r="E704" s="80">
        <v>29712.798636493098</v>
      </c>
      <c r="F704" s="80">
        <v>23256.3707824349</v>
      </c>
      <c r="G704" s="80">
        <v>13449.7430596052</v>
      </c>
      <c r="H704" s="15">
        <f t="shared" si="60"/>
        <v>0.7827054955998507</v>
      </c>
      <c r="I704" s="15">
        <f t="shared" si="61"/>
        <v>-0.35345852039947384</v>
      </c>
      <c r="J704" s="4">
        <v>2.7619999999999999E-2</v>
      </c>
      <c r="K704" s="4">
        <f t="shared" si="62"/>
        <v>0.45265823741982686</v>
      </c>
      <c r="L704" s="4">
        <f t="shared" si="63"/>
        <v>-1.1435058862618714</v>
      </c>
      <c r="M704" s="4">
        <v>1.09E-3</v>
      </c>
      <c r="N704" s="4">
        <f t="shared" si="64"/>
        <v>0.57832510435220352</v>
      </c>
      <c r="O704" s="4">
        <f t="shared" si="65"/>
        <v>-0.79004736586239765</v>
      </c>
      <c r="P704" s="4">
        <v>5.9500000000000004E-3</v>
      </c>
      <c r="Q704" s="13" t="s">
        <v>5316</v>
      </c>
      <c r="R704" s="122"/>
      <c r="S704" s="123"/>
      <c r="T704" s="72" t="s">
        <v>704</v>
      </c>
    </row>
    <row r="705" spans="1:20">
      <c r="A705" s="4" t="s">
        <v>3490</v>
      </c>
      <c r="B705" s="4" t="s">
        <v>5486</v>
      </c>
      <c r="C705" s="4" t="s">
        <v>3433</v>
      </c>
      <c r="D705" s="4">
        <v>2.6346914909914498</v>
      </c>
      <c r="E705" s="80">
        <v>51156.239110158502</v>
      </c>
      <c r="F705" s="80">
        <v>39995.662763237699</v>
      </c>
      <c r="G705" s="80">
        <v>56578.044551025501</v>
      </c>
      <c r="H705" s="15">
        <f t="shared" si="60"/>
        <v>0.7818335252736639</v>
      </c>
      <c r="I705" s="15">
        <f t="shared" si="61"/>
        <v>-0.35506664570521668</v>
      </c>
      <c r="J705" s="4">
        <v>2.496E-2</v>
      </c>
      <c r="K705" s="4">
        <f t="shared" si="62"/>
        <v>1.1059852236047265</v>
      </c>
      <c r="L705" s="4">
        <f t="shared" si="63"/>
        <v>0.1453321107312186</v>
      </c>
      <c r="M705" s="4">
        <v>0.62932999999999995</v>
      </c>
      <c r="N705" s="4">
        <f t="shared" si="64"/>
        <v>1.4146045006417451</v>
      </c>
      <c r="O705" s="4">
        <f t="shared" si="65"/>
        <v>0.50039875643643528</v>
      </c>
      <c r="P705" s="4">
        <v>0.18379999999999999</v>
      </c>
      <c r="Q705" s="13" t="s">
        <v>5316</v>
      </c>
      <c r="R705" s="122"/>
      <c r="S705" s="123"/>
      <c r="T705" s="72" t="s">
        <v>697</v>
      </c>
    </row>
    <row r="706" spans="1:20">
      <c r="A706" s="4" t="s">
        <v>3434</v>
      </c>
      <c r="B706" s="4" t="s">
        <v>5486</v>
      </c>
      <c r="C706" s="4" t="s">
        <v>3435</v>
      </c>
      <c r="D706" s="4">
        <v>3.16820185092066</v>
      </c>
      <c r="E706" s="80">
        <v>80920.615188611206</v>
      </c>
      <c r="F706" s="80">
        <v>63167.704553767697</v>
      </c>
      <c r="G706" s="80">
        <v>96734.569723051696</v>
      </c>
      <c r="H706" s="15">
        <f t="shared" si="60"/>
        <v>0.78061325172250962</v>
      </c>
      <c r="I706" s="15">
        <f t="shared" si="61"/>
        <v>-0.35732014065255352</v>
      </c>
      <c r="J706" s="4">
        <v>1.0019999999999999E-2</v>
      </c>
      <c r="K706" s="4">
        <f t="shared" si="62"/>
        <v>1.1954255352308067</v>
      </c>
      <c r="L706" s="4">
        <f t="shared" si="63"/>
        <v>0.25752426530746697</v>
      </c>
      <c r="M706" s="4">
        <v>0.57887</v>
      </c>
      <c r="N706" s="4">
        <f t="shared" si="64"/>
        <v>1.5313928281296376</v>
      </c>
      <c r="O706" s="4">
        <f t="shared" si="65"/>
        <v>0.61484440596002043</v>
      </c>
      <c r="P706" s="4">
        <v>0.25951999999999997</v>
      </c>
      <c r="Q706" s="13" t="s">
        <v>5316</v>
      </c>
      <c r="R706" s="122"/>
      <c r="S706" s="123"/>
      <c r="T706" s="72" t="s">
        <v>613</v>
      </c>
    </row>
    <row r="707" spans="1:20">
      <c r="A707" s="4" t="s">
        <v>3379</v>
      </c>
      <c r="B707" s="4" t="s">
        <v>5486</v>
      </c>
      <c r="C707" s="4" t="s">
        <v>3380</v>
      </c>
      <c r="D707" s="4">
        <v>2.25462005760766</v>
      </c>
      <c r="E707" s="80">
        <v>32162.490650109099</v>
      </c>
      <c r="F707" s="80">
        <v>25059.810300447502</v>
      </c>
      <c r="G707" s="80">
        <v>60147.477690570602</v>
      </c>
      <c r="H707" s="15">
        <f t="shared" si="60"/>
        <v>0.77916261439667134</v>
      </c>
      <c r="I707" s="15">
        <f t="shared" si="61"/>
        <v>-0.36000363887172127</v>
      </c>
      <c r="J707" s="4">
        <v>4.7800000000000002E-2</v>
      </c>
      <c r="K707" s="4">
        <f t="shared" si="62"/>
        <v>1.8701125589092578</v>
      </c>
      <c r="L707" s="4">
        <f t="shared" si="63"/>
        <v>0.90312510609855967</v>
      </c>
      <c r="M707" s="4">
        <v>6.3299999999999995E-2</v>
      </c>
      <c r="N707" s="4">
        <f t="shared" si="64"/>
        <v>2.4001569433068104</v>
      </c>
      <c r="O707" s="4">
        <f t="shared" si="65"/>
        <v>1.2631287449702808</v>
      </c>
      <c r="P707" s="4">
        <v>2.8729999999999999E-2</v>
      </c>
      <c r="Q707" s="13" t="s">
        <v>5316</v>
      </c>
      <c r="R707" s="122"/>
      <c r="S707" s="123"/>
      <c r="T707" s="72" t="s">
        <v>523</v>
      </c>
    </row>
    <row r="708" spans="1:20">
      <c r="A708" s="4" t="s">
        <v>3381</v>
      </c>
      <c r="B708" s="4" t="s">
        <v>5480</v>
      </c>
      <c r="C708" s="4" t="s">
        <v>3441</v>
      </c>
      <c r="D708" s="4">
        <v>2.4603082410687298</v>
      </c>
      <c r="E708" s="80">
        <v>86440.593272447499</v>
      </c>
      <c r="F708" s="80">
        <v>67334.925270414606</v>
      </c>
      <c r="G708" s="80">
        <v>47290.013642060301</v>
      </c>
      <c r="H708" s="15">
        <f t="shared" si="60"/>
        <v>0.77897342812288717</v>
      </c>
      <c r="I708" s="15">
        <f t="shared" si="61"/>
        <v>-0.36035397811410547</v>
      </c>
      <c r="J708" s="4">
        <v>3.3660000000000002E-2</v>
      </c>
      <c r="K708" s="4">
        <f t="shared" si="62"/>
        <v>0.54708108600098826</v>
      </c>
      <c r="L708" s="4">
        <f t="shared" si="63"/>
        <v>-0.87017341597963749</v>
      </c>
      <c r="M708" s="14">
        <v>1.8170999999999999E-5</v>
      </c>
      <c r="N708" s="4">
        <f t="shared" si="64"/>
        <v>0.70231033081488292</v>
      </c>
      <c r="O708" s="4">
        <f t="shared" si="65"/>
        <v>-0.50981943786553185</v>
      </c>
      <c r="P708" s="4">
        <v>4.9889999999999997E-2</v>
      </c>
      <c r="Q708" s="13" t="s">
        <v>5316</v>
      </c>
      <c r="R708" s="122"/>
      <c r="S708" s="123"/>
      <c r="T708" s="72" t="s">
        <v>734</v>
      </c>
    </row>
    <row r="709" spans="1:20">
      <c r="A709" s="4" t="s">
        <v>3442</v>
      </c>
      <c r="B709" s="4" t="s">
        <v>5486</v>
      </c>
      <c r="C709" s="4" t="s">
        <v>4545</v>
      </c>
      <c r="D709" s="4">
        <v>2.8611649223791198</v>
      </c>
      <c r="E709" s="80">
        <v>15951.0290057169</v>
      </c>
      <c r="F709" s="80">
        <v>12424.660338301701</v>
      </c>
      <c r="G709" s="80">
        <v>9166.4552556360195</v>
      </c>
      <c r="H709" s="15">
        <f t="shared" ref="H709:H772" si="66">F709/E709</f>
        <v>0.77892531784931629</v>
      </c>
      <c r="I709" s="15">
        <f t="shared" ref="I709:I772" si="67">LOG(H709,2)</f>
        <v>-0.36044308333137076</v>
      </c>
      <c r="J709" s="4">
        <v>1.6920000000000001E-2</v>
      </c>
      <c r="K709" s="4">
        <f t="shared" ref="K709:K772" si="68">G709/E709</f>
        <v>0.5746623150362733</v>
      </c>
      <c r="L709" s="4">
        <f t="shared" ref="L709:L772" si="69">LOG(K709,2)</f>
        <v>-0.79921365106101039</v>
      </c>
      <c r="M709" s="4">
        <v>3.3009999999999998E-2</v>
      </c>
      <c r="N709" s="4">
        <f t="shared" ref="N709:N772" si="70">G709/F709</f>
        <v>0.73776304591429676</v>
      </c>
      <c r="O709" s="4">
        <f t="shared" ref="O709:O772" si="71">LOG(N709,2)</f>
        <v>-0.43877056772963957</v>
      </c>
      <c r="P709" s="4">
        <v>0.2732</v>
      </c>
      <c r="Q709" s="13" t="s">
        <v>5316</v>
      </c>
      <c r="R709" s="122"/>
      <c r="S709" s="123"/>
      <c r="T709" s="72"/>
    </row>
    <row r="710" spans="1:20">
      <c r="A710" s="4" t="s">
        <v>3385</v>
      </c>
      <c r="B710" s="4" t="s">
        <v>5486</v>
      </c>
      <c r="C710" s="4" t="s">
        <v>3324</v>
      </c>
      <c r="D710" s="4">
        <v>2.5620484254018598</v>
      </c>
      <c r="E710" s="80">
        <v>318221.92272130802</v>
      </c>
      <c r="F710" s="80">
        <v>247768.92052634299</v>
      </c>
      <c r="G710" s="80">
        <v>80456.508917574101</v>
      </c>
      <c r="H710" s="15">
        <f t="shared" si="66"/>
        <v>0.77860418417286015</v>
      </c>
      <c r="I710" s="15">
        <f t="shared" si="67"/>
        <v>-0.36103799722346619</v>
      </c>
      <c r="J710" s="4">
        <v>2.827E-2</v>
      </c>
      <c r="K710" s="4">
        <f t="shared" si="68"/>
        <v>0.25283144614783876</v>
      </c>
      <c r="L710" s="4">
        <f t="shared" si="69"/>
        <v>-1.983752183666132</v>
      </c>
      <c r="M710" s="14">
        <v>2.2385000000000002E-8</v>
      </c>
      <c r="N710" s="4">
        <f t="shared" si="70"/>
        <v>0.32472397565706751</v>
      </c>
      <c r="O710" s="4">
        <f t="shared" si="71"/>
        <v>-1.622714186442666</v>
      </c>
      <c r="P710" s="4">
        <v>1.2999999999999999E-4</v>
      </c>
      <c r="Q710" s="13" t="s">
        <v>5316</v>
      </c>
      <c r="R710" s="122"/>
      <c r="S710" s="123"/>
      <c r="T710" s="72" t="s">
        <v>584</v>
      </c>
    </row>
    <row r="711" spans="1:20">
      <c r="A711" s="4" t="s">
        <v>3386</v>
      </c>
      <c r="B711" s="4" t="s">
        <v>5486</v>
      </c>
      <c r="C711" s="4" t="s">
        <v>3387</v>
      </c>
      <c r="D711" s="4">
        <v>3.05566588095542</v>
      </c>
      <c r="E711" s="80">
        <v>69458.852570144605</v>
      </c>
      <c r="F711" s="80">
        <v>54078.652778992902</v>
      </c>
      <c r="G711" s="80">
        <v>44669.3039161302</v>
      </c>
      <c r="H711" s="15">
        <f t="shared" si="66"/>
        <v>0.77857106442091517</v>
      </c>
      <c r="I711" s="15">
        <f t="shared" si="67"/>
        <v>-0.36109936694012063</v>
      </c>
      <c r="J711" s="4">
        <v>1.213E-2</v>
      </c>
      <c r="K711" s="4">
        <f t="shared" si="68"/>
        <v>0.64310454698369635</v>
      </c>
      <c r="L711" s="4">
        <f t="shared" si="69"/>
        <v>-0.63687480499451132</v>
      </c>
      <c r="M711" s="4">
        <v>8.3000000000000001E-4</v>
      </c>
      <c r="N711" s="4">
        <f t="shared" si="70"/>
        <v>0.82600622649908528</v>
      </c>
      <c r="O711" s="4">
        <f t="shared" si="71"/>
        <v>-0.2757754380543907</v>
      </c>
      <c r="P711" s="4">
        <v>0.21742</v>
      </c>
      <c r="Q711" s="13" t="s">
        <v>5316</v>
      </c>
      <c r="R711" s="122"/>
      <c r="S711" s="123"/>
      <c r="T711" s="72" t="s">
        <v>853</v>
      </c>
    </row>
    <row r="712" spans="1:20">
      <c r="A712" s="4" t="s">
        <v>3388</v>
      </c>
      <c r="B712" s="4" t="s">
        <v>5483</v>
      </c>
      <c r="C712" s="4" t="s">
        <v>3326</v>
      </c>
      <c r="D712" s="4">
        <v>4.0537919842050396</v>
      </c>
      <c r="E712" s="80">
        <v>1309990.7595168599</v>
      </c>
      <c r="F712" s="80">
        <v>1019871.9736575</v>
      </c>
      <c r="G712" s="80">
        <v>937211.40422120003</v>
      </c>
      <c r="H712" s="15">
        <f t="shared" si="66"/>
        <v>0.77853371579020969</v>
      </c>
      <c r="I712" s="15">
        <f t="shared" si="67"/>
        <v>-0.36116857574995531</v>
      </c>
      <c r="J712" s="4">
        <v>2.31E-3</v>
      </c>
      <c r="K712" s="4">
        <f t="shared" si="68"/>
        <v>0.71543359936894113</v>
      </c>
      <c r="L712" s="4">
        <f t="shared" si="69"/>
        <v>-0.48311022074673016</v>
      </c>
      <c r="M712" s="4">
        <v>1.2899999999999999E-3</v>
      </c>
      <c r="N712" s="4">
        <f t="shared" si="70"/>
        <v>0.9189500529759046</v>
      </c>
      <c r="O712" s="4">
        <f t="shared" si="71"/>
        <v>-0.12194164499677503</v>
      </c>
      <c r="P712" s="4">
        <v>0.31513999999999998</v>
      </c>
      <c r="Q712" s="13" t="s">
        <v>5316</v>
      </c>
      <c r="R712" s="122"/>
      <c r="S712" s="123"/>
      <c r="T712" s="72" t="s">
        <v>300</v>
      </c>
    </row>
    <row r="713" spans="1:20">
      <c r="A713" s="4" t="s">
        <v>3327</v>
      </c>
      <c r="B713" s="4" t="s">
        <v>5483</v>
      </c>
      <c r="C713" s="4" t="s">
        <v>3268</v>
      </c>
      <c r="D713" s="4">
        <v>6.1857596481809196</v>
      </c>
      <c r="E713" s="80">
        <v>33679.929132743702</v>
      </c>
      <c r="F713" s="80">
        <v>26184.445438003298</v>
      </c>
      <c r="G713" s="80">
        <v>16668.3251535544</v>
      </c>
      <c r="H713" s="15">
        <f t="shared" si="66"/>
        <v>0.77744954078738615</v>
      </c>
      <c r="I713" s="15">
        <f t="shared" si="67"/>
        <v>-0.36317905259351529</v>
      </c>
      <c r="J713" s="4">
        <v>1E-4</v>
      </c>
      <c r="K713" s="4">
        <f t="shared" si="68"/>
        <v>0.49490380718614452</v>
      </c>
      <c r="L713" s="4">
        <f t="shared" si="69"/>
        <v>-1.0147799543041001</v>
      </c>
      <c r="M713" s="4">
        <v>3.6999999999999999E-4</v>
      </c>
      <c r="N713" s="4">
        <f t="shared" si="70"/>
        <v>0.63657354107498132</v>
      </c>
      <c r="O713" s="4">
        <f t="shared" si="71"/>
        <v>-0.65160090171058471</v>
      </c>
      <c r="P713" s="4">
        <v>1.167E-2</v>
      </c>
      <c r="Q713" s="13" t="s">
        <v>5316</v>
      </c>
      <c r="R713" s="122"/>
      <c r="S713" s="123"/>
      <c r="T713" s="72" t="s">
        <v>379</v>
      </c>
    </row>
    <row r="714" spans="1:20">
      <c r="A714" s="4" t="s">
        <v>3269</v>
      </c>
      <c r="B714" s="4" t="s">
        <v>5486</v>
      </c>
      <c r="C714" s="4" t="s">
        <v>3270</v>
      </c>
      <c r="D714" s="4">
        <v>2.6049341360962601</v>
      </c>
      <c r="E714" s="80">
        <v>19392.239130056099</v>
      </c>
      <c r="F714" s="80">
        <v>15067.5472970351</v>
      </c>
      <c r="G714" s="80">
        <v>21017.376297442701</v>
      </c>
      <c r="H714" s="15">
        <f t="shared" si="66"/>
        <v>0.77698852597593315</v>
      </c>
      <c r="I714" s="15">
        <f t="shared" si="67"/>
        <v>-0.36403480081016215</v>
      </c>
      <c r="J714" s="4">
        <v>2.6270000000000002E-2</v>
      </c>
      <c r="K714" s="4">
        <f t="shared" si="68"/>
        <v>1.0838034822326317</v>
      </c>
      <c r="L714" s="4">
        <f t="shared" si="69"/>
        <v>0.11610318758597839</v>
      </c>
      <c r="M714" s="4">
        <v>0.76237999999999995</v>
      </c>
      <c r="N714" s="4">
        <f t="shared" si="70"/>
        <v>1.394877074756445</v>
      </c>
      <c r="O714" s="4">
        <f t="shared" si="71"/>
        <v>0.48013798839614052</v>
      </c>
      <c r="P714" s="4">
        <v>0.28269</v>
      </c>
      <c r="Q714" s="13" t="s">
        <v>5316</v>
      </c>
      <c r="R714" s="122"/>
      <c r="S714" s="123"/>
      <c r="T714" s="72" t="s">
        <v>901</v>
      </c>
    </row>
    <row r="715" spans="1:20">
      <c r="A715" s="4" t="s">
        <v>3271</v>
      </c>
      <c r="B715" s="4" t="s">
        <v>5486</v>
      </c>
      <c r="C715" s="4" t="s">
        <v>3272</v>
      </c>
      <c r="D715" s="4">
        <v>2.5219883264618299</v>
      </c>
      <c r="E715" s="80">
        <v>267655.48689765902</v>
      </c>
      <c r="F715" s="80">
        <v>207892.582445457</v>
      </c>
      <c r="G715" s="80">
        <v>99069.813257622896</v>
      </c>
      <c r="H715" s="15">
        <f t="shared" si="66"/>
        <v>0.77671705839136029</v>
      </c>
      <c r="I715" s="15">
        <f t="shared" si="67"/>
        <v>-0.36453894386783192</v>
      </c>
      <c r="J715" s="4">
        <v>3.0280000000000001E-2</v>
      </c>
      <c r="K715" s="4">
        <f t="shared" si="68"/>
        <v>0.37013929512867905</v>
      </c>
      <c r="L715" s="4">
        <f t="shared" si="69"/>
        <v>-1.4338597901653862</v>
      </c>
      <c r="M715" s="14">
        <v>6.8202000000000002E-7</v>
      </c>
      <c r="N715" s="4">
        <f t="shared" si="70"/>
        <v>0.47654328063203022</v>
      </c>
      <c r="O715" s="4">
        <f t="shared" si="71"/>
        <v>-1.0693208462975545</v>
      </c>
      <c r="P715" s="4">
        <v>2.5000000000000001E-3</v>
      </c>
      <c r="Q715" s="13" t="s">
        <v>5316</v>
      </c>
      <c r="R715" s="122"/>
      <c r="S715" s="123"/>
      <c r="T715" s="72" t="s">
        <v>727</v>
      </c>
    </row>
    <row r="716" spans="1:20">
      <c r="A716" s="4" t="s">
        <v>3273</v>
      </c>
      <c r="B716" s="4" t="s">
        <v>5486</v>
      </c>
      <c r="C716" s="4" t="s">
        <v>3274</v>
      </c>
      <c r="D716" s="4">
        <v>2.8566815610798102</v>
      </c>
      <c r="E716" s="80">
        <v>328755.98429615999</v>
      </c>
      <c r="F716" s="80">
        <v>255244.712503391</v>
      </c>
      <c r="G716" s="80">
        <v>120900.049044275</v>
      </c>
      <c r="H716" s="15">
        <f t="shared" si="66"/>
        <v>0.77639563900212893</v>
      </c>
      <c r="I716" s="15">
        <f t="shared" si="67"/>
        <v>-0.36513608040053547</v>
      </c>
      <c r="J716" s="4">
        <v>1.7049999999999999E-2</v>
      </c>
      <c r="K716" s="4">
        <f t="shared" si="68"/>
        <v>0.36775010895425142</v>
      </c>
      <c r="L716" s="4">
        <f t="shared" si="69"/>
        <v>-1.4432023259762987</v>
      </c>
      <c r="M716" s="14">
        <v>6.0072000000000005E-7</v>
      </c>
      <c r="N716" s="4">
        <f t="shared" si="70"/>
        <v>0.47366328516077999</v>
      </c>
      <c r="O716" s="4">
        <f t="shared" si="71"/>
        <v>-1.0780662455757632</v>
      </c>
      <c r="P716" s="4">
        <v>1.3799999999999999E-3</v>
      </c>
      <c r="Q716" s="13" t="s">
        <v>5316</v>
      </c>
      <c r="R716" s="122"/>
      <c r="S716" s="123"/>
      <c r="T716" s="72" t="s">
        <v>725</v>
      </c>
    </row>
    <row r="717" spans="1:20">
      <c r="A717" s="4" t="s">
        <v>3275</v>
      </c>
      <c r="B717" s="4" t="s">
        <v>5486</v>
      </c>
      <c r="C717" s="4" t="s">
        <v>5321</v>
      </c>
      <c r="D717" s="4">
        <v>8.5722073466952207</v>
      </c>
      <c r="E717" s="80">
        <v>52922.368589006597</v>
      </c>
      <c r="F717" s="80">
        <v>41083.204779778702</v>
      </c>
      <c r="G717" s="80">
        <v>17276.080607392301</v>
      </c>
      <c r="H717" s="15">
        <f t="shared" si="66"/>
        <v>0.77629187572516911</v>
      </c>
      <c r="I717" s="15">
        <f t="shared" si="67"/>
        <v>-0.36532890576159399</v>
      </c>
      <c r="J717" s="14">
        <v>6.3975000000000002E-6</v>
      </c>
      <c r="K717" s="4">
        <f t="shared" si="68"/>
        <v>0.32644193878693872</v>
      </c>
      <c r="L717" s="4">
        <f t="shared" si="69"/>
        <v>-1.6151016791430068</v>
      </c>
      <c r="M717" s="14">
        <v>3.4171000000000002E-8</v>
      </c>
      <c r="N717" s="4">
        <f t="shared" si="70"/>
        <v>0.4205144340612797</v>
      </c>
      <c r="O717" s="4">
        <f t="shared" si="71"/>
        <v>-1.2497727733814128</v>
      </c>
      <c r="P717" s="14">
        <v>2.9565E-6</v>
      </c>
      <c r="Q717" s="13" t="s">
        <v>5316</v>
      </c>
      <c r="R717" s="122"/>
      <c r="S717" s="123"/>
      <c r="T717" s="72"/>
    </row>
    <row r="718" spans="1:20">
      <c r="A718" s="4" t="s">
        <v>3972</v>
      </c>
      <c r="B718" s="4" t="s">
        <v>5486</v>
      </c>
      <c r="C718" s="4" t="s">
        <v>4033</v>
      </c>
      <c r="D718" s="4">
        <v>2.6476318009862698</v>
      </c>
      <c r="E718" s="80">
        <v>80610.910231378904</v>
      </c>
      <c r="F718" s="80">
        <v>62550.865027783002</v>
      </c>
      <c r="G718" s="80">
        <v>355530.61276238499</v>
      </c>
      <c r="H718" s="15">
        <f t="shared" si="66"/>
        <v>0.77596028686739993</v>
      </c>
      <c r="I718" s="15">
        <f t="shared" si="67"/>
        <v>-0.36594527676048538</v>
      </c>
      <c r="J718" s="4">
        <v>2.4410000000000001E-2</v>
      </c>
      <c r="K718" s="4">
        <f t="shared" si="68"/>
        <v>4.4104527754605334</v>
      </c>
      <c r="L718" s="4">
        <f t="shared" si="69"/>
        <v>2.1409267699281238</v>
      </c>
      <c r="M718" s="4">
        <v>3.6999999999999999E-4</v>
      </c>
      <c r="N718" s="4">
        <f t="shared" si="70"/>
        <v>5.6838640457565246</v>
      </c>
      <c r="O718" s="4">
        <f t="shared" si="71"/>
        <v>2.5068720466886094</v>
      </c>
      <c r="P718" s="4">
        <v>2.4000000000000001E-4</v>
      </c>
      <c r="Q718" s="13" t="s">
        <v>5316</v>
      </c>
      <c r="R718" s="122"/>
      <c r="S718" s="123"/>
      <c r="T718" s="72" t="s">
        <v>853</v>
      </c>
    </row>
    <row r="719" spans="1:20">
      <c r="A719" s="4" t="s">
        <v>3400</v>
      </c>
      <c r="B719" s="4" t="s">
        <v>5486</v>
      </c>
      <c r="C719" s="4" t="s">
        <v>5321</v>
      </c>
      <c r="D719" s="4">
        <v>3.3441487529347902</v>
      </c>
      <c r="E719" s="80">
        <v>22458.050937329401</v>
      </c>
      <c r="F719" s="80">
        <v>17426.433024767201</v>
      </c>
      <c r="G719" s="80">
        <v>5314.5758089133096</v>
      </c>
      <c r="H719" s="15">
        <f t="shared" si="66"/>
        <v>0.7759548267744496</v>
      </c>
      <c r="I719" s="15">
        <f t="shared" si="67"/>
        <v>-0.36595542840982881</v>
      </c>
      <c r="J719" s="4">
        <v>7.4400000000000004E-3</v>
      </c>
      <c r="K719" s="4">
        <f t="shared" si="68"/>
        <v>0.23664457008063464</v>
      </c>
      <c r="L719" s="4">
        <f t="shared" si="69"/>
        <v>-2.0792062757378313</v>
      </c>
      <c r="M719" s="14">
        <v>1.8389E-5</v>
      </c>
      <c r="N719" s="4">
        <f t="shared" si="70"/>
        <v>0.30497209620350901</v>
      </c>
      <c r="O719" s="4">
        <f t="shared" si="71"/>
        <v>-1.7132508473280024</v>
      </c>
      <c r="P719" s="4">
        <v>6.4000000000000005E-4</v>
      </c>
      <c r="Q719" s="13" t="s">
        <v>5316</v>
      </c>
      <c r="R719" s="122"/>
      <c r="S719" s="123"/>
      <c r="T719" s="72" t="s">
        <v>520</v>
      </c>
    </row>
    <row r="720" spans="1:20">
      <c r="A720" s="4" t="s">
        <v>3401</v>
      </c>
      <c r="B720" s="4" t="s">
        <v>5356</v>
      </c>
      <c r="C720" s="4" t="s">
        <v>3457</v>
      </c>
      <c r="D720" s="4">
        <v>4.6910409441777503</v>
      </c>
      <c r="E720" s="80">
        <v>212539.576123384</v>
      </c>
      <c r="F720" s="80">
        <v>164729.54443814201</v>
      </c>
      <c r="G720" s="80">
        <v>162117.185125683</v>
      </c>
      <c r="H720" s="15">
        <f t="shared" si="66"/>
        <v>0.7750535097638136</v>
      </c>
      <c r="I720" s="15">
        <f t="shared" si="67"/>
        <v>-0.3676321772670112</v>
      </c>
      <c r="J720" s="4">
        <v>8.4999999999999995E-4</v>
      </c>
      <c r="K720" s="4">
        <f t="shared" si="68"/>
        <v>0.76276234328975201</v>
      </c>
      <c r="L720" s="4">
        <f t="shared" si="69"/>
        <v>-0.39069447369361993</v>
      </c>
      <c r="M720" s="4">
        <v>7.0250000000000007E-2</v>
      </c>
      <c r="N720" s="4">
        <f t="shared" si="70"/>
        <v>0.98414152530215981</v>
      </c>
      <c r="O720" s="4">
        <f t="shared" si="71"/>
        <v>-2.3062296426608956E-2</v>
      </c>
      <c r="P720" s="4">
        <v>0.91227000000000003</v>
      </c>
      <c r="Q720" s="13" t="s">
        <v>5316</v>
      </c>
      <c r="R720" s="122"/>
      <c r="S720" s="123"/>
      <c r="T720" s="72" t="s">
        <v>271</v>
      </c>
    </row>
    <row r="721" spans="1:20">
      <c r="A721" s="4" t="s">
        <v>3458</v>
      </c>
      <c r="B721" s="4" t="s">
        <v>5486</v>
      </c>
      <c r="C721" s="4" t="s">
        <v>4639</v>
      </c>
      <c r="D721" s="4">
        <v>3.4068359683254501</v>
      </c>
      <c r="E721" s="80">
        <v>306789.49679802201</v>
      </c>
      <c r="F721" s="80">
        <v>237634.17637785099</v>
      </c>
      <c r="G721" s="80">
        <v>333936.21355057298</v>
      </c>
      <c r="H721" s="15">
        <f t="shared" si="66"/>
        <v>0.77458380700138463</v>
      </c>
      <c r="I721" s="15">
        <f t="shared" si="67"/>
        <v>-0.36850675334938737</v>
      </c>
      <c r="J721" s="4">
        <v>6.6899999999999998E-3</v>
      </c>
      <c r="K721" s="4">
        <f t="shared" si="68"/>
        <v>1.0884864607031293</v>
      </c>
      <c r="L721" s="4">
        <f t="shared" si="69"/>
        <v>0.1223234624660052</v>
      </c>
      <c r="M721" s="4">
        <v>5.3030000000000001E-2</v>
      </c>
      <c r="N721" s="4">
        <f t="shared" si="70"/>
        <v>1.405253312636296</v>
      </c>
      <c r="O721" s="4">
        <f t="shared" si="71"/>
        <v>0.49083021581539238</v>
      </c>
      <c r="P721" s="4">
        <v>1.2199999999999999E-3</v>
      </c>
      <c r="Q721" s="13" t="s">
        <v>5316</v>
      </c>
      <c r="R721" s="122"/>
      <c r="S721" s="123"/>
      <c r="T721" s="72" t="s">
        <v>472</v>
      </c>
    </row>
    <row r="722" spans="1:20">
      <c r="A722" s="4" t="s">
        <v>3459</v>
      </c>
      <c r="B722" s="4" t="s">
        <v>5486</v>
      </c>
      <c r="C722" s="4" t="s">
        <v>4359</v>
      </c>
      <c r="D722" s="4">
        <v>3.8742480054284201</v>
      </c>
      <c r="E722" s="80">
        <v>79699.905763155402</v>
      </c>
      <c r="F722" s="80">
        <v>61687.072130414701</v>
      </c>
      <c r="G722" s="80">
        <v>36726.195033812997</v>
      </c>
      <c r="H722" s="15">
        <f t="shared" si="66"/>
        <v>0.7739917825465249</v>
      </c>
      <c r="I722" s="15">
        <f t="shared" si="67"/>
        <v>-0.36960984549740633</v>
      </c>
      <c r="J722" s="4">
        <v>3.0899999999999999E-3</v>
      </c>
      <c r="K722" s="4">
        <f t="shared" si="68"/>
        <v>0.46080600324613191</v>
      </c>
      <c r="L722" s="4">
        <f t="shared" si="69"/>
        <v>-1.1177685829747412</v>
      </c>
      <c r="M722" s="14">
        <v>9.0671E-7</v>
      </c>
      <c r="N722" s="4">
        <f t="shared" si="70"/>
        <v>0.5953629142289153</v>
      </c>
      <c r="O722" s="4">
        <f t="shared" si="71"/>
        <v>-0.74815873747733497</v>
      </c>
      <c r="P722" s="4">
        <v>1.1E-4</v>
      </c>
      <c r="Q722" s="13" t="s">
        <v>5316</v>
      </c>
      <c r="R722" s="122"/>
      <c r="S722" s="123"/>
      <c r="T722" s="72" t="s">
        <v>585</v>
      </c>
    </row>
    <row r="723" spans="1:20">
      <c r="A723" s="4" t="s">
        <v>3460</v>
      </c>
      <c r="B723" s="4" t="s">
        <v>5486</v>
      </c>
      <c r="C723" s="4" t="s">
        <v>3461</v>
      </c>
      <c r="D723" s="4">
        <v>4.3930359215647101</v>
      </c>
      <c r="E723" s="80">
        <v>33558.4733237814</v>
      </c>
      <c r="F723" s="80">
        <v>25961.316884809799</v>
      </c>
      <c r="G723" s="80">
        <v>24567.058362517098</v>
      </c>
      <c r="H723" s="15">
        <f t="shared" si="66"/>
        <v>0.77361436065126854</v>
      </c>
      <c r="I723" s="15">
        <f t="shared" si="67"/>
        <v>-0.37031351898668169</v>
      </c>
      <c r="J723" s="4">
        <v>1.3500000000000001E-3</v>
      </c>
      <c r="K723" s="4">
        <f t="shared" si="68"/>
        <v>0.73206722265006963</v>
      </c>
      <c r="L723" s="4">
        <f t="shared" si="69"/>
        <v>-0.44995196368536672</v>
      </c>
      <c r="M723" s="4">
        <v>0.13596</v>
      </c>
      <c r="N723" s="4">
        <f t="shared" si="70"/>
        <v>0.94629476892566666</v>
      </c>
      <c r="O723" s="4">
        <f t="shared" si="71"/>
        <v>-7.9638444698685265E-2</v>
      </c>
      <c r="P723" s="4">
        <v>0.80210000000000004</v>
      </c>
      <c r="Q723" s="13" t="s">
        <v>5316</v>
      </c>
      <c r="R723" s="122"/>
      <c r="S723" s="123"/>
      <c r="T723" s="72" t="s">
        <v>578</v>
      </c>
    </row>
    <row r="724" spans="1:20">
      <c r="A724" s="4" t="s">
        <v>3407</v>
      </c>
      <c r="B724" s="4" t="s">
        <v>5480</v>
      </c>
      <c r="C724" s="4" t="s">
        <v>3408</v>
      </c>
      <c r="D724" s="4">
        <v>7.7527938128859804</v>
      </c>
      <c r="E724" s="80">
        <v>1052813.22418231</v>
      </c>
      <c r="F724" s="80">
        <v>814009.91025928198</v>
      </c>
      <c r="G724" s="80">
        <v>488911.332059315</v>
      </c>
      <c r="H724" s="15">
        <f t="shared" si="66"/>
        <v>0.77317599319812902</v>
      </c>
      <c r="I724" s="15">
        <f t="shared" si="67"/>
        <v>-0.37113125174030215</v>
      </c>
      <c r="J724" s="14">
        <v>1.5483999999999999E-5</v>
      </c>
      <c r="K724" s="4">
        <f t="shared" si="68"/>
        <v>0.46438562969138086</v>
      </c>
      <c r="L724" s="4">
        <f t="shared" si="69"/>
        <v>-1.1066047658659472</v>
      </c>
      <c r="M724" s="14">
        <v>1.4291E-6</v>
      </c>
      <c r="N724" s="4">
        <f t="shared" si="70"/>
        <v>0.60062085964479817</v>
      </c>
      <c r="O724" s="4">
        <f t="shared" si="71"/>
        <v>-0.7354735141256451</v>
      </c>
      <c r="P724" s="4">
        <v>3.6000000000000002E-4</v>
      </c>
      <c r="Q724" s="13" t="s">
        <v>5316</v>
      </c>
      <c r="R724" s="122"/>
      <c r="S724" s="123"/>
      <c r="T724" s="72" t="s">
        <v>353</v>
      </c>
    </row>
    <row r="725" spans="1:20">
      <c r="A725" s="4" t="s">
        <v>3409</v>
      </c>
      <c r="B725" s="4" t="s">
        <v>5486</v>
      </c>
      <c r="C725" s="4" t="s">
        <v>3347</v>
      </c>
      <c r="D725" s="4">
        <v>8.4331014561422695</v>
      </c>
      <c r="E725" s="80">
        <v>66436.978268552601</v>
      </c>
      <c r="F725" s="80">
        <v>51336.892650590104</v>
      </c>
      <c r="G725" s="80">
        <v>17325.6706459448</v>
      </c>
      <c r="H725" s="15">
        <f t="shared" si="66"/>
        <v>0.77271564704636786</v>
      </c>
      <c r="I725" s="15">
        <f t="shared" si="67"/>
        <v>-0.37199048289542297</v>
      </c>
      <c r="J725" s="14">
        <v>7.3983E-6</v>
      </c>
      <c r="K725" s="4">
        <f t="shared" si="68"/>
        <v>0.26078354400633186</v>
      </c>
      <c r="L725" s="4">
        <f t="shared" si="69"/>
        <v>-1.939075259557234</v>
      </c>
      <c r="M725" s="14">
        <v>1.1339E-9</v>
      </c>
      <c r="N725" s="4">
        <f t="shared" si="70"/>
        <v>0.33748966389272972</v>
      </c>
      <c r="O725" s="4">
        <f t="shared" si="71"/>
        <v>-1.567084776661811</v>
      </c>
      <c r="P725" s="14">
        <v>8.0841000000000002E-8</v>
      </c>
      <c r="Q725" s="13" t="s">
        <v>5316</v>
      </c>
      <c r="R725" s="122"/>
      <c r="S725" s="123"/>
      <c r="T725" s="72" t="s">
        <v>995</v>
      </c>
    </row>
    <row r="726" spans="1:20">
      <c r="A726" s="4" t="s">
        <v>3348</v>
      </c>
      <c r="B726" s="4" t="s">
        <v>5486</v>
      </c>
      <c r="C726" s="4" t="s">
        <v>3349</v>
      </c>
      <c r="D726" s="4">
        <v>5.08591256891558</v>
      </c>
      <c r="E726" s="80">
        <v>32677.631529250099</v>
      </c>
      <c r="F726" s="80">
        <v>25236.363344305399</v>
      </c>
      <c r="G726" s="80">
        <v>6686.0430700715997</v>
      </c>
      <c r="H726" s="15">
        <f t="shared" si="66"/>
        <v>0.77228251140894522</v>
      </c>
      <c r="I726" s="15">
        <f t="shared" si="67"/>
        <v>-0.37279939344213514</v>
      </c>
      <c r="J726" s="4">
        <v>4.6999999999999999E-4</v>
      </c>
      <c r="K726" s="4">
        <f t="shared" si="68"/>
        <v>0.20460610996506434</v>
      </c>
      <c r="L726" s="4">
        <f t="shared" si="69"/>
        <v>-2.2890788672787905</v>
      </c>
      <c r="M726" s="14">
        <v>3.9767999999999998E-9</v>
      </c>
      <c r="N726" s="4">
        <f t="shared" si="70"/>
        <v>0.26493686823463453</v>
      </c>
      <c r="O726" s="4">
        <f t="shared" si="71"/>
        <v>-1.9162794738366551</v>
      </c>
      <c r="P726" s="14">
        <v>9.5976000000000007E-7</v>
      </c>
      <c r="Q726" s="13" t="s">
        <v>5316</v>
      </c>
      <c r="R726" s="122"/>
      <c r="S726" s="123"/>
      <c r="T726" s="72" t="s">
        <v>435</v>
      </c>
    </row>
    <row r="727" spans="1:20">
      <c r="A727" s="4" t="s">
        <v>3350</v>
      </c>
      <c r="B727" s="4" t="s">
        <v>5486</v>
      </c>
      <c r="C727" s="4" t="s">
        <v>3414</v>
      </c>
      <c r="D727" s="4">
        <v>2.4468076828254399</v>
      </c>
      <c r="E727" s="80">
        <v>46002.759107329701</v>
      </c>
      <c r="F727" s="80">
        <v>35513.781430309398</v>
      </c>
      <c r="G727" s="80">
        <v>15685.272533863301</v>
      </c>
      <c r="H727" s="15">
        <f t="shared" si="66"/>
        <v>0.77199242218171482</v>
      </c>
      <c r="I727" s="15">
        <f t="shared" si="67"/>
        <v>-0.37334140870814758</v>
      </c>
      <c r="J727" s="4">
        <v>3.4450000000000001E-2</v>
      </c>
      <c r="K727" s="4">
        <f t="shared" si="68"/>
        <v>0.34096373431140869</v>
      </c>
      <c r="L727" s="4">
        <f t="shared" si="69"/>
        <v>-1.5523097958474215</v>
      </c>
      <c r="M727" s="14">
        <v>1.0061E-6</v>
      </c>
      <c r="N727" s="4">
        <f t="shared" si="70"/>
        <v>0.4416672036077981</v>
      </c>
      <c r="O727" s="4">
        <f t="shared" si="71"/>
        <v>-1.178968387139274</v>
      </c>
      <c r="P727" s="4">
        <v>2.3999999999999998E-3</v>
      </c>
      <c r="Q727" s="13" t="s">
        <v>5316</v>
      </c>
      <c r="R727" s="122"/>
      <c r="S727" s="123"/>
      <c r="T727" s="72" t="s">
        <v>364</v>
      </c>
    </row>
    <row r="728" spans="1:20">
      <c r="A728" s="4" t="s">
        <v>3353</v>
      </c>
      <c r="B728" s="4" t="s">
        <v>5486</v>
      </c>
      <c r="C728" s="4" t="s">
        <v>3354</v>
      </c>
      <c r="D728" s="4">
        <v>2.35720867368474</v>
      </c>
      <c r="E728" s="80">
        <v>24460.8622638038</v>
      </c>
      <c r="F728" s="80">
        <v>18877.806595962498</v>
      </c>
      <c r="G728" s="80">
        <v>18620.345666303801</v>
      </c>
      <c r="H728" s="15">
        <f t="shared" si="66"/>
        <v>0.77175556578384064</v>
      </c>
      <c r="I728" s="15">
        <f t="shared" si="67"/>
        <v>-0.37378411251208599</v>
      </c>
      <c r="J728" s="4">
        <v>4.0140000000000002E-2</v>
      </c>
      <c r="K728" s="4">
        <f t="shared" si="68"/>
        <v>0.76123014248183063</v>
      </c>
      <c r="L728" s="4">
        <f t="shared" si="69"/>
        <v>-0.39359540565052131</v>
      </c>
      <c r="M728" s="4">
        <v>0.61934</v>
      </c>
      <c r="N728" s="4">
        <f t="shared" si="70"/>
        <v>0.98636171377485338</v>
      </c>
      <c r="O728" s="4">
        <f t="shared" si="71"/>
        <v>-1.9811293138435319E-2</v>
      </c>
      <c r="P728" s="4">
        <v>0.98265000000000002</v>
      </c>
      <c r="Q728" s="13" t="s">
        <v>5316</v>
      </c>
      <c r="R728" s="122"/>
      <c r="S728" s="123"/>
      <c r="T728" s="72" t="s">
        <v>954</v>
      </c>
    </row>
    <row r="729" spans="1:20">
      <c r="A729" s="4" t="s">
        <v>3291</v>
      </c>
      <c r="B729" s="4" t="s">
        <v>5486</v>
      </c>
      <c r="C729" s="4" t="s">
        <v>4545</v>
      </c>
      <c r="D729" s="4">
        <v>2.23765257133575</v>
      </c>
      <c r="E729" s="80">
        <v>52518.419884480601</v>
      </c>
      <c r="F729" s="80">
        <v>40492.653634543698</v>
      </c>
      <c r="G729" s="80">
        <v>38651.1517225645</v>
      </c>
      <c r="H729" s="15">
        <f t="shared" si="66"/>
        <v>0.77101812513802293</v>
      </c>
      <c r="I729" s="15">
        <f t="shared" si="67"/>
        <v>-0.37516331939117464</v>
      </c>
      <c r="J729" s="4">
        <v>4.9200000000000001E-2</v>
      </c>
      <c r="K729" s="4">
        <f t="shared" si="68"/>
        <v>0.73595420059441019</v>
      </c>
      <c r="L729" s="4">
        <f t="shared" si="69"/>
        <v>-0.44231210663663895</v>
      </c>
      <c r="M729" s="4">
        <v>1.83E-3</v>
      </c>
      <c r="N729" s="4">
        <f t="shared" si="70"/>
        <v>0.95452256775761812</v>
      </c>
      <c r="O729" s="4">
        <f t="shared" si="71"/>
        <v>-6.7148787245464331E-2</v>
      </c>
      <c r="P729" s="4">
        <v>0.77244999999999997</v>
      </c>
      <c r="Q729" s="13" t="s">
        <v>5316</v>
      </c>
      <c r="R729" s="122"/>
      <c r="S729" s="123"/>
      <c r="T729" s="72"/>
    </row>
    <row r="730" spans="1:20">
      <c r="A730" s="4" t="s">
        <v>3292</v>
      </c>
      <c r="B730" s="4" t="s">
        <v>5486</v>
      </c>
      <c r="C730" s="4" t="s">
        <v>4633</v>
      </c>
      <c r="D730" s="4">
        <v>3.0915946178623201</v>
      </c>
      <c r="E730" s="80">
        <v>73175.255434715495</v>
      </c>
      <c r="F730" s="80">
        <v>56310.818897498801</v>
      </c>
      <c r="G730" s="80">
        <v>24191.821504103998</v>
      </c>
      <c r="H730" s="15">
        <f t="shared" si="66"/>
        <v>0.76953361574169599</v>
      </c>
      <c r="I730" s="15">
        <f t="shared" si="67"/>
        <v>-0.37794374532599412</v>
      </c>
      <c r="J730" s="4">
        <v>1.141E-2</v>
      </c>
      <c r="K730" s="4">
        <f t="shared" si="68"/>
        <v>0.33060112138162784</v>
      </c>
      <c r="L730" s="4">
        <f t="shared" si="69"/>
        <v>-1.5968364767030834</v>
      </c>
      <c r="M730" s="14">
        <v>1.5005000000000001E-8</v>
      </c>
      <c r="N730" s="4">
        <f t="shared" si="70"/>
        <v>0.42961231922660859</v>
      </c>
      <c r="O730" s="4">
        <f t="shared" si="71"/>
        <v>-1.2188927313770892</v>
      </c>
      <c r="P730" s="4">
        <v>3.4000000000000002E-4</v>
      </c>
      <c r="Q730" s="13" t="s">
        <v>5316</v>
      </c>
      <c r="R730" s="122"/>
      <c r="S730" s="123"/>
      <c r="T730" s="72"/>
    </row>
    <row r="731" spans="1:20">
      <c r="A731" s="4" t="s">
        <v>3293</v>
      </c>
      <c r="B731" s="4" t="s">
        <v>5486</v>
      </c>
      <c r="C731" s="4" t="s">
        <v>3356</v>
      </c>
      <c r="D731" s="4">
        <v>2.4325438272042299</v>
      </c>
      <c r="E731" s="80">
        <v>18084.579229385999</v>
      </c>
      <c r="F731" s="80">
        <v>13899.7322670632</v>
      </c>
      <c r="G731" s="80">
        <v>12462.6712432363</v>
      </c>
      <c r="H731" s="15">
        <f t="shared" si="66"/>
        <v>0.76859583464774472</v>
      </c>
      <c r="I731" s="15">
        <f t="shared" si="67"/>
        <v>-0.37970293705199376</v>
      </c>
      <c r="J731" s="4">
        <v>3.5299999999999998E-2</v>
      </c>
      <c r="K731" s="4">
        <f t="shared" si="68"/>
        <v>0.68913249709373681</v>
      </c>
      <c r="L731" s="4">
        <f t="shared" si="69"/>
        <v>-0.53714670336165804</v>
      </c>
      <c r="M731" s="4">
        <v>3.4639999999999997E-2</v>
      </c>
      <c r="N731" s="4">
        <f t="shared" si="70"/>
        <v>0.89661232344509545</v>
      </c>
      <c r="O731" s="4">
        <f t="shared" si="71"/>
        <v>-0.15744376630966428</v>
      </c>
      <c r="P731" s="4">
        <v>0.59968999999999995</v>
      </c>
      <c r="Q731" s="13" t="s">
        <v>5316</v>
      </c>
      <c r="R731" s="122"/>
      <c r="S731" s="123"/>
      <c r="T731" s="72" t="s">
        <v>374</v>
      </c>
    </row>
    <row r="732" spans="1:20">
      <c r="A732" s="4" t="s">
        <v>3357</v>
      </c>
      <c r="B732" s="4" t="s">
        <v>5486</v>
      </c>
      <c r="C732" s="4" t="s">
        <v>3295</v>
      </c>
      <c r="D732" s="4">
        <v>5.7983354253425601</v>
      </c>
      <c r="E732" s="80">
        <v>109890.53234337601</v>
      </c>
      <c r="F732" s="80">
        <v>84404.719390748898</v>
      </c>
      <c r="G732" s="80">
        <v>363178.076980218</v>
      </c>
      <c r="H732" s="15">
        <f t="shared" si="66"/>
        <v>0.76807999370690694</v>
      </c>
      <c r="I732" s="15">
        <f t="shared" si="67"/>
        <v>-0.38067152285448475</v>
      </c>
      <c r="J732" s="4">
        <v>1.7000000000000001E-4</v>
      </c>
      <c r="K732" s="4">
        <f t="shared" si="68"/>
        <v>3.3049077953812431</v>
      </c>
      <c r="L732" s="4">
        <f t="shared" si="69"/>
        <v>1.724610022110626</v>
      </c>
      <c r="M732" s="4">
        <v>0.20143</v>
      </c>
      <c r="N732" s="4">
        <f t="shared" si="70"/>
        <v>4.3028171837038744</v>
      </c>
      <c r="O732" s="4">
        <f t="shared" si="71"/>
        <v>2.105281544965111</v>
      </c>
      <c r="P732" s="4">
        <v>0.16331000000000001</v>
      </c>
      <c r="Q732" s="13" t="s">
        <v>5316</v>
      </c>
      <c r="R732" s="122"/>
      <c r="S732" s="123"/>
      <c r="T732" s="72" t="s">
        <v>478</v>
      </c>
    </row>
    <row r="733" spans="1:20">
      <c r="A733" s="4" t="s">
        <v>3296</v>
      </c>
      <c r="B733" s="4" t="s">
        <v>5486</v>
      </c>
      <c r="C733" s="4" t="s">
        <v>3297</v>
      </c>
      <c r="D733" s="4">
        <v>3.04291851553335</v>
      </c>
      <c r="E733" s="80">
        <v>165900.75164209501</v>
      </c>
      <c r="F733" s="80">
        <v>127408.12631330101</v>
      </c>
      <c r="G733" s="80">
        <v>131367.31972797099</v>
      </c>
      <c r="H733" s="15">
        <f t="shared" si="66"/>
        <v>0.76797799318091198</v>
      </c>
      <c r="I733" s="15">
        <f t="shared" si="67"/>
        <v>-0.38086312454464677</v>
      </c>
      <c r="J733" s="4">
        <v>1.24E-2</v>
      </c>
      <c r="K733" s="4">
        <f t="shared" si="68"/>
        <v>0.79184282426504904</v>
      </c>
      <c r="L733" s="4">
        <f t="shared" si="69"/>
        <v>-0.3367140019016005</v>
      </c>
      <c r="M733" s="4">
        <v>0.18318000000000001</v>
      </c>
      <c r="N733" s="4">
        <f t="shared" si="70"/>
        <v>1.031074889249483</v>
      </c>
      <c r="O733" s="4">
        <f t="shared" si="71"/>
        <v>4.4149122643046192E-2</v>
      </c>
      <c r="P733" s="4">
        <v>0.88592000000000004</v>
      </c>
      <c r="Q733" s="13" t="s">
        <v>5316</v>
      </c>
      <c r="R733" s="122"/>
      <c r="S733" s="123"/>
      <c r="T733" s="72" t="s">
        <v>995</v>
      </c>
    </row>
    <row r="734" spans="1:20">
      <c r="A734" s="4" t="s">
        <v>3239</v>
      </c>
      <c r="B734" s="4" t="s">
        <v>4511</v>
      </c>
      <c r="C734" s="4" t="s">
        <v>3240</v>
      </c>
      <c r="D734" s="4">
        <v>3.2776191302904798</v>
      </c>
      <c r="E734" s="80">
        <v>47048.809459809097</v>
      </c>
      <c r="F734" s="80">
        <v>36072.386681111202</v>
      </c>
      <c r="G734" s="80">
        <v>13460.4469428013</v>
      </c>
      <c r="H734" s="15">
        <f t="shared" si="66"/>
        <v>0.766701370242442</v>
      </c>
      <c r="I734" s="15">
        <f t="shared" si="67"/>
        <v>-0.38326333666860268</v>
      </c>
      <c r="J734" s="4">
        <v>8.3199999999999993E-3</v>
      </c>
      <c r="K734" s="4">
        <f t="shared" si="68"/>
        <v>0.28609537833895099</v>
      </c>
      <c r="L734" s="4">
        <f t="shared" si="69"/>
        <v>-1.8054319027185115</v>
      </c>
      <c r="M734" s="14">
        <v>4.6378999999999998E-5</v>
      </c>
      <c r="N734" s="4">
        <f t="shared" si="70"/>
        <v>0.37315099391107587</v>
      </c>
      <c r="O734" s="4">
        <f t="shared" si="71"/>
        <v>-1.4221685660499088</v>
      </c>
      <c r="P734" s="4">
        <v>7.3999999999999999E-4</v>
      </c>
      <c r="Q734" s="13" t="s">
        <v>5316</v>
      </c>
      <c r="R734" s="122"/>
      <c r="S734" s="123"/>
      <c r="T734" s="72" t="s">
        <v>585</v>
      </c>
    </row>
    <row r="735" spans="1:20">
      <c r="A735" s="4" t="s">
        <v>3241</v>
      </c>
      <c r="B735" s="4" t="s">
        <v>5486</v>
      </c>
      <c r="C735" s="4" t="s">
        <v>3242</v>
      </c>
      <c r="D735" s="4">
        <v>2.7895222188884201</v>
      </c>
      <c r="E735" s="80">
        <v>39137.868157612</v>
      </c>
      <c r="F735" s="80">
        <v>30005.452862802598</v>
      </c>
      <c r="G735" s="80">
        <v>17202.501160264099</v>
      </c>
      <c r="H735" s="15">
        <f t="shared" si="66"/>
        <v>0.76666037971122292</v>
      </c>
      <c r="I735" s="15">
        <f t="shared" si="67"/>
        <v>-0.38334047024276291</v>
      </c>
      <c r="J735" s="4">
        <v>1.9140000000000001E-2</v>
      </c>
      <c r="K735" s="4">
        <f t="shared" si="68"/>
        <v>0.43953597807085337</v>
      </c>
      <c r="L735" s="4">
        <f t="shared" si="69"/>
        <v>-1.1859468333639755</v>
      </c>
      <c r="M735" s="4">
        <v>4.4000000000000002E-4</v>
      </c>
      <c r="N735" s="4">
        <f t="shared" si="70"/>
        <v>0.57331249886215963</v>
      </c>
      <c r="O735" s="4">
        <f t="shared" si="71"/>
        <v>-0.80260636312121258</v>
      </c>
      <c r="P735" s="4">
        <v>3.2870000000000003E-2</v>
      </c>
      <c r="Q735" s="13" t="s">
        <v>5316</v>
      </c>
      <c r="R735" s="122"/>
      <c r="S735" s="123"/>
      <c r="T735" s="72" t="s">
        <v>1136</v>
      </c>
    </row>
    <row r="736" spans="1:20">
      <c r="A736" s="4" t="s">
        <v>3243</v>
      </c>
      <c r="B736" s="4" t="s">
        <v>5486</v>
      </c>
      <c r="C736" s="4" t="s">
        <v>3635</v>
      </c>
      <c r="D736" s="4">
        <v>4.6475184065143997</v>
      </c>
      <c r="E736" s="80">
        <v>276051.35939686798</v>
      </c>
      <c r="F736" s="80">
        <v>211558.76018312201</v>
      </c>
      <c r="G736" s="80">
        <v>107012.82659065101</v>
      </c>
      <c r="H736" s="15">
        <f t="shared" si="66"/>
        <v>0.76637463639138415</v>
      </c>
      <c r="I736" s="15">
        <f t="shared" si="67"/>
        <v>-0.38387827984390371</v>
      </c>
      <c r="J736" s="4">
        <v>9.1E-4</v>
      </c>
      <c r="K736" s="4">
        <f t="shared" si="68"/>
        <v>0.3876554957905603</v>
      </c>
      <c r="L736" s="4">
        <f t="shared" si="69"/>
        <v>-1.3671529767383086</v>
      </c>
      <c r="M736" s="14">
        <v>5.9247000000000002E-6</v>
      </c>
      <c r="N736" s="4">
        <f t="shared" si="70"/>
        <v>0.50583027853832363</v>
      </c>
      <c r="O736" s="4">
        <f t="shared" si="71"/>
        <v>-0.98327469689440472</v>
      </c>
      <c r="P736" s="4">
        <v>9.8999999999999999E-4</v>
      </c>
      <c r="Q736" s="13" t="s">
        <v>5316</v>
      </c>
      <c r="R736" s="122"/>
      <c r="S736" s="123"/>
      <c r="T736" s="72" t="s">
        <v>831</v>
      </c>
    </row>
    <row r="737" spans="1:20">
      <c r="A737" s="4" t="s">
        <v>3244</v>
      </c>
      <c r="B737" s="4" t="s">
        <v>5486</v>
      </c>
      <c r="C737" s="4" t="s">
        <v>3245</v>
      </c>
      <c r="D737" s="4">
        <v>5.4033213484827396</v>
      </c>
      <c r="E737" s="80">
        <v>591047.55232286896</v>
      </c>
      <c r="F737" s="80">
        <v>452898.19246267102</v>
      </c>
      <c r="G737" s="80">
        <v>265057.24898897298</v>
      </c>
      <c r="H737" s="15">
        <f t="shared" si="66"/>
        <v>0.76626354458747226</v>
      </c>
      <c r="I737" s="15">
        <f t="shared" si="67"/>
        <v>-0.38408742456815348</v>
      </c>
      <c r="J737" s="4">
        <v>2.9999999999999997E-4</v>
      </c>
      <c r="K737" s="4">
        <f t="shared" si="68"/>
        <v>0.44845334008621579</v>
      </c>
      <c r="L737" s="4">
        <f t="shared" si="69"/>
        <v>-1.1569702090250895</v>
      </c>
      <c r="M737" s="14">
        <v>7.0109000000000003E-9</v>
      </c>
      <c r="N737" s="4">
        <f t="shared" si="70"/>
        <v>0.58524686872275311</v>
      </c>
      <c r="O737" s="4">
        <f t="shared" si="71"/>
        <v>-0.77288278445693592</v>
      </c>
      <c r="P737" s="14">
        <v>7.6007000000000006E-5</v>
      </c>
      <c r="Q737" s="13" t="s">
        <v>5316</v>
      </c>
      <c r="R737" s="122"/>
      <c r="S737" s="123"/>
      <c r="T737" s="72" t="s">
        <v>338</v>
      </c>
    </row>
    <row r="738" spans="1:20">
      <c r="A738" s="4" t="s">
        <v>3305</v>
      </c>
      <c r="B738" s="4" t="s">
        <v>5486</v>
      </c>
      <c r="C738" s="4" t="s">
        <v>3367</v>
      </c>
      <c r="D738" s="4">
        <v>2.48586501944337</v>
      </c>
      <c r="E738" s="80">
        <v>446156.74052161298</v>
      </c>
      <c r="F738" s="80">
        <v>341784.86086617602</v>
      </c>
      <c r="G738" s="80">
        <v>371184.37532234099</v>
      </c>
      <c r="H738" s="15">
        <f t="shared" si="66"/>
        <v>0.76606454598576013</v>
      </c>
      <c r="I738" s="15">
        <f t="shared" si="67"/>
        <v>-0.38446214105245491</v>
      </c>
      <c r="J738" s="4">
        <v>3.2219999999999999E-2</v>
      </c>
      <c r="K738" s="4">
        <f t="shared" si="68"/>
        <v>0.8319595819361153</v>
      </c>
      <c r="L738" s="4">
        <f t="shared" si="69"/>
        <v>-0.26541465348821847</v>
      </c>
      <c r="M738" s="4">
        <v>0.71218000000000004</v>
      </c>
      <c r="N738" s="4">
        <f t="shared" si="70"/>
        <v>1.0860176029495823</v>
      </c>
      <c r="O738" s="4">
        <f t="shared" si="71"/>
        <v>0.11904748756423632</v>
      </c>
      <c r="P738" s="4">
        <v>0.88666999999999996</v>
      </c>
      <c r="Q738" s="13" t="s">
        <v>5316</v>
      </c>
      <c r="R738" s="122"/>
      <c r="S738" s="123"/>
      <c r="T738" s="72" t="s">
        <v>411</v>
      </c>
    </row>
    <row r="739" spans="1:20">
      <c r="A739" s="4" t="s">
        <v>3368</v>
      </c>
      <c r="B739" s="4" t="s">
        <v>5492</v>
      </c>
      <c r="C739" s="4" t="s">
        <v>3429</v>
      </c>
      <c r="D739" s="4">
        <v>5.2589443807562697</v>
      </c>
      <c r="E739" s="80">
        <v>12681.5845832627</v>
      </c>
      <c r="F739" s="80">
        <v>9705.0961439330604</v>
      </c>
      <c r="G739" s="80">
        <v>3504.8400614269199</v>
      </c>
      <c r="H739" s="15">
        <f t="shared" si="66"/>
        <v>0.76529049506494295</v>
      </c>
      <c r="I739" s="15">
        <f t="shared" si="67"/>
        <v>-0.38592061343806011</v>
      </c>
      <c r="J739" s="4">
        <v>3.6999999999999999E-4</v>
      </c>
      <c r="K739" s="4">
        <f t="shared" si="68"/>
        <v>0.27637240743973335</v>
      </c>
      <c r="L739" s="4">
        <f t="shared" si="69"/>
        <v>-1.8553145082384728</v>
      </c>
      <c r="M739" s="14">
        <v>5.3898999999999998E-7</v>
      </c>
      <c r="N739" s="4">
        <f t="shared" si="70"/>
        <v>0.3611339866651293</v>
      </c>
      <c r="O739" s="4">
        <f t="shared" si="71"/>
        <v>-1.4693938948004126</v>
      </c>
      <c r="P739" s="14">
        <v>6.8336000000000004E-5</v>
      </c>
      <c r="Q739" s="13" t="s">
        <v>5316</v>
      </c>
      <c r="R739" s="122"/>
      <c r="S739" s="123"/>
      <c r="T739" s="72" t="s">
        <v>553</v>
      </c>
    </row>
    <row r="740" spans="1:20">
      <c r="A740" s="4" t="s">
        <v>3430</v>
      </c>
      <c r="B740" s="4" t="s">
        <v>5486</v>
      </c>
      <c r="C740" s="4" t="s">
        <v>3431</v>
      </c>
      <c r="D740" s="4">
        <v>2.35558497255826</v>
      </c>
      <c r="E740" s="80">
        <v>194540.53400321101</v>
      </c>
      <c r="F740" s="80">
        <v>148820.45706302699</v>
      </c>
      <c r="G740" s="80">
        <v>189708.73050986999</v>
      </c>
      <c r="H740" s="15">
        <f t="shared" si="66"/>
        <v>0.76498431458284477</v>
      </c>
      <c r="I740" s="15">
        <f t="shared" si="67"/>
        <v>-0.386497928135067</v>
      </c>
      <c r="J740" s="4">
        <v>4.0259999999999997E-2</v>
      </c>
      <c r="K740" s="4">
        <f t="shared" si="68"/>
        <v>0.97516299871336187</v>
      </c>
      <c r="L740" s="4">
        <f t="shared" si="69"/>
        <v>-3.6284709070206957E-2</v>
      </c>
      <c r="M740" s="4">
        <v>0.91252999999999995</v>
      </c>
      <c r="N740" s="4">
        <f t="shared" si="70"/>
        <v>1.2747490113508144</v>
      </c>
      <c r="O740" s="4">
        <f t="shared" si="71"/>
        <v>0.35021321906485997</v>
      </c>
      <c r="P740" s="4">
        <v>0.40122000000000002</v>
      </c>
      <c r="Q740" s="13" t="s">
        <v>5316</v>
      </c>
      <c r="R740" s="122"/>
      <c r="S740" s="123"/>
      <c r="T740" s="72" t="s">
        <v>935</v>
      </c>
    </row>
    <row r="741" spans="1:20">
      <c r="A741" s="4" t="s">
        <v>5384</v>
      </c>
      <c r="B741" s="4" t="s">
        <v>5356</v>
      </c>
      <c r="C741" s="4" t="s">
        <v>5383</v>
      </c>
      <c r="D741" s="4">
        <v>2.3308317544628001</v>
      </c>
      <c r="E741" s="80">
        <v>6343551.2183174901</v>
      </c>
      <c r="F741" s="80">
        <v>4852664.7056529801</v>
      </c>
      <c r="G741" s="80">
        <v>2400203.97798105</v>
      </c>
      <c r="H741" s="15">
        <f t="shared" si="66"/>
        <v>0.76497604238467232</v>
      </c>
      <c r="I741" s="15">
        <f t="shared" si="67"/>
        <v>-0.38651352887821888</v>
      </c>
      <c r="J741" s="4">
        <v>4.199E-2</v>
      </c>
      <c r="K741" s="4">
        <f t="shared" si="68"/>
        <v>0.3783691335304864</v>
      </c>
      <c r="L741" s="4">
        <f t="shared" si="69"/>
        <v>-1.40213369309909</v>
      </c>
      <c r="M741" s="14">
        <v>1.0276E-7</v>
      </c>
      <c r="N741" s="4">
        <f t="shared" si="70"/>
        <v>0.49461566449975364</v>
      </c>
      <c r="O741" s="4">
        <f t="shared" si="71"/>
        <v>-1.0156201642208711</v>
      </c>
      <c r="P741" s="4">
        <v>2.0899999999999998E-3</v>
      </c>
      <c r="Q741" s="13" t="s">
        <v>5316</v>
      </c>
      <c r="R741" s="122"/>
      <c r="S741" s="123"/>
      <c r="T741" s="72" t="s">
        <v>933</v>
      </c>
    </row>
    <row r="742" spans="1:20">
      <c r="A742" s="4" t="s">
        <v>3432</v>
      </c>
      <c r="B742" s="4" t="s">
        <v>5486</v>
      </c>
      <c r="C742" s="4" t="s">
        <v>3373</v>
      </c>
      <c r="D742" s="4">
        <v>3.3763095590461401</v>
      </c>
      <c r="E742" s="80">
        <v>254917.722106848</v>
      </c>
      <c r="F742" s="80">
        <v>194957.96466675401</v>
      </c>
      <c r="G742" s="80">
        <v>93771.123867739298</v>
      </c>
      <c r="H742" s="15">
        <f t="shared" si="66"/>
        <v>0.76478780312118888</v>
      </c>
      <c r="I742" s="15">
        <f t="shared" si="67"/>
        <v>-0.38686857956672438</v>
      </c>
      <c r="J742" s="4">
        <v>7.0499999999999998E-3</v>
      </c>
      <c r="K742" s="4">
        <f t="shared" si="68"/>
        <v>0.36784858695871842</v>
      </c>
      <c r="L742" s="4">
        <f t="shared" si="69"/>
        <v>-1.4428160454395893</v>
      </c>
      <c r="M742" s="14">
        <v>6.3573E-9</v>
      </c>
      <c r="N742" s="4">
        <f t="shared" si="70"/>
        <v>0.48098124140772791</v>
      </c>
      <c r="O742" s="4">
        <f t="shared" si="71"/>
        <v>-1.0559474658728649</v>
      </c>
      <c r="P742" s="4">
        <v>3.3E-4</v>
      </c>
      <c r="Q742" s="13" t="s">
        <v>5316</v>
      </c>
      <c r="R742" s="122"/>
      <c r="S742" s="123"/>
      <c r="T742" s="72" t="s">
        <v>522</v>
      </c>
    </row>
    <row r="743" spans="1:20">
      <c r="A743" s="4" t="s">
        <v>3374</v>
      </c>
      <c r="B743" s="4" t="s">
        <v>5486</v>
      </c>
      <c r="C743" s="4" t="s">
        <v>4545</v>
      </c>
      <c r="D743" s="4">
        <v>2.2329594821201</v>
      </c>
      <c r="E743" s="80">
        <v>17302.255099628801</v>
      </c>
      <c r="F743" s="80">
        <v>13225.4567558041</v>
      </c>
      <c r="G743" s="80">
        <v>4404.3205296423503</v>
      </c>
      <c r="H743" s="15">
        <f t="shared" si="66"/>
        <v>0.76437763052562069</v>
      </c>
      <c r="I743" s="15">
        <f t="shared" si="67"/>
        <v>-0.38764253635479479</v>
      </c>
      <c r="J743" s="4">
        <v>4.9590000000000002E-2</v>
      </c>
      <c r="K743" s="4">
        <f t="shared" si="68"/>
        <v>0.25455182022699685</v>
      </c>
      <c r="L743" s="4">
        <f t="shared" si="69"/>
        <v>-1.9739687129506363</v>
      </c>
      <c r="M743" s="14">
        <v>1.7311E-6</v>
      </c>
      <c r="N743" s="4">
        <f t="shared" si="70"/>
        <v>0.33301840616653772</v>
      </c>
      <c r="O743" s="4">
        <f t="shared" si="71"/>
        <v>-1.5863261765958414</v>
      </c>
      <c r="P743" s="4">
        <v>1.58E-3</v>
      </c>
      <c r="Q743" s="13" t="s">
        <v>5316</v>
      </c>
      <c r="R743" s="122"/>
      <c r="S743" s="123"/>
      <c r="T743" s="72" t="s">
        <v>381</v>
      </c>
    </row>
    <row r="744" spans="1:20">
      <c r="A744" s="4" t="s">
        <v>3375</v>
      </c>
      <c r="B744" s="4" t="s">
        <v>5483</v>
      </c>
      <c r="C744" s="4" t="s">
        <v>3376</v>
      </c>
      <c r="D744" s="4">
        <v>7.3443054213805299</v>
      </c>
      <c r="E744" s="80">
        <v>585184.695121845</v>
      </c>
      <c r="F744" s="80">
        <v>446277.76987108903</v>
      </c>
      <c r="G744" s="80">
        <v>391121.08463744802</v>
      </c>
      <c r="H744" s="15">
        <f t="shared" si="66"/>
        <v>0.76262720742921464</v>
      </c>
      <c r="I744" s="15">
        <f t="shared" si="67"/>
        <v>-0.39095009342860715</v>
      </c>
      <c r="J744" s="14">
        <v>2.4700000000000001E-5</v>
      </c>
      <c r="K744" s="4">
        <f t="shared" si="68"/>
        <v>0.66837203347570506</v>
      </c>
      <c r="L744" s="4">
        <f t="shared" si="69"/>
        <v>-0.58127672655411677</v>
      </c>
      <c r="M744" s="4">
        <v>1.4999999999999999E-4</v>
      </c>
      <c r="N744" s="4">
        <f t="shared" si="70"/>
        <v>0.87640727601203738</v>
      </c>
      <c r="O744" s="4">
        <f t="shared" si="71"/>
        <v>-0.19032663312550963</v>
      </c>
      <c r="P744" s="4">
        <v>0.15955</v>
      </c>
      <c r="Q744" s="13" t="s">
        <v>5316</v>
      </c>
      <c r="R744" s="122"/>
      <c r="S744" s="123"/>
      <c r="T744" s="72" t="s">
        <v>507</v>
      </c>
    </row>
    <row r="745" spans="1:20">
      <c r="A745" s="4" t="s">
        <v>3377</v>
      </c>
      <c r="B745" s="4" t="s">
        <v>5486</v>
      </c>
      <c r="C745" s="4" t="s">
        <v>4545</v>
      </c>
      <c r="D745" s="4">
        <v>3.5279375554679602</v>
      </c>
      <c r="E745" s="80">
        <v>81922.374477836696</v>
      </c>
      <c r="F745" s="80">
        <v>62406.187663617296</v>
      </c>
      <c r="G745" s="80">
        <v>36560.310593722301</v>
      </c>
      <c r="H745" s="15">
        <f t="shared" si="66"/>
        <v>0.76177220278814894</v>
      </c>
      <c r="I745" s="15">
        <f t="shared" si="67"/>
        <v>-0.39256845024071735</v>
      </c>
      <c r="J745" s="4">
        <v>5.47E-3</v>
      </c>
      <c r="K745" s="4">
        <f t="shared" si="68"/>
        <v>0.44627991835873043</v>
      </c>
      <c r="L745" s="4">
        <f t="shared" si="69"/>
        <v>-1.1639792050264641</v>
      </c>
      <c r="M745" s="4">
        <v>2.5999999999999998E-4</v>
      </c>
      <c r="N745" s="4">
        <f t="shared" si="70"/>
        <v>0.58584432029064482</v>
      </c>
      <c r="O745" s="4">
        <f t="shared" si="71"/>
        <v>-0.77141075478574705</v>
      </c>
      <c r="P745" s="4">
        <v>1.7229999999999999E-2</v>
      </c>
      <c r="Q745" s="13" t="s">
        <v>5316</v>
      </c>
      <c r="R745" s="122"/>
      <c r="S745" s="123"/>
      <c r="T745" s="72"/>
    </row>
    <row r="746" spans="1:20">
      <c r="A746" s="4" t="s">
        <v>3378</v>
      </c>
      <c r="B746" s="4" t="s">
        <v>5486</v>
      </c>
      <c r="C746" s="4" t="s">
        <v>3320</v>
      </c>
      <c r="D746" s="4">
        <v>3.55643494196628</v>
      </c>
      <c r="E746" s="80">
        <v>1767357.1833017401</v>
      </c>
      <c r="F746" s="80">
        <v>1345752.02844631</v>
      </c>
      <c r="G746" s="80">
        <v>740231.71274609899</v>
      </c>
      <c r="H746" s="15">
        <f t="shared" si="66"/>
        <v>0.7614488124761537</v>
      </c>
      <c r="I746" s="15">
        <f t="shared" si="67"/>
        <v>-0.39318103843602398</v>
      </c>
      <c r="J746" s="4">
        <v>5.2100000000000002E-3</v>
      </c>
      <c r="K746" s="4">
        <f t="shared" si="68"/>
        <v>0.41883537733058207</v>
      </c>
      <c r="L746" s="4">
        <f t="shared" si="69"/>
        <v>-1.2555447888559532</v>
      </c>
      <c r="M746" s="14">
        <v>6.6996999999999999E-9</v>
      </c>
      <c r="N746" s="4">
        <f t="shared" si="70"/>
        <v>0.55005060152181762</v>
      </c>
      <c r="O746" s="4">
        <f t="shared" si="71"/>
        <v>-0.86236375041992919</v>
      </c>
      <c r="P746" s="4">
        <v>9.2000000000000003E-4</v>
      </c>
      <c r="Q746" s="13" t="s">
        <v>5316</v>
      </c>
      <c r="R746" s="122"/>
      <c r="S746" s="123"/>
      <c r="T746" s="72" t="s">
        <v>449</v>
      </c>
    </row>
    <row r="747" spans="1:20">
      <c r="A747" s="4" t="s">
        <v>3382</v>
      </c>
      <c r="B747" s="4" t="s">
        <v>5486</v>
      </c>
      <c r="C747" s="4" t="s">
        <v>3383</v>
      </c>
      <c r="D747" s="4">
        <v>3.24847215585861</v>
      </c>
      <c r="E747" s="80">
        <v>566163.69491583202</v>
      </c>
      <c r="F747" s="80">
        <v>430826.17275797197</v>
      </c>
      <c r="G747" s="80">
        <v>352176.26086474699</v>
      </c>
      <c r="H747" s="15">
        <f t="shared" si="66"/>
        <v>0.76095690456100362</v>
      </c>
      <c r="I747" s="15">
        <f t="shared" si="67"/>
        <v>-0.39411334330918107</v>
      </c>
      <c r="J747" s="4">
        <v>8.7399999999999995E-3</v>
      </c>
      <c r="K747" s="4">
        <f t="shared" si="68"/>
        <v>0.62203963982025168</v>
      </c>
      <c r="L747" s="4">
        <f t="shared" si="69"/>
        <v>-0.68492157506221418</v>
      </c>
      <c r="M747" s="4">
        <v>5.8540000000000002E-2</v>
      </c>
      <c r="N747" s="4">
        <f t="shared" si="70"/>
        <v>0.81744397887960107</v>
      </c>
      <c r="O747" s="4">
        <f t="shared" si="71"/>
        <v>-0.29080823175303311</v>
      </c>
      <c r="P747" s="4">
        <v>0.48082999999999998</v>
      </c>
      <c r="Q747" s="13" t="s">
        <v>5316</v>
      </c>
      <c r="R747" s="122"/>
      <c r="S747" s="123"/>
      <c r="T747" s="72" t="s">
        <v>320</v>
      </c>
    </row>
    <row r="748" spans="1:20">
      <c r="A748" s="4" t="s">
        <v>3384</v>
      </c>
      <c r="B748" s="4" t="s">
        <v>5486</v>
      </c>
      <c r="C748" s="4" t="s">
        <v>3323</v>
      </c>
      <c r="D748" s="4">
        <v>6.2576005203825904</v>
      </c>
      <c r="E748" s="80">
        <v>44524.8961112377</v>
      </c>
      <c r="F748" s="80">
        <v>33828.671723872503</v>
      </c>
      <c r="G748" s="80">
        <v>245436.430534838</v>
      </c>
      <c r="H748" s="15">
        <f t="shared" si="66"/>
        <v>0.75976980697175478</v>
      </c>
      <c r="I748" s="15">
        <f t="shared" si="67"/>
        <v>-0.39636571402107462</v>
      </c>
      <c r="J748" s="14">
        <v>9.4117999999999996E-5</v>
      </c>
      <c r="K748" s="4">
        <f t="shared" si="68"/>
        <v>5.5123414532323176</v>
      </c>
      <c r="L748" s="4">
        <f t="shared" si="69"/>
        <v>2.4626652562620128</v>
      </c>
      <c r="M748" s="4">
        <v>6.7059999999999995E-2</v>
      </c>
      <c r="N748" s="4">
        <f t="shared" si="70"/>
        <v>7.2552783785961168</v>
      </c>
      <c r="O748" s="4">
        <f t="shared" si="71"/>
        <v>2.8590309702830874</v>
      </c>
      <c r="P748" s="4">
        <v>5.5789999999999999E-2</v>
      </c>
      <c r="Q748" s="13" t="s">
        <v>5316</v>
      </c>
      <c r="R748" s="122"/>
      <c r="S748" s="123"/>
      <c r="T748" s="72" t="s">
        <v>901</v>
      </c>
    </row>
    <row r="749" spans="1:20">
      <c r="A749" s="4" t="s">
        <v>3262</v>
      </c>
      <c r="B749" s="4" t="s">
        <v>5486</v>
      </c>
      <c r="C749" s="4" t="s">
        <v>3325</v>
      </c>
      <c r="D749" s="4">
        <v>4.6584435870844398</v>
      </c>
      <c r="E749" s="80">
        <v>78766.762003343305</v>
      </c>
      <c r="F749" s="80">
        <v>59820.523415615302</v>
      </c>
      <c r="G749" s="80">
        <v>36078.596857037301</v>
      </c>
      <c r="H749" s="15">
        <f t="shared" si="66"/>
        <v>0.75946404161029468</v>
      </c>
      <c r="I749" s="15">
        <f t="shared" si="67"/>
        <v>-0.39694643591194351</v>
      </c>
      <c r="J749" s="4">
        <v>8.9999999999999998E-4</v>
      </c>
      <c r="K749" s="4">
        <f t="shared" si="68"/>
        <v>0.45804341754591765</v>
      </c>
      <c r="L749" s="4">
        <f t="shared" si="69"/>
        <v>-1.1264437382477313</v>
      </c>
      <c r="M749" s="14">
        <v>5.4790000000000003E-8</v>
      </c>
      <c r="N749" s="4">
        <f t="shared" si="70"/>
        <v>0.60311402838075956</v>
      </c>
      <c r="O749" s="4">
        <f t="shared" si="71"/>
        <v>-0.72949730233578802</v>
      </c>
      <c r="P749" s="4">
        <v>4.2000000000000002E-4</v>
      </c>
      <c r="Q749" s="13" t="s">
        <v>5316</v>
      </c>
      <c r="R749" s="122"/>
      <c r="S749" s="123"/>
      <c r="T749" s="72" t="s">
        <v>272</v>
      </c>
    </row>
    <row r="750" spans="1:20">
      <c r="A750" s="4" t="s">
        <v>3265</v>
      </c>
      <c r="B750" s="4" t="s">
        <v>5483</v>
      </c>
      <c r="C750" s="4" t="s">
        <v>3266</v>
      </c>
      <c r="D750" s="4">
        <v>6.1798152085997398</v>
      </c>
      <c r="E750" s="80">
        <v>1001712.26808093</v>
      </c>
      <c r="F750" s="80">
        <v>760654.48219109199</v>
      </c>
      <c r="G750" s="80">
        <v>572641.69149382203</v>
      </c>
      <c r="H750" s="15">
        <f t="shared" si="66"/>
        <v>0.75935426412251694</v>
      </c>
      <c r="I750" s="15">
        <f t="shared" si="67"/>
        <v>-0.39715498677928052</v>
      </c>
      <c r="J750" s="4">
        <v>1E-4</v>
      </c>
      <c r="K750" s="4">
        <f t="shared" si="68"/>
        <v>0.57166285144024742</v>
      </c>
      <c r="L750" s="4">
        <f t="shared" si="69"/>
        <v>-0.80676355270779543</v>
      </c>
      <c r="M750" s="14">
        <v>9.4730000000000002E-7</v>
      </c>
      <c r="N750" s="4">
        <f t="shared" si="70"/>
        <v>0.7528276042550982</v>
      </c>
      <c r="O750" s="4">
        <f t="shared" si="71"/>
        <v>-0.40960856592851463</v>
      </c>
      <c r="P750" s="4">
        <v>2.1000000000000001E-4</v>
      </c>
      <c r="Q750" s="13" t="s">
        <v>5316</v>
      </c>
      <c r="R750" s="122"/>
      <c r="S750" s="123"/>
      <c r="T750" s="72" t="s">
        <v>80</v>
      </c>
    </row>
    <row r="751" spans="1:20">
      <c r="A751" s="4" t="s">
        <v>3267</v>
      </c>
      <c r="B751" s="4" t="s">
        <v>5486</v>
      </c>
      <c r="C751" s="4" t="s">
        <v>3209</v>
      </c>
      <c r="D751" s="4">
        <v>3.09221628257017</v>
      </c>
      <c r="E751" s="80">
        <v>35330.610991074602</v>
      </c>
      <c r="F751" s="80">
        <v>26812.970175054099</v>
      </c>
      <c r="G751" s="80">
        <v>26876.945403522001</v>
      </c>
      <c r="H751" s="15">
        <f t="shared" si="66"/>
        <v>0.75891611899459444</v>
      </c>
      <c r="I751" s="15">
        <f t="shared" si="67"/>
        <v>-0.39798765772882905</v>
      </c>
      <c r="J751" s="4">
        <v>1.14E-2</v>
      </c>
      <c r="K751" s="4">
        <f t="shared" si="68"/>
        <v>0.76072687818254237</v>
      </c>
      <c r="L751" s="4">
        <f t="shared" si="69"/>
        <v>-0.3945495152941505</v>
      </c>
      <c r="M751" s="4">
        <v>0.14802999999999999</v>
      </c>
      <c r="N751" s="4">
        <f t="shared" si="70"/>
        <v>1.0023859806672004</v>
      </c>
      <c r="O751" s="4">
        <f t="shared" si="71"/>
        <v>3.4381424346784303E-3</v>
      </c>
      <c r="P751" s="4">
        <v>0.99112</v>
      </c>
      <c r="Q751" s="13" t="s">
        <v>5316</v>
      </c>
      <c r="R751" s="122"/>
      <c r="S751" s="123"/>
      <c r="T751" s="72" t="s">
        <v>298</v>
      </c>
    </row>
    <row r="752" spans="1:20">
      <c r="A752" s="4" t="s">
        <v>3210</v>
      </c>
      <c r="B752" s="4" t="s">
        <v>5486</v>
      </c>
      <c r="C752" s="4" t="s">
        <v>3880</v>
      </c>
      <c r="D752" s="4">
        <v>2.4227114331786299</v>
      </c>
      <c r="E752" s="80">
        <v>73555.153438607304</v>
      </c>
      <c r="F752" s="80">
        <v>55819.475551265503</v>
      </c>
      <c r="G752" s="80">
        <v>93214.178607481299</v>
      </c>
      <c r="H752" s="15">
        <f t="shared" si="66"/>
        <v>0.75887919393513525</v>
      </c>
      <c r="I752" s="15">
        <f t="shared" si="67"/>
        <v>-0.39805785375555675</v>
      </c>
      <c r="J752" s="4">
        <v>3.5889999999999998E-2</v>
      </c>
      <c r="K752" s="4">
        <f t="shared" si="68"/>
        <v>1.2672691748958469</v>
      </c>
      <c r="L752" s="4">
        <f t="shared" si="69"/>
        <v>0.34172299333584089</v>
      </c>
      <c r="M752" s="4">
        <v>0.43808999999999998</v>
      </c>
      <c r="N752" s="4">
        <f t="shared" si="70"/>
        <v>1.6699221496961558</v>
      </c>
      <c r="O752" s="4">
        <f t="shared" si="71"/>
        <v>0.7397808470913978</v>
      </c>
      <c r="P752" s="4">
        <v>0.17063</v>
      </c>
      <c r="Q752" s="13" t="s">
        <v>5316</v>
      </c>
      <c r="R752" s="122"/>
      <c r="S752" s="123"/>
      <c r="T752" s="72" t="s">
        <v>577</v>
      </c>
    </row>
    <row r="753" spans="1:20">
      <c r="A753" s="4" t="s">
        <v>3211</v>
      </c>
      <c r="B753" s="4" t="s">
        <v>5486</v>
      </c>
      <c r="C753" s="4" t="s">
        <v>3212</v>
      </c>
      <c r="D753" s="4">
        <v>2.95104500324795</v>
      </c>
      <c r="E753" s="80">
        <v>26231.663832840299</v>
      </c>
      <c r="F753" s="80">
        <v>19903.2030662912</v>
      </c>
      <c r="G753" s="80">
        <v>6269.5160716117398</v>
      </c>
      <c r="H753" s="15">
        <f t="shared" si="66"/>
        <v>0.75874726030049655</v>
      </c>
      <c r="I753" s="15">
        <f t="shared" si="67"/>
        <v>-0.39830869282121473</v>
      </c>
      <c r="J753" s="4">
        <v>1.451E-2</v>
      </c>
      <c r="K753" s="4">
        <f t="shared" si="68"/>
        <v>0.23900565787835093</v>
      </c>
      <c r="L753" s="4">
        <f t="shared" si="69"/>
        <v>-2.0648833239766389</v>
      </c>
      <c r="M753" s="14">
        <v>7.5681999999999998E-10</v>
      </c>
      <c r="N753" s="4">
        <f t="shared" si="70"/>
        <v>0.31500035701439555</v>
      </c>
      <c r="O753" s="4">
        <f t="shared" si="71"/>
        <v>-1.6665746311554239</v>
      </c>
      <c r="P753" s="14">
        <v>8.6954999999999997E-5</v>
      </c>
      <c r="Q753" s="13" t="s">
        <v>5316</v>
      </c>
      <c r="R753" s="122"/>
      <c r="S753" s="123"/>
      <c r="T753" s="72" t="s">
        <v>433</v>
      </c>
    </row>
    <row r="754" spans="1:20">
      <c r="A754" s="4" t="s">
        <v>3213</v>
      </c>
      <c r="B754" s="4" t="s">
        <v>5486</v>
      </c>
      <c r="C754" s="4" t="s">
        <v>3214</v>
      </c>
      <c r="D754" s="4">
        <v>2.40710080832004</v>
      </c>
      <c r="E754" s="80">
        <v>18314.065252062501</v>
      </c>
      <c r="F754" s="80">
        <v>13881.0145645497</v>
      </c>
      <c r="G754" s="80">
        <v>4612.2681113016497</v>
      </c>
      <c r="H754" s="15">
        <f t="shared" si="66"/>
        <v>0.75794283647572136</v>
      </c>
      <c r="I754" s="15">
        <f t="shared" si="67"/>
        <v>-0.39983904944985538</v>
      </c>
      <c r="J754" s="4">
        <v>3.687E-2</v>
      </c>
      <c r="K754" s="4">
        <f t="shared" si="68"/>
        <v>0.25184294408813596</v>
      </c>
      <c r="L754" s="4">
        <f t="shared" si="69"/>
        <v>-1.9894037834729761</v>
      </c>
      <c r="M754" s="14">
        <v>1.3462E-7</v>
      </c>
      <c r="N754" s="4">
        <f t="shared" si="70"/>
        <v>0.33227168589540862</v>
      </c>
      <c r="O754" s="4">
        <f t="shared" si="71"/>
        <v>-1.5895647340231207</v>
      </c>
      <c r="P754" s="4">
        <v>9.2000000000000003E-4</v>
      </c>
      <c r="Q754" s="13" t="s">
        <v>5316</v>
      </c>
      <c r="R754" s="122"/>
      <c r="S754" s="123"/>
      <c r="T754" s="72" t="s">
        <v>419</v>
      </c>
    </row>
    <row r="755" spans="1:20">
      <c r="A755" s="4" t="s">
        <v>3215</v>
      </c>
      <c r="B755" s="4" t="s">
        <v>5486</v>
      </c>
      <c r="C755" s="4" t="s">
        <v>3276</v>
      </c>
      <c r="D755" s="4">
        <v>2.28181293277237</v>
      </c>
      <c r="E755" s="80">
        <v>180367.64053646001</v>
      </c>
      <c r="F755" s="80">
        <v>136656.971389363</v>
      </c>
      <c r="G755" s="80">
        <v>59011.2968730004</v>
      </c>
      <c r="H755" s="15">
        <f t="shared" si="66"/>
        <v>0.75765792013972033</v>
      </c>
      <c r="I755" s="15">
        <f t="shared" si="67"/>
        <v>-0.40038147117677109</v>
      </c>
      <c r="J755" s="4">
        <v>4.564E-2</v>
      </c>
      <c r="K755" s="4">
        <f t="shared" si="68"/>
        <v>0.32717230594959018</v>
      </c>
      <c r="L755" s="4">
        <f t="shared" si="69"/>
        <v>-1.611877460789028</v>
      </c>
      <c r="M755" s="14">
        <v>6.7959000000000007E-8</v>
      </c>
      <c r="N755" s="4">
        <f t="shared" si="70"/>
        <v>0.43182061092855212</v>
      </c>
      <c r="O755" s="4">
        <f t="shared" si="71"/>
        <v>-1.211495989612257</v>
      </c>
      <c r="P755" s="4">
        <v>3.6700000000000001E-3</v>
      </c>
      <c r="Q755" s="13" t="s">
        <v>5316</v>
      </c>
      <c r="R755" s="122"/>
      <c r="S755" s="123"/>
      <c r="T755" s="72" t="s">
        <v>429</v>
      </c>
    </row>
    <row r="756" spans="1:20">
      <c r="A756" s="4" t="s">
        <v>3334</v>
      </c>
      <c r="B756" s="4" t="s">
        <v>5486</v>
      </c>
      <c r="C756" s="4" t="s">
        <v>3335</v>
      </c>
      <c r="D756" s="4">
        <v>6.2492082074636501</v>
      </c>
      <c r="E756" s="80">
        <v>97488.587419750897</v>
      </c>
      <c r="F756" s="80">
        <v>73859.4024996394</v>
      </c>
      <c r="G756" s="80">
        <v>69881.449337707905</v>
      </c>
      <c r="H756" s="15">
        <f t="shared" si="66"/>
        <v>0.75762101446426033</v>
      </c>
      <c r="I756" s="15">
        <f t="shared" si="67"/>
        <v>-0.40045174686497798</v>
      </c>
      <c r="J756" s="14">
        <v>9.5149999999999995E-5</v>
      </c>
      <c r="K756" s="4">
        <f t="shared" si="68"/>
        <v>0.71681671862598073</v>
      </c>
      <c r="L756" s="4">
        <f t="shared" si="69"/>
        <v>-0.48032380849978124</v>
      </c>
      <c r="M756" s="4">
        <v>8.8100000000000001E-3</v>
      </c>
      <c r="N756" s="4">
        <f t="shared" si="70"/>
        <v>0.9461415469485972</v>
      </c>
      <c r="O756" s="4">
        <f t="shared" si="71"/>
        <v>-7.9872061634803121E-2</v>
      </c>
      <c r="P756" s="4">
        <v>0.64468000000000003</v>
      </c>
      <c r="Q756" s="13" t="s">
        <v>5316</v>
      </c>
      <c r="R756" s="122"/>
      <c r="S756" s="123"/>
      <c r="T756" s="72" t="s">
        <v>540</v>
      </c>
    </row>
    <row r="757" spans="1:20">
      <c r="A757" s="4" t="s">
        <v>3402</v>
      </c>
      <c r="B757" s="4" t="s">
        <v>5486</v>
      </c>
      <c r="C757" s="4" t="s">
        <v>3403</v>
      </c>
      <c r="D757" s="4">
        <v>3.2991738407170499</v>
      </c>
      <c r="E757" s="80">
        <v>308966.561764165</v>
      </c>
      <c r="F757" s="80">
        <v>233406.47725531299</v>
      </c>
      <c r="G757" s="80">
        <v>342947.53708881699</v>
      </c>
      <c r="H757" s="15">
        <f t="shared" si="66"/>
        <v>0.75544251754166447</v>
      </c>
      <c r="I757" s="15">
        <f t="shared" si="67"/>
        <v>-0.40460611158541621</v>
      </c>
      <c r="J757" s="4">
        <v>8.0199999999999994E-3</v>
      </c>
      <c r="K757" s="4">
        <f t="shared" si="68"/>
        <v>1.1099826956374319</v>
      </c>
      <c r="L757" s="4">
        <f t="shared" si="69"/>
        <v>0.15053718548289455</v>
      </c>
      <c r="M757" s="4">
        <v>0.64412000000000003</v>
      </c>
      <c r="N757" s="4">
        <f t="shared" si="70"/>
        <v>1.4693145671089578</v>
      </c>
      <c r="O757" s="4">
        <f t="shared" si="71"/>
        <v>0.55514329706831078</v>
      </c>
      <c r="P757" s="4">
        <v>0.17399999999999999</v>
      </c>
      <c r="Q757" s="13" t="s">
        <v>5316</v>
      </c>
      <c r="R757" s="122"/>
      <c r="S757" s="123"/>
      <c r="T757" s="72" t="s">
        <v>480</v>
      </c>
    </row>
    <row r="758" spans="1:20">
      <c r="A758" s="4" t="s">
        <v>3404</v>
      </c>
      <c r="B758" s="4" t="s">
        <v>4072</v>
      </c>
      <c r="C758" s="4" t="s">
        <v>3405</v>
      </c>
      <c r="D758" s="4">
        <v>3.4425097483237801</v>
      </c>
      <c r="E758" s="80">
        <v>1332009.1775952301</v>
      </c>
      <c r="F758" s="80">
        <v>1005267.57469293</v>
      </c>
      <c r="G758" s="80">
        <v>667715.90347265697</v>
      </c>
      <c r="H758" s="15">
        <f t="shared" si="66"/>
        <v>0.75470018645653048</v>
      </c>
      <c r="I758" s="15">
        <f t="shared" si="67"/>
        <v>-0.40602446424658556</v>
      </c>
      <c r="J758" s="4">
        <v>6.3E-3</v>
      </c>
      <c r="K758" s="4">
        <f t="shared" si="68"/>
        <v>0.50128476192493776</v>
      </c>
      <c r="L758" s="4">
        <f t="shared" si="69"/>
        <v>-0.99629771520447874</v>
      </c>
      <c r="M758" s="4">
        <v>6.3000000000000003E-4</v>
      </c>
      <c r="N758" s="4">
        <f t="shared" si="70"/>
        <v>0.66421709033698628</v>
      </c>
      <c r="O758" s="4">
        <f t="shared" si="71"/>
        <v>-0.59027325095789329</v>
      </c>
      <c r="P758" s="4">
        <v>1.6879999999999999E-2</v>
      </c>
      <c r="Q758" s="13" t="s">
        <v>5316</v>
      </c>
      <c r="R758" s="122"/>
      <c r="S758" s="123"/>
      <c r="T758" s="72" t="s">
        <v>949</v>
      </c>
    </row>
    <row r="759" spans="1:20">
      <c r="A759" s="4" t="s">
        <v>3965</v>
      </c>
      <c r="B759" s="4" t="s">
        <v>5492</v>
      </c>
      <c r="C759" s="4" t="s">
        <v>3971</v>
      </c>
      <c r="D759" s="4">
        <v>2.7349866334428699</v>
      </c>
      <c r="E759" s="80">
        <v>17629.304581950601</v>
      </c>
      <c r="F759" s="80">
        <v>13297.5775562704</v>
      </c>
      <c r="G759" s="80">
        <v>77905.0403362824</v>
      </c>
      <c r="H759" s="15">
        <f t="shared" si="66"/>
        <v>0.75428826443244112</v>
      </c>
      <c r="I759" s="15">
        <f t="shared" si="67"/>
        <v>-0.40681211490858754</v>
      </c>
      <c r="J759" s="4">
        <v>2.1010000000000001E-2</v>
      </c>
      <c r="K759" s="4">
        <f t="shared" si="68"/>
        <v>4.4190648572742832</v>
      </c>
      <c r="L759" s="4">
        <f t="shared" si="69"/>
        <v>2.143741105247742</v>
      </c>
      <c r="M759" s="4">
        <v>2.6419999999999999E-2</v>
      </c>
      <c r="N759" s="4">
        <f t="shared" si="70"/>
        <v>5.858588905130822</v>
      </c>
      <c r="O759" s="4">
        <f t="shared" si="71"/>
        <v>2.5505532201563295</v>
      </c>
      <c r="P759" s="4">
        <v>1.9369999999999998E-2</v>
      </c>
      <c r="Q759" s="13" t="s">
        <v>5316</v>
      </c>
      <c r="R759" s="122"/>
      <c r="S759" s="123"/>
      <c r="T759" s="72" t="s">
        <v>785</v>
      </c>
    </row>
    <row r="760" spans="1:20">
      <c r="A760" s="4" t="s">
        <v>3406</v>
      </c>
      <c r="B760" s="4" t="s">
        <v>5486</v>
      </c>
      <c r="C760" s="4" t="s">
        <v>3338</v>
      </c>
      <c r="D760" s="4">
        <v>5.2655119674812898</v>
      </c>
      <c r="E760" s="80">
        <v>79106.484925889497</v>
      </c>
      <c r="F760" s="80">
        <v>59668.419764135397</v>
      </c>
      <c r="G760" s="80">
        <v>66718.138008337497</v>
      </c>
      <c r="H760" s="15">
        <f t="shared" si="66"/>
        <v>0.75427975114853663</v>
      </c>
      <c r="I760" s="15">
        <f t="shared" si="67"/>
        <v>-0.40682839799605058</v>
      </c>
      <c r="J760" s="4">
        <v>3.6999999999999999E-4</v>
      </c>
      <c r="K760" s="4">
        <f t="shared" si="68"/>
        <v>0.84339656945751085</v>
      </c>
      <c r="L760" s="4">
        <f t="shared" si="69"/>
        <v>-0.24571694146654802</v>
      </c>
      <c r="M760" s="4">
        <v>0.24726999999999999</v>
      </c>
      <c r="N760" s="4">
        <f t="shared" si="70"/>
        <v>1.1181482310419664</v>
      </c>
      <c r="O760" s="4">
        <f t="shared" si="71"/>
        <v>0.16111145652950254</v>
      </c>
      <c r="P760" s="4">
        <v>0.50871</v>
      </c>
      <c r="Q760" s="13" t="s">
        <v>5316</v>
      </c>
      <c r="R760" s="122"/>
      <c r="S760" s="123"/>
      <c r="T760" s="72" t="s">
        <v>557</v>
      </c>
    </row>
    <row r="761" spans="1:20">
      <c r="A761" s="4" t="s">
        <v>3339</v>
      </c>
      <c r="B761" s="4" t="s">
        <v>5486</v>
      </c>
      <c r="C761" s="4" t="s">
        <v>3340</v>
      </c>
      <c r="D761" s="4">
        <v>2.61516659575629</v>
      </c>
      <c r="E761" s="80">
        <v>227879.160727387</v>
      </c>
      <c r="F761" s="80">
        <v>171583.88804231299</v>
      </c>
      <c r="G761" s="80">
        <v>115610.66913296</v>
      </c>
      <c r="H761" s="15">
        <f t="shared" si="66"/>
        <v>0.75295997885291344</v>
      </c>
      <c r="I761" s="15">
        <f t="shared" si="67"/>
        <v>-0.4093549097309977</v>
      </c>
      <c r="J761" s="4">
        <v>2.581E-2</v>
      </c>
      <c r="K761" s="4">
        <f t="shared" si="68"/>
        <v>0.50733322329225894</v>
      </c>
      <c r="L761" s="4">
        <f t="shared" si="69"/>
        <v>-0.97899445480163516</v>
      </c>
      <c r="M761" s="4">
        <v>5.1999999999999995E-4</v>
      </c>
      <c r="N761" s="4">
        <f t="shared" si="70"/>
        <v>0.67378511148115572</v>
      </c>
      <c r="O761" s="4">
        <f t="shared" si="71"/>
        <v>-0.56963954507063741</v>
      </c>
      <c r="P761" s="4">
        <v>7.9369999999999996E-2</v>
      </c>
      <c r="Q761" s="13" t="s">
        <v>5316</v>
      </c>
      <c r="R761" s="122"/>
      <c r="S761" s="123"/>
      <c r="T761" s="72" t="s">
        <v>1075</v>
      </c>
    </row>
    <row r="762" spans="1:20">
      <c r="A762" s="4" t="s">
        <v>3341</v>
      </c>
      <c r="B762" s="4" t="s">
        <v>5486</v>
      </c>
      <c r="C762" s="4" t="s">
        <v>3342</v>
      </c>
      <c r="D762" s="4">
        <v>2.24561631122946</v>
      </c>
      <c r="E762" s="80">
        <v>32779.249230043199</v>
      </c>
      <c r="F762" s="80">
        <v>24673.473159300102</v>
      </c>
      <c r="G762" s="80">
        <v>38633.886254896701</v>
      </c>
      <c r="H762" s="15">
        <f t="shared" si="66"/>
        <v>0.7527162378290867</v>
      </c>
      <c r="I762" s="15">
        <f t="shared" si="67"/>
        <v>-0.40982200081673276</v>
      </c>
      <c r="J762" s="4">
        <v>4.854E-2</v>
      </c>
      <c r="K762" s="4">
        <f t="shared" si="68"/>
        <v>1.1786080267966463</v>
      </c>
      <c r="L762" s="4">
        <f t="shared" si="69"/>
        <v>0.23708399667147936</v>
      </c>
      <c r="M762" s="4">
        <v>0.54381000000000002</v>
      </c>
      <c r="N762" s="4">
        <f t="shared" si="70"/>
        <v>1.5658065650289101</v>
      </c>
      <c r="O762" s="4">
        <f t="shared" si="71"/>
        <v>0.6469059974882122</v>
      </c>
      <c r="P762" s="4">
        <v>0.18329999999999999</v>
      </c>
      <c r="Q762" s="13" t="s">
        <v>5316</v>
      </c>
      <c r="R762" s="122"/>
      <c r="S762" s="123"/>
      <c r="T762" s="72" t="s">
        <v>734</v>
      </c>
    </row>
    <row r="763" spans="1:20">
      <c r="A763" s="4" t="s">
        <v>3343</v>
      </c>
      <c r="B763" s="4" t="s">
        <v>5486</v>
      </c>
      <c r="C763" s="4" t="s">
        <v>3351</v>
      </c>
      <c r="D763" s="4">
        <v>3.7037648667893102</v>
      </c>
      <c r="E763" s="80">
        <v>283913.79766391899</v>
      </c>
      <c r="F763" s="80">
        <v>213584.8724812</v>
      </c>
      <c r="G763" s="80">
        <v>140574.41671594101</v>
      </c>
      <c r="H763" s="15">
        <f t="shared" si="66"/>
        <v>0.75228775155911809</v>
      </c>
      <c r="I763" s="15">
        <f t="shared" si="67"/>
        <v>-0.41064349370025233</v>
      </c>
      <c r="J763" s="4">
        <v>4.0800000000000003E-3</v>
      </c>
      <c r="K763" s="4">
        <f t="shared" si="68"/>
        <v>0.49513062722772289</v>
      </c>
      <c r="L763" s="4">
        <f t="shared" si="69"/>
        <v>-1.0141189022365962</v>
      </c>
      <c r="M763" s="14">
        <v>4.7822000000000003E-9</v>
      </c>
      <c r="N763" s="4">
        <f t="shared" si="70"/>
        <v>0.65816654093006777</v>
      </c>
      <c r="O763" s="4">
        <f t="shared" si="71"/>
        <v>-0.60347540853634363</v>
      </c>
      <c r="P763" s="4">
        <v>3.7299999999999998E-3</v>
      </c>
      <c r="Q763" s="13" t="s">
        <v>5316</v>
      </c>
      <c r="R763" s="122"/>
      <c r="S763" s="123"/>
      <c r="T763" s="72" t="s">
        <v>619</v>
      </c>
    </row>
    <row r="764" spans="1:20">
      <c r="A764" s="4" t="s">
        <v>3352</v>
      </c>
      <c r="B764" s="4" t="s">
        <v>5486</v>
      </c>
      <c r="C764" s="4" t="s">
        <v>3289</v>
      </c>
      <c r="D764" s="4">
        <v>5.1607728156058199</v>
      </c>
      <c r="E764" s="80">
        <v>372910.935280404</v>
      </c>
      <c r="F764" s="80">
        <v>280157.357165528</v>
      </c>
      <c r="G764" s="80">
        <v>367454.82560314302</v>
      </c>
      <c r="H764" s="15">
        <f t="shared" si="66"/>
        <v>0.75127149852784136</v>
      </c>
      <c r="I764" s="15">
        <f t="shared" si="67"/>
        <v>-0.41259372403762029</v>
      </c>
      <c r="J764" s="4">
        <v>4.2000000000000002E-4</v>
      </c>
      <c r="K764" s="4">
        <f t="shared" si="68"/>
        <v>0.9853688665011705</v>
      </c>
      <c r="L764" s="4">
        <f t="shared" si="69"/>
        <v>-2.126420559360782E-2</v>
      </c>
      <c r="M764" s="4">
        <v>0.95626999999999995</v>
      </c>
      <c r="N764" s="4">
        <f t="shared" si="70"/>
        <v>1.3116015560713483</v>
      </c>
      <c r="O764" s="4">
        <f t="shared" si="71"/>
        <v>0.39132951844401237</v>
      </c>
      <c r="P764" s="4">
        <v>0.39476</v>
      </c>
      <c r="Q764" s="13" t="s">
        <v>5316</v>
      </c>
      <c r="R764" s="122"/>
      <c r="S764" s="123"/>
      <c r="T764" s="72" t="s">
        <v>511</v>
      </c>
    </row>
    <row r="765" spans="1:20">
      <c r="A765" s="4" t="s">
        <v>3290</v>
      </c>
      <c r="B765" s="4" t="s">
        <v>5492</v>
      </c>
      <c r="C765" s="4" t="s">
        <v>3294</v>
      </c>
      <c r="D765" s="4">
        <v>3.8125636795217801</v>
      </c>
      <c r="E765" s="80">
        <v>68855.0944891377</v>
      </c>
      <c r="F765" s="80">
        <v>51724.476687761497</v>
      </c>
      <c r="G765" s="80">
        <v>43591.4025908166</v>
      </c>
      <c r="H765" s="15">
        <f t="shared" si="66"/>
        <v>0.75120769307667334</v>
      </c>
      <c r="I765" s="15">
        <f t="shared" si="67"/>
        <v>-0.41271625725944661</v>
      </c>
      <c r="J765" s="4">
        <v>3.4099999999999998E-3</v>
      </c>
      <c r="K765" s="4">
        <f t="shared" si="68"/>
        <v>0.63308899529131291</v>
      </c>
      <c r="L765" s="4">
        <f t="shared" si="69"/>
        <v>-0.6595197768439981</v>
      </c>
      <c r="M765" s="4">
        <v>2.283E-2</v>
      </c>
      <c r="N765" s="4">
        <f t="shared" si="70"/>
        <v>0.84276159726002098</v>
      </c>
      <c r="O765" s="4">
        <f t="shared" si="71"/>
        <v>-0.24680351958455177</v>
      </c>
      <c r="P765" s="4">
        <v>0.35694999999999999</v>
      </c>
      <c r="Q765" s="13" t="s">
        <v>5316</v>
      </c>
      <c r="R765" s="122"/>
      <c r="S765" s="123"/>
      <c r="T765" s="72" t="s">
        <v>1136</v>
      </c>
    </row>
    <row r="766" spans="1:20">
      <c r="A766" s="4" t="s">
        <v>3236</v>
      </c>
      <c r="B766" s="4" t="s">
        <v>5486</v>
      </c>
      <c r="C766" s="4" t="s">
        <v>3237</v>
      </c>
      <c r="D766" s="4">
        <v>2.71561822318901</v>
      </c>
      <c r="E766" s="80">
        <v>29179.3112529848</v>
      </c>
      <c r="F766" s="80">
        <v>21884.007947077302</v>
      </c>
      <c r="G766" s="80">
        <v>16839.243369543201</v>
      </c>
      <c r="H766" s="15">
        <f t="shared" si="66"/>
        <v>0.74998370445905405</v>
      </c>
      <c r="I766" s="15">
        <f t="shared" si="67"/>
        <v>-0.41506884561419716</v>
      </c>
      <c r="J766" s="4">
        <v>2.172E-2</v>
      </c>
      <c r="K766" s="4">
        <f t="shared" si="68"/>
        <v>0.57709529959589734</v>
      </c>
      <c r="L766" s="4">
        <f t="shared" si="69"/>
        <v>-0.79311851448870396</v>
      </c>
      <c r="M766" s="4">
        <v>1.97E-3</v>
      </c>
      <c r="N766" s="4">
        <f t="shared" si="70"/>
        <v>0.76947711818904496</v>
      </c>
      <c r="O766" s="4">
        <f t="shared" si="71"/>
        <v>-0.37804966887450692</v>
      </c>
      <c r="P766" s="4">
        <v>9.3530000000000002E-2</v>
      </c>
      <c r="Q766" s="13" t="s">
        <v>5316</v>
      </c>
      <c r="R766" s="122"/>
      <c r="S766" s="123"/>
      <c r="T766" s="72" t="s">
        <v>491</v>
      </c>
    </row>
    <row r="767" spans="1:20">
      <c r="A767" s="4" t="s">
        <v>3238</v>
      </c>
      <c r="B767" s="4" t="s">
        <v>5486</v>
      </c>
      <c r="C767" s="4" t="s">
        <v>3181</v>
      </c>
      <c r="D767" s="4">
        <v>4.2097942676841198</v>
      </c>
      <c r="E767" s="80">
        <v>58040.092892840097</v>
      </c>
      <c r="F767" s="80">
        <v>43520.621893956602</v>
      </c>
      <c r="G767" s="80">
        <v>17569.217741029599</v>
      </c>
      <c r="H767" s="15">
        <f t="shared" si="66"/>
        <v>0.74983721983886353</v>
      </c>
      <c r="I767" s="15">
        <f t="shared" si="67"/>
        <v>-0.4153506561055213</v>
      </c>
      <c r="J767" s="4">
        <v>1.8E-3</v>
      </c>
      <c r="K767" s="4">
        <f t="shared" si="68"/>
        <v>0.30270829809779581</v>
      </c>
      <c r="L767" s="4">
        <f t="shared" si="69"/>
        <v>-1.7239998707941224</v>
      </c>
      <c r="M767" s="14">
        <v>1.815E-6</v>
      </c>
      <c r="N767" s="4">
        <f t="shared" si="70"/>
        <v>0.4036986829792823</v>
      </c>
      <c r="O767" s="4">
        <f t="shared" si="71"/>
        <v>-1.3086492146886013</v>
      </c>
      <c r="P767" s="4">
        <v>5.5000000000000003E-4</v>
      </c>
      <c r="Q767" s="13" t="s">
        <v>5316</v>
      </c>
      <c r="R767" s="122"/>
      <c r="S767" s="123"/>
      <c r="T767" s="72" t="s">
        <v>639</v>
      </c>
    </row>
    <row r="768" spans="1:20">
      <c r="A768" s="4" t="s">
        <v>3182</v>
      </c>
      <c r="B768" s="4" t="s">
        <v>5356</v>
      </c>
      <c r="C768" s="4" t="s">
        <v>3183</v>
      </c>
      <c r="D768" s="4">
        <v>2.7010334331885302</v>
      </c>
      <c r="E768" s="80">
        <v>15174.197884064701</v>
      </c>
      <c r="F768" s="80">
        <v>11377.9116271407</v>
      </c>
      <c r="G768" s="80">
        <v>30452.413582901801</v>
      </c>
      <c r="H768" s="15">
        <f t="shared" si="66"/>
        <v>0.74981964213668917</v>
      </c>
      <c r="I768" s="15">
        <f t="shared" si="67"/>
        <v>-0.41538447619383795</v>
      </c>
      <c r="J768" s="4">
        <v>2.2270000000000002E-2</v>
      </c>
      <c r="K768" s="4">
        <f t="shared" si="68"/>
        <v>2.0068549135557032</v>
      </c>
      <c r="L768" s="4">
        <f t="shared" si="69"/>
        <v>1.0049363202083617</v>
      </c>
      <c r="M768" s="4">
        <v>7.1139999999999995E-2</v>
      </c>
      <c r="N768" s="4">
        <f t="shared" si="70"/>
        <v>2.6764501765210649</v>
      </c>
      <c r="O768" s="4">
        <f t="shared" si="71"/>
        <v>1.4203207964021998</v>
      </c>
      <c r="P768" s="4">
        <v>3.2320000000000002E-2</v>
      </c>
      <c r="Q768" s="13" t="s">
        <v>5316</v>
      </c>
      <c r="R768" s="122"/>
      <c r="S768" s="123"/>
      <c r="T768" s="72" t="s">
        <v>464</v>
      </c>
    </row>
    <row r="769" spans="1:20">
      <c r="A769" s="4" t="s">
        <v>3184</v>
      </c>
      <c r="B769" s="4" t="s">
        <v>5480</v>
      </c>
      <c r="C769" s="4" t="s">
        <v>3185</v>
      </c>
      <c r="D769" s="4">
        <v>2.2464543445339702</v>
      </c>
      <c r="E769" s="80">
        <v>236360.85261216201</v>
      </c>
      <c r="F769" s="80">
        <v>177183.03835732301</v>
      </c>
      <c r="G769" s="80">
        <v>99116.194728418894</v>
      </c>
      <c r="H769" s="15">
        <f t="shared" si="66"/>
        <v>0.74962937558893372</v>
      </c>
      <c r="I769" s="15">
        <f t="shared" si="67"/>
        <v>-0.41575060615640713</v>
      </c>
      <c r="J769" s="4">
        <v>4.8469999999999999E-2</v>
      </c>
      <c r="K769" s="4">
        <f t="shared" si="68"/>
        <v>0.4193426856987012</v>
      </c>
      <c r="L769" s="4">
        <f t="shared" si="69"/>
        <v>-1.2537984025245981</v>
      </c>
      <c r="M769" s="4">
        <v>1.2E-4</v>
      </c>
      <c r="N769" s="4">
        <f t="shared" si="70"/>
        <v>0.55940001733423483</v>
      </c>
      <c r="O769" s="4">
        <f t="shared" si="71"/>
        <v>-0.83804779636819104</v>
      </c>
      <c r="P769" s="4">
        <v>2.2100000000000002E-2</v>
      </c>
      <c r="Q769" s="13" t="s">
        <v>5316</v>
      </c>
      <c r="R769" s="122"/>
      <c r="S769" s="123"/>
      <c r="T769" s="72" t="s">
        <v>406</v>
      </c>
    </row>
    <row r="770" spans="1:20">
      <c r="A770" s="4" t="s">
        <v>3186</v>
      </c>
      <c r="B770" s="4" t="s">
        <v>5483</v>
      </c>
      <c r="C770" s="4" t="s">
        <v>3187</v>
      </c>
      <c r="D770" s="4">
        <v>2.4149884457088899</v>
      </c>
      <c r="E770" s="80">
        <v>502993.10597449</v>
      </c>
      <c r="F770" s="80">
        <v>377052.26316743402</v>
      </c>
      <c r="G770" s="80">
        <v>148255.790940898</v>
      </c>
      <c r="H770" s="15">
        <f t="shared" si="66"/>
        <v>0.74961715913966576</v>
      </c>
      <c r="I770" s="15">
        <f t="shared" si="67"/>
        <v>-0.41577411744740339</v>
      </c>
      <c r="J770" s="4">
        <v>3.637E-2</v>
      </c>
      <c r="K770" s="4">
        <f t="shared" si="68"/>
        <v>0.29474716289335584</v>
      </c>
      <c r="L770" s="4">
        <f t="shared" si="69"/>
        <v>-1.7624501683638683</v>
      </c>
      <c r="M770" s="14">
        <v>1.4687000000000001E-10</v>
      </c>
      <c r="N770" s="4">
        <f t="shared" si="70"/>
        <v>0.39319692632388065</v>
      </c>
      <c r="O770" s="4">
        <f t="shared" si="71"/>
        <v>-1.3466760509164648</v>
      </c>
      <c r="P770" s="4">
        <v>1.5399999999999999E-3</v>
      </c>
      <c r="Q770" s="13" t="s">
        <v>5316</v>
      </c>
      <c r="R770" s="122"/>
      <c r="S770" s="123"/>
      <c r="T770" s="72" t="s">
        <v>515</v>
      </c>
    </row>
    <row r="771" spans="1:20">
      <c r="A771" s="4" t="s">
        <v>3306</v>
      </c>
      <c r="B771" s="4" t="s">
        <v>5486</v>
      </c>
      <c r="C771" s="4" t="s">
        <v>3307</v>
      </c>
      <c r="D771" s="4">
        <v>3.4874662535660201</v>
      </c>
      <c r="E771" s="80">
        <v>10334.506838482601</v>
      </c>
      <c r="F771" s="80">
        <v>7742.1162249114404</v>
      </c>
      <c r="G771" s="80">
        <v>5559.3778864899796</v>
      </c>
      <c r="H771" s="15">
        <f t="shared" si="66"/>
        <v>0.74915197656864707</v>
      </c>
      <c r="I771" s="15">
        <f t="shared" si="67"/>
        <v>-0.41666967446666342</v>
      </c>
      <c r="J771" s="4">
        <v>5.8500000000000002E-3</v>
      </c>
      <c r="K771" s="4">
        <f t="shared" si="68"/>
        <v>0.53794322006624695</v>
      </c>
      <c r="L771" s="4">
        <f t="shared" si="69"/>
        <v>-0.89447419060327182</v>
      </c>
      <c r="M771" s="4">
        <v>2.2499999999999998E-3</v>
      </c>
      <c r="N771" s="4">
        <f t="shared" si="70"/>
        <v>0.71806954648934784</v>
      </c>
      <c r="O771" s="4">
        <f t="shared" si="71"/>
        <v>-0.4778045161366084</v>
      </c>
      <c r="P771" s="4">
        <v>0.11999</v>
      </c>
      <c r="Q771" s="13" t="s">
        <v>5316</v>
      </c>
      <c r="R771" s="122"/>
      <c r="S771" s="123"/>
      <c r="T771" s="72"/>
    </row>
    <row r="772" spans="1:20">
      <c r="A772" s="4" t="s">
        <v>3308</v>
      </c>
      <c r="B772" s="4" t="s">
        <v>5486</v>
      </c>
      <c r="C772" s="4" t="s">
        <v>4545</v>
      </c>
      <c r="D772" s="4">
        <v>2.4205228208115601</v>
      </c>
      <c r="E772" s="80">
        <v>6021.7660247435897</v>
      </c>
      <c r="F772" s="80">
        <v>4508.7481529187598</v>
      </c>
      <c r="G772" s="80">
        <v>3113.5881385064999</v>
      </c>
      <c r="H772" s="15">
        <f t="shared" si="66"/>
        <v>0.74874183659614124</v>
      </c>
      <c r="I772" s="15">
        <f t="shared" si="67"/>
        <v>-0.41745972635684586</v>
      </c>
      <c r="J772" s="4">
        <v>3.603E-2</v>
      </c>
      <c r="K772" s="4">
        <f t="shared" si="68"/>
        <v>0.5170556487436887</v>
      </c>
      <c r="L772" s="4">
        <f t="shared" si="69"/>
        <v>-0.95160853418070013</v>
      </c>
      <c r="M772" s="4">
        <v>3.9629999999999999E-2</v>
      </c>
      <c r="N772" s="4">
        <f t="shared" si="70"/>
        <v>0.69056599146947328</v>
      </c>
      <c r="O772" s="4">
        <f t="shared" si="71"/>
        <v>-0.53414880782385454</v>
      </c>
      <c r="P772" s="4">
        <v>0.32085999999999998</v>
      </c>
      <c r="Q772" s="13" t="s">
        <v>5316</v>
      </c>
      <c r="R772" s="122"/>
      <c r="S772" s="123"/>
      <c r="T772" s="72"/>
    </row>
    <row r="773" spans="1:20">
      <c r="A773" s="4" t="s">
        <v>3309</v>
      </c>
      <c r="B773" s="4" t="s">
        <v>5486</v>
      </c>
      <c r="C773" s="4" t="s">
        <v>3369</v>
      </c>
      <c r="D773" s="4">
        <v>2.3982666609144401</v>
      </c>
      <c r="E773" s="80">
        <v>318916.30659683101</v>
      </c>
      <c r="F773" s="80">
        <v>238600.946598346</v>
      </c>
      <c r="G773" s="80">
        <v>126130.61072799</v>
      </c>
      <c r="H773" s="15">
        <f t="shared" ref="H773:H835" si="72">F773/E773</f>
        <v>0.74816163884646247</v>
      </c>
      <c r="I773" s="15">
        <f t="shared" ref="I773:I835" si="73">LOG(H773,2)</f>
        <v>-0.41857809968130671</v>
      </c>
      <c r="J773" s="4">
        <v>3.7429999999999998E-2</v>
      </c>
      <c r="K773" s="4">
        <f t="shared" ref="K773:K835" si="74">G773/E773</f>
        <v>0.39549752746711175</v>
      </c>
      <c r="L773" s="4">
        <f t="shared" ref="L773:L835" si="75">LOG(K773,2)</f>
        <v>-1.338259419461322</v>
      </c>
      <c r="M773" s="14">
        <v>1.5091999999999999E-9</v>
      </c>
      <c r="N773" s="4">
        <f t="shared" ref="N773:N835" si="76">G773/F773</f>
        <v>0.52862577674645461</v>
      </c>
      <c r="O773" s="4">
        <f t="shared" ref="O773:O835" si="77">LOG(N773,2)</f>
        <v>-0.91968131978001555</v>
      </c>
      <c r="P773" s="4">
        <v>6.94E-3</v>
      </c>
      <c r="Q773" s="13" t="s">
        <v>5316</v>
      </c>
      <c r="R773" s="122"/>
      <c r="S773" s="123"/>
      <c r="T773" s="72" t="s">
        <v>660</v>
      </c>
    </row>
    <row r="774" spans="1:20">
      <c r="A774" s="4" t="s">
        <v>3370</v>
      </c>
      <c r="B774" s="4" t="s">
        <v>5486</v>
      </c>
      <c r="C774" s="4" t="s">
        <v>3371</v>
      </c>
      <c r="D774" s="4">
        <v>3.96769284232102</v>
      </c>
      <c r="E774" s="80">
        <v>479873.08985773497</v>
      </c>
      <c r="F774" s="80">
        <v>358519.26541511598</v>
      </c>
      <c r="G774" s="80">
        <v>160739.68862188599</v>
      </c>
      <c r="H774" s="15">
        <f t="shared" si="72"/>
        <v>0.74711266997989823</v>
      </c>
      <c r="I774" s="15">
        <f t="shared" si="73"/>
        <v>-0.42060226664674177</v>
      </c>
      <c r="J774" s="4">
        <v>2.65E-3</v>
      </c>
      <c r="K774" s="4">
        <f t="shared" si="74"/>
        <v>0.33496291419370794</v>
      </c>
      <c r="L774" s="4">
        <f t="shared" si="75"/>
        <v>-1.577926720124615</v>
      </c>
      <c r="M774" s="14">
        <v>4.6606000000000002E-9</v>
      </c>
      <c r="N774" s="4">
        <f t="shared" si="76"/>
        <v>0.4483432387818031</v>
      </c>
      <c r="O774" s="4">
        <f t="shared" si="77"/>
        <v>-1.1573244534778733</v>
      </c>
      <c r="P774" s="14">
        <v>2.7702E-5</v>
      </c>
      <c r="Q774" s="13" t="s">
        <v>5316</v>
      </c>
      <c r="R774" s="122"/>
      <c r="S774" s="123"/>
      <c r="T774" s="72" t="s">
        <v>487</v>
      </c>
    </row>
    <row r="775" spans="1:20">
      <c r="A775" s="4" t="s">
        <v>3372</v>
      </c>
      <c r="B775" s="4" t="s">
        <v>5486</v>
      </c>
      <c r="C775" s="4" t="s">
        <v>3312</v>
      </c>
      <c r="D775" s="4">
        <v>2.51704899577047</v>
      </c>
      <c r="E775" s="80">
        <v>28762.848649858501</v>
      </c>
      <c r="F775" s="80">
        <v>21468.2158783216</v>
      </c>
      <c r="G775" s="80">
        <v>18286.791143318002</v>
      </c>
      <c r="H775" s="15">
        <f t="shared" si="72"/>
        <v>0.74638698481025501</v>
      </c>
      <c r="I775" s="15">
        <f t="shared" si="73"/>
        <v>-0.42200426560204857</v>
      </c>
      <c r="J775" s="4">
        <v>3.0540000000000001E-2</v>
      </c>
      <c r="K775" s="4">
        <f t="shared" si="74"/>
        <v>0.6357781652968495</v>
      </c>
      <c r="L775" s="4">
        <f t="shared" si="75"/>
        <v>-0.65340462443045566</v>
      </c>
      <c r="M775" s="4">
        <v>5.3499999999999997E-3</v>
      </c>
      <c r="N775" s="4">
        <f t="shared" si="76"/>
        <v>0.85180767917392841</v>
      </c>
      <c r="O775" s="4">
        <f t="shared" si="77"/>
        <v>-0.23140035882840704</v>
      </c>
      <c r="P775" s="4">
        <v>0.40760000000000002</v>
      </c>
      <c r="Q775" s="13" t="s">
        <v>5316</v>
      </c>
      <c r="R775" s="122"/>
      <c r="S775" s="123"/>
      <c r="T775" s="72" t="s">
        <v>302</v>
      </c>
    </row>
    <row r="776" spans="1:20">
      <c r="A776" s="4" t="s">
        <v>3313</v>
      </c>
      <c r="B776" s="4" t="s">
        <v>5486</v>
      </c>
      <c r="C776" s="4" t="s">
        <v>3314</v>
      </c>
      <c r="D776" s="4">
        <v>3.5996566950615199</v>
      </c>
      <c r="E776" s="80">
        <v>20230.9199322817</v>
      </c>
      <c r="F776" s="80">
        <v>15087.5127558027</v>
      </c>
      <c r="G776" s="80">
        <v>7620.9385850034296</v>
      </c>
      <c r="H776" s="15">
        <f t="shared" si="72"/>
        <v>0.7457650371957697</v>
      </c>
      <c r="I776" s="15">
        <f t="shared" si="73"/>
        <v>-0.42320693232479545</v>
      </c>
      <c r="J776" s="4">
        <v>4.8500000000000001E-3</v>
      </c>
      <c r="K776" s="4">
        <f t="shared" si="74"/>
        <v>0.37669758026391037</v>
      </c>
      <c r="L776" s="4">
        <f t="shared" si="75"/>
        <v>-1.4085213287973553</v>
      </c>
      <c r="M776" s="14">
        <v>2.0092000000000002E-6</v>
      </c>
      <c r="N776" s="4">
        <f t="shared" si="76"/>
        <v>0.50511563491950617</v>
      </c>
      <c r="O776" s="4">
        <f t="shared" si="77"/>
        <v>-0.98531439647255981</v>
      </c>
      <c r="P776" s="4">
        <v>1.39E-3</v>
      </c>
      <c r="Q776" s="13" t="s">
        <v>5316</v>
      </c>
      <c r="R776" s="122"/>
      <c r="S776" s="123"/>
      <c r="T776" s="72" t="s">
        <v>663</v>
      </c>
    </row>
    <row r="777" spans="1:20">
      <c r="A777" s="4" t="s">
        <v>3315</v>
      </c>
      <c r="B777" s="4" t="s">
        <v>4171</v>
      </c>
      <c r="C777" s="4" t="s">
        <v>3316</v>
      </c>
      <c r="D777" s="4">
        <v>8.1603776506033903</v>
      </c>
      <c r="E777" s="80">
        <v>255827.282405776</v>
      </c>
      <c r="F777" s="80">
        <v>190733.400987081</v>
      </c>
      <c r="G777" s="80">
        <v>118200.21343867099</v>
      </c>
      <c r="H777" s="15">
        <f t="shared" si="72"/>
        <v>0.74555535747963164</v>
      </c>
      <c r="I777" s="15">
        <f t="shared" si="73"/>
        <v>-0.42361261830578351</v>
      </c>
      <c r="J777" s="14">
        <v>9.8917000000000005E-6</v>
      </c>
      <c r="K777" s="4">
        <f t="shared" si="74"/>
        <v>0.46203130614970839</v>
      </c>
      <c r="L777" s="4">
        <f t="shared" si="75"/>
        <v>-1.1139374863266476</v>
      </c>
      <c r="M777" s="14">
        <v>3.7937000000000002E-6</v>
      </c>
      <c r="N777" s="4">
        <f t="shared" si="76"/>
        <v>0.61971428615524493</v>
      </c>
      <c r="O777" s="4">
        <f t="shared" si="77"/>
        <v>-0.69032486802086401</v>
      </c>
      <c r="P777" s="4">
        <v>1.0300000000000001E-3</v>
      </c>
      <c r="Q777" s="13" t="s">
        <v>5316</v>
      </c>
      <c r="R777" s="122"/>
      <c r="S777" s="123"/>
      <c r="T777" s="72" t="s">
        <v>532</v>
      </c>
    </row>
    <row r="778" spans="1:20">
      <c r="A778" s="4" t="s">
        <v>3317</v>
      </c>
      <c r="B778" s="4" t="s">
        <v>5486</v>
      </c>
      <c r="C778" s="4" t="s">
        <v>3318</v>
      </c>
      <c r="D778" s="4">
        <v>3.2757041262654401</v>
      </c>
      <c r="E778" s="80">
        <v>47885.4738000328</v>
      </c>
      <c r="F778" s="80">
        <v>35698.7905374232</v>
      </c>
      <c r="G778" s="80">
        <v>12599.558129159699</v>
      </c>
      <c r="H778" s="15">
        <f t="shared" si="72"/>
        <v>0.74550354636772431</v>
      </c>
      <c r="I778" s="15">
        <f t="shared" si="73"/>
        <v>-0.4237128794477798</v>
      </c>
      <c r="J778" s="4">
        <v>8.3499999999999998E-3</v>
      </c>
      <c r="K778" s="4">
        <f t="shared" si="74"/>
        <v>0.26311858543521538</v>
      </c>
      <c r="L778" s="4">
        <f t="shared" si="75"/>
        <v>-1.9262149377244164</v>
      </c>
      <c r="M778" s="14">
        <v>1.906E-8</v>
      </c>
      <c r="N778" s="4">
        <f t="shared" si="76"/>
        <v>0.35294075624078991</v>
      </c>
      <c r="O778" s="4">
        <f t="shared" si="77"/>
        <v>-1.5025020582766366</v>
      </c>
      <c r="P778" s="4">
        <v>2.3000000000000001E-4</v>
      </c>
      <c r="Q778" s="13" t="s">
        <v>5316</v>
      </c>
      <c r="R778" s="122"/>
      <c r="S778" s="123"/>
      <c r="T778" s="72" t="s">
        <v>995</v>
      </c>
    </row>
    <row r="779" spans="1:20">
      <c r="A779" s="4" t="s">
        <v>3321</v>
      </c>
      <c r="B779" s="4" t="s">
        <v>5486</v>
      </c>
      <c r="C779" s="4" t="s">
        <v>3322</v>
      </c>
      <c r="D779" s="4">
        <v>6.0387771886362103</v>
      </c>
      <c r="E779" s="80">
        <v>149085.19700071</v>
      </c>
      <c r="F779" s="80">
        <v>111130.462917706</v>
      </c>
      <c r="G779" s="80">
        <v>38089.765881739302</v>
      </c>
      <c r="H779" s="15">
        <f t="shared" si="72"/>
        <v>0.74541581024423742</v>
      </c>
      <c r="I779" s="15">
        <f t="shared" si="73"/>
        <v>-0.4238826759828454</v>
      </c>
      <c r="J779" s="4">
        <v>1.2999999999999999E-4</v>
      </c>
      <c r="K779" s="4">
        <f t="shared" si="74"/>
        <v>0.2554899255461151</v>
      </c>
      <c r="L779" s="4">
        <f t="shared" si="75"/>
        <v>-1.9686616908133676</v>
      </c>
      <c r="M779" s="14">
        <v>1.0853E-10</v>
      </c>
      <c r="N779" s="4">
        <f t="shared" si="76"/>
        <v>0.34274819776414883</v>
      </c>
      <c r="O779" s="4">
        <f t="shared" si="77"/>
        <v>-1.5447790148305223</v>
      </c>
      <c r="P779" s="14">
        <v>8.8255000000000002E-7</v>
      </c>
      <c r="Q779" s="13" t="s">
        <v>5316</v>
      </c>
      <c r="R779" s="122"/>
      <c r="S779" s="123"/>
      <c r="T779" s="72"/>
    </row>
    <row r="780" spans="1:20">
      <c r="A780" s="4" t="s">
        <v>3259</v>
      </c>
      <c r="B780" s="4" t="s">
        <v>5486</v>
      </c>
      <c r="C780" s="4" t="s">
        <v>3260</v>
      </c>
      <c r="D780" s="4">
        <v>4.2817402573947696</v>
      </c>
      <c r="E780" s="80">
        <v>110298.489632071</v>
      </c>
      <c r="F780" s="80">
        <v>82177.406349648896</v>
      </c>
      <c r="G780" s="80">
        <v>52208.925262398901</v>
      </c>
      <c r="H780" s="15">
        <f t="shared" si="72"/>
        <v>0.74504561779379563</v>
      </c>
      <c r="I780" s="15">
        <f t="shared" si="73"/>
        <v>-0.4245993330037684</v>
      </c>
      <c r="J780" s="4">
        <v>1.6100000000000001E-3</v>
      </c>
      <c r="K780" s="4">
        <f t="shared" si="74"/>
        <v>0.47334215941265573</v>
      </c>
      <c r="L780" s="4">
        <f t="shared" si="75"/>
        <v>-1.0790446698176355</v>
      </c>
      <c r="M780" s="14">
        <v>1.2066E-6</v>
      </c>
      <c r="N780" s="4">
        <f t="shared" si="76"/>
        <v>0.63531970138191107</v>
      </c>
      <c r="O780" s="4">
        <f t="shared" si="77"/>
        <v>-0.65444533681386718</v>
      </c>
      <c r="P780" s="4">
        <v>5.3200000000000001E-3</v>
      </c>
      <c r="Q780" s="13" t="s">
        <v>5316</v>
      </c>
      <c r="R780" s="122"/>
      <c r="S780" s="123"/>
      <c r="T780" s="72" t="s">
        <v>455</v>
      </c>
    </row>
    <row r="781" spans="1:20">
      <c r="A781" s="4" t="s">
        <v>3261</v>
      </c>
      <c r="B781" s="4" t="s">
        <v>5486</v>
      </c>
      <c r="C781" s="4" t="s">
        <v>3205</v>
      </c>
      <c r="D781" s="4">
        <v>3.43974982591598</v>
      </c>
      <c r="E781" s="80">
        <v>72514.889542503297</v>
      </c>
      <c r="F781" s="80">
        <v>53982.534741777701</v>
      </c>
      <c r="G781" s="80">
        <v>50334.962781597802</v>
      </c>
      <c r="H781" s="15">
        <f t="shared" si="72"/>
        <v>0.74443379949074884</v>
      </c>
      <c r="I781" s="15">
        <f t="shared" si="73"/>
        <v>-0.42578453539210648</v>
      </c>
      <c r="J781" s="4">
        <v>6.3299999999999997E-3</v>
      </c>
      <c r="K781" s="4">
        <f t="shared" si="74"/>
        <v>0.69413279257765226</v>
      </c>
      <c r="L781" s="4">
        <f t="shared" si="75"/>
        <v>-0.52671640778002105</v>
      </c>
      <c r="M781" s="4">
        <v>0.26763999999999999</v>
      </c>
      <c r="N781" s="4">
        <f t="shared" si="76"/>
        <v>0.93243051706208602</v>
      </c>
      <c r="O781" s="4">
        <f t="shared" si="77"/>
        <v>-0.10093187238791464</v>
      </c>
      <c r="P781" s="4">
        <v>0.85507999999999995</v>
      </c>
      <c r="Q781" s="13" t="s">
        <v>5316</v>
      </c>
      <c r="R781" s="122"/>
      <c r="S781" s="123"/>
      <c r="T781" s="72" t="s">
        <v>476</v>
      </c>
    </row>
    <row r="782" spans="1:20">
      <c r="A782" s="4" t="s">
        <v>3263</v>
      </c>
      <c r="B782" s="4" t="s">
        <v>5486</v>
      </c>
      <c r="C782" s="4" t="s">
        <v>3264</v>
      </c>
      <c r="D782" s="4">
        <v>2.3898068073886098</v>
      </c>
      <c r="E782" s="80">
        <v>24862.9495355586</v>
      </c>
      <c r="F782" s="80">
        <v>18503.309683679101</v>
      </c>
      <c r="G782" s="80">
        <v>117572.273473314</v>
      </c>
      <c r="H782" s="15">
        <f t="shared" si="72"/>
        <v>0.74421217230143821</v>
      </c>
      <c r="I782" s="15">
        <f t="shared" si="73"/>
        <v>-0.42621410757429828</v>
      </c>
      <c r="J782" s="4">
        <v>3.7969999999999997E-2</v>
      </c>
      <c r="K782" s="4">
        <f t="shared" si="74"/>
        <v>4.728814387253772</v>
      </c>
      <c r="L782" s="4">
        <f t="shared" si="75"/>
        <v>2.2414785150577461</v>
      </c>
      <c r="M782" s="4">
        <v>0.34508</v>
      </c>
      <c r="N782" s="4">
        <f t="shared" si="76"/>
        <v>6.3541212617231917</v>
      </c>
      <c r="O782" s="4">
        <f t="shared" si="77"/>
        <v>2.6676926226320448</v>
      </c>
      <c r="P782" s="4">
        <v>0.31463000000000002</v>
      </c>
      <c r="Q782" s="13" t="s">
        <v>5316</v>
      </c>
      <c r="R782" s="122"/>
      <c r="S782" s="123"/>
      <c r="T782" s="72" t="s">
        <v>995</v>
      </c>
    </row>
    <row r="783" spans="1:20">
      <c r="A783" s="4" t="s">
        <v>3207</v>
      </c>
      <c r="B783" s="4" t="s">
        <v>5486</v>
      </c>
      <c r="C783" s="4" t="s">
        <v>3208</v>
      </c>
      <c r="D783" s="4">
        <v>4.88857620528709</v>
      </c>
      <c r="E783" s="80">
        <v>129567.39683452599</v>
      </c>
      <c r="F783" s="80">
        <v>96402.170935694099</v>
      </c>
      <c r="G783" s="80">
        <v>26375.891671068501</v>
      </c>
      <c r="H783" s="15">
        <f t="shared" si="72"/>
        <v>0.7440310856813146</v>
      </c>
      <c r="I783" s="15">
        <f t="shared" si="73"/>
        <v>-0.42656519637475038</v>
      </c>
      <c r="J783" s="4">
        <v>6.3000000000000003E-4</v>
      </c>
      <c r="K783" s="4">
        <f t="shared" si="74"/>
        <v>0.20356889399232017</v>
      </c>
      <c r="L783" s="4">
        <f t="shared" si="75"/>
        <v>-2.296410965259045</v>
      </c>
      <c r="M783" s="14">
        <v>2.5400999999999999E-9</v>
      </c>
      <c r="N783" s="4">
        <f t="shared" si="76"/>
        <v>0.27360267320808335</v>
      </c>
      <c r="O783" s="4">
        <f t="shared" si="77"/>
        <v>-1.8698457688842947</v>
      </c>
      <c r="P783" s="14">
        <v>4.7458999999999997E-6</v>
      </c>
      <c r="Q783" s="13" t="s">
        <v>5316</v>
      </c>
      <c r="R783" s="122"/>
      <c r="S783" s="123"/>
      <c r="T783" s="72" t="s">
        <v>360</v>
      </c>
    </row>
    <row r="784" spans="1:20">
      <c r="A784" s="4" t="s">
        <v>3153</v>
      </c>
      <c r="B784" s="4" t="s">
        <v>5492</v>
      </c>
      <c r="C784" s="4" t="s">
        <v>3154</v>
      </c>
      <c r="D784" s="4">
        <v>3.85824735867548</v>
      </c>
      <c r="E784" s="80">
        <v>179506.728266947</v>
      </c>
      <c r="F784" s="80">
        <v>133512.13190328199</v>
      </c>
      <c r="G784" s="80">
        <v>65344.256384030901</v>
      </c>
      <c r="H784" s="15">
        <f t="shared" si="72"/>
        <v>0.74377229863347627</v>
      </c>
      <c r="I784" s="15">
        <f t="shared" si="73"/>
        <v>-0.42706707827428614</v>
      </c>
      <c r="J784" s="4">
        <v>3.1700000000000001E-3</v>
      </c>
      <c r="K784" s="4">
        <f t="shared" si="74"/>
        <v>0.36402120976132174</v>
      </c>
      <c r="L784" s="4">
        <f t="shared" si="75"/>
        <v>-1.4579055831281558</v>
      </c>
      <c r="M784" s="14">
        <v>2.3698999999999999E-8</v>
      </c>
      <c r="N784" s="4">
        <f t="shared" si="76"/>
        <v>0.48942560838866067</v>
      </c>
      <c r="O784" s="4">
        <f t="shared" si="77"/>
        <v>-1.0308385048538697</v>
      </c>
      <c r="P784" s="14">
        <v>7.1451000000000004E-5</v>
      </c>
      <c r="Q784" s="13" t="s">
        <v>5316</v>
      </c>
      <c r="R784" s="122"/>
      <c r="S784" s="123"/>
      <c r="T784" s="72" t="s">
        <v>405</v>
      </c>
    </row>
    <row r="785" spans="1:20">
      <c r="A785" s="4" t="s">
        <v>3155</v>
      </c>
      <c r="B785" s="4" t="s">
        <v>5486</v>
      </c>
      <c r="C785" s="4" t="s">
        <v>3156</v>
      </c>
      <c r="D785" s="4">
        <v>3.7017959458832101</v>
      </c>
      <c r="E785" s="80">
        <v>729106.72992008994</v>
      </c>
      <c r="F785" s="80">
        <v>542032.74497410899</v>
      </c>
      <c r="G785" s="80">
        <v>265238.82618112199</v>
      </c>
      <c r="H785" s="15">
        <f t="shared" si="72"/>
        <v>0.74342030148798066</v>
      </c>
      <c r="I785" s="15">
        <f t="shared" si="73"/>
        <v>-0.42775000871067337</v>
      </c>
      <c r="J785" s="4">
        <v>4.1000000000000003E-3</v>
      </c>
      <c r="K785" s="4">
        <f t="shared" si="74"/>
        <v>0.36378600731088045</v>
      </c>
      <c r="L785" s="4">
        <f t="shared" si="75"/>
        <v>-1.4588380427485321</v>
      </c>
      <c r="M785" s="14">
        <v>1.0707E-8</v>
      </c>
      <c r="N785" s="4">
        <f t="shared" si="76"/>
        <v>0.48934096443526032</v>
      </c>
      <c r="O785" s="4">
        <f t="shared" si="77"/>
        <v>-1.031088034037859</v>
      </c>
      <c r="P785" s="4">
        <v>6.4999999999999997E-4</v>
      </c>
      <c r="Q785" s="13" t="s">
        <v>5316</v>
      </c>
      <c r="R785" s="122"/>
      <c r="S785" s="123"/>
      <c r="T785" s="72" t="s">
        <v>451</v>
      </c>
    </row>
    <row r="786" spans="1:20">
      <c r="A786" s="4" t="s">
        <v>3157</v>
      </c>
      <c r="B786" s="4" t="s">
        <v>5486</v>
      </c>
      <c r="C786" s="4" t="s">
        <v>3158</v>
      </c>
      <c r="D786" s="4">
        <v>2.5663871128167202</v>
      </c>
      <c r="E786" s="80">
        <v>1400149.53189997</v>
      </c>
      <c r="F786" s="80">
        <v>1040352.39508565</v>
      </c>
      <c r="G786" s="80">
        <v>431740.747609996</v>
      </c>
      <c r="H786" s="15">
        <f t="shared" si="72"/>
        <v>0.74302949176715161</v>
      </c>
      <c r="I786" s="15">
        <f t="shared" si="73"/>
        <v>-0.42850862062171247</v>
      </c>
      <c r="J786" s="4">
        <v>2.8060000000000002E-2</v>
      </c>
      <c r="K786" s="4">
        <f t="shared" si="74"/>
        <v>0.30835331353797185</v>
      </c>
      <c r="L786" s="4">
        <f t="shared" si="75"/>
        <v>-1.6973437454123115</v>
      </c>
      <c r="M786" s="14">
        <v>4.1758000000000002E-8</v>
      </c>
      <c r="N786" s="4">
        <f t="shared" si="76"/>
        <v>0.4149947168377035</v>
      </c>
      <c r="O786" s="4">
        <f t="shared" si="77"/>
        <v>-1.2688351247905993</v>
      </c>
      <c r="P786" s="4">
        <v>2.7599999999999999E-3</v>
      </c>
      <c r="Q786" s="13" t="s">
        <v>5316</v>
      </c>
      <c r="R786" s="122"/>
      <c r="S786" s="123"/>
      <c r="T786" s="72" t="s">
        <v>1136</v>
      </c>
    </row>
    <row r="787" spans="1:20">
      <c r="A787" s="4" t="s">
        <v>3216</v>
      </c>
      <c r="B787" s="4" t="s">
        <v>5486</v>
      </c>
      <c r="C787" s="4" t="s">
        <v>4545</v>
      </c>
      <c r="D787" s="4">
        <v>5.5948522173844202</v>
      </c>
      <c r="E787" s="80">
        <v>78286.246821874607</v>
      </c>
      <c r="F787" s="80">
        <v>58154.462980798402</v>
      </c>
      <c r="G787" s="80">
        <v>52194.073615983601</v>
      </c>
      <c r="H787" s="15">
        <f t="shared" si="72"/>
        <v>0.74284392650880005</v>
      </c>
      <c r="I787" s="15">
        <f t="shared" si="73"/>
        <v>-0.42886896636325955</v>
      </c>
      <c r="J787" s="4">
        <v>2.3000000000000001E-4</v>
      </c>
      <c r="K787" s="4">
        <f t="shared" si="74"/>
        <v>0.66670808392106518</v>
      </c>
      <c r="L787" s="4">
        <f t="shared" si="75"/>
        <v>-0.58487287480387995</v>
      </c>
      <c r="M787" s="4">
        <v>4.0899999999999999E-3</v>
      </c>
      <c r="N787" s="4">
        <f t="shared" si="76"/>
        <v>0.89750761920400124</v>
      </c>
      <c r="O787" s="4">
        <f t="shared" si="77"/>
        <v>-0.1560039084406204</v>
      </c>
      <c r="P787" s="4">
        <v>0.46392</v>
      </c>
      <c r="Q787" s="13" t="s">
        <v>5316</v>
      </c>
      <c r="R787" s="122"/>
      <c r="S787" s="123"/>
      <c r="T787" s="72" t="s">
        <v>318</v>
      </c>
    </row>
    <row r="788" spans="1:20">
      <c r="A788" s="4" t="s">
        <v>3217</v>
      </c>
      <c r="B788" s="4" t="s">
        <v>5486</v>
      </c>
      <c r="C788" s="4" t="s">
        <v>3277</v>
      </c>
      <c r="D788" s="4">
        <v>3.01833954482148</v>
      </c>
      <c r="E788" s="80">
        <v>26989.025433385199</v>
      </c>
      <c r="F788" s="80">
        <v>20040.536496110399</v>
      </c>
      <c r="G788" s="80">
        <v>14333.620239931101</v>
      </c>
      <c r="H788" s="15">
        <f t="shared" si="72"/>
        <v>0.74254391087869454</v>
      </c>
      <c r="I788" s="15">
        <f t="shared" si="73"/>
        <v>-0.42945175162207716</v>
      </c>
      <c r="J788" s="4">
        <v>1.2930000000000001E-2</v>
      </c>
      <c r="K788" s="4">
        <f t="shared" si="74"/>
        <v>0.53109069370843354</v>
      </c>
      <c r="L788" s="4">
        <f t="shared" si="75"/>
        <v>-0.91296984555137928</v>
      </c>
      <c r="M788" s="14">
        <v>1.4745E-5</v>
      </c>
      <c r="N788" s="4">
        <f t="shared" si="76"/>
        <v>0.71523136332767667</v>
      </c>
      <c r="O788" s="4">
        <f t="shared" si="77"/>
        <v>-0.48351809392930201</v>
      </c>
      <c r="P788" s="4">
        <v>4.2020000000000002E-2</v>
      </c>
      <c r="Q788" s="13" t="s">
        <v>5316</v>
      </c>
      <c r="R788" s="122"/>
      <c r="S788" s="123"/>
      <c r="T788" s="72" t="s">
        <v>436</v>
      </c>
    </row>
    <row r="789" spans="1:20">
      <c r="A789" s="4" t="s">
        <v>3278</v>
      </c>
      <c r="B789" s="4" t="s">
        <v>5486</v>
      </c>
      <c r="C789" s="4" t="s">
        <v>3279</v>
      </c>
      <c r="D789" s="4">
        <v>3.1043186312626498</v>
      </c>
      <c r="E789" s="80">
        <v>17938.267151421202</v>
      </c>
      <c r="F789" s="80">
        <v>13313.700428181401</v>
      </c>
      <c r="G789" s="80">
        <v>13259.3103321792</v>
      </c>
      <c r="H789" s="15">
        <f t="shared" si="72"/>
        <v>0.74219545933825559</v>
      </c>
      <c r="I789" s="15">
        <f t="shared" si="73"/>
        <v>-0.43012892005809361</v>
      </c>
      <c r="J789" s="4">
        <v>1.1169999999999999E-2</v>
      </c>
      <c r="K789" s="4">
        <f t="shared" si="74"/>
        <v>0.73916338853994046</v>
      </c>
      <c r="L789" s="4">
        <f t="shared" si="75"/>
        <v>-0.43603479441036391</v>
      </c>
      <c r="M789" s="4">
        <v>0.27168999999999999</v>
      </c>
      <c r="N789" s="4">
        <f t="shared" si="76"/>
        <v>0.99591472736707587</v>
      </c>
      <c r="O789" s="4">
        <f t="shared" si="77"/>
        <v>-5.9058743522702791E-3</v>
      </c>
      <c r="P789" s="4">
        <v>0.98987000000000003</v>
      </c>
      <c r="Q789" s="13" t="s">
        <v>5316</v>
      </c>
      <c r="R789" s="122"/>
      <c r="S789" s="123"/>
      <c r="T789" s="72" t="s">
        <v>949</v>
      </c>
    </row>
    <row r="790" spans="1:20">
      <c r="A790" s="4" t="s">
        <v>3336</v>
      </c>
      <c r="B790" s="4" t="s">
        <v>5486</v>
      </c>
      <c r="C790" s="4" t="s">
        <v>3337</v>
      </c>
      <c r="D790" s="4">
        <v>5.4248977458708199</v>
      </c>
      <c r="E790" s="80">
        <v>67563.762592990097</v>
      </c>
      <c r="F790" s="80">
        <v>50142.592727790099</v>
      </c>
      <c r="G790" s="80">
        <v>26863.1634776389</v>
      </c>
      <c r="H790" s="15">
        <f t="shared" si="72"/>
        <v>0.74215216564911257</v>
      </c>
      <c r="I790" s="15">
        <f t="shared" si="73"/>
        <v>-0.43021307769016665</v>
      </c>
      <c r="J790" s="4">
        <v>2.9E-4</v>
      </c>
      <c r="K790" s="4">
        <f t="shared" si="74"/>
        <v>0.3975972096087203</v>
      </c>
      <c r="L790" s="4">
        <f t="shared" si="75"/>
        <v>-1.3306204629815992</v>
      </c>
      <c r="M790" s="14">
        <v>6.9405000000000005E-7</v>
      </c>
      <c r="N790" s="4">
        <f t="shared" si="76"/>
        <v>0.53573543002595392</v>
      </c>
      <c r="O790" s="4">
        <f t="shared" si="77"/>
        <v>-0.90040738529143249</v>
      </c>
      <c r="P790" s="4">
        <v>5.4000000000000001E-4</v>
      </c>
      <c r="Q790" s="13" t="s">
        <v>5316</v>
      </c>
      <c r="R790" s="122"/>
      <c r="S790" s="123"/>
      <c r="T790" s="72" t="s">
        <v>527</v>
      </c>
    </row>
    <row r="791" spans="1:20">
      <c r="A791" s="4" t="s">
        <v>3282</v>
      </c>
      <c r="B791" s="4" t="s">
        <v>5486</v>
      </c>
      <c r="C791" s="4" t="s">
        <v>3283</v>
      </c>
      <c r="D791" s="4">
        <v>4.09372417238363</v>
      </c>
      <c r="E791" s="80">
        <v>80416.845227522004</v>
      </c>
      <c r="F791" s="80">
        <v>59652.317153029901</v>
      </c>
      <c r="G791" s="80">
        <v>31965.586892679599</v>
      </c>
      <c r="H791" s="15">
        <f t="shared" si="72"/>
        <v>0.74178882526735068</v>
      </c>
      <c r="I791" s="15">
        <f t="shared" si="73"/>
        <v>-0.43091956046893815</v>
      </c>
      <c r="J791" s="4">
        <v>2.1700000000000001E-3</v>
      </c>
      <c r="K791" s="4">
        <f t="shared" si="74"/>
        <v>0.39749864350236458</v>
      </c>
      <c r="L791" s="4">
        <f t="shared" si="75"/>
        <v>-1.3309781578004343</v>
      </c>
      <c r="M791" s="14">
        <v>2.2197000000000001E-6</v>
      </c>
      <c r="N791" s="4">
        <f t="shared" si="76"/>
        <v>0.53586496582649479</v>
      </c>
      <c r="O791" s="4">
        <f t="shared" si="77"/>
        <v>-0.90005859733149618</v>
      </c>
      <c r="P791" s="4">
        <v>7.6999999999999996E-4</v>
      </c>
      <c r="Q791" s="13" t="s">
        <v>5316</v>
      </c>
      <c r="R791" s="122"/>
      <c r="S791" s="123"/>
      <c r="T791" s="72" t="s">
        <v>648</v>
      </c>
    </row>
    <row r="792" spans="1:20">
      <c r="A792" s="4" t="s">
        <v>4215</v>
      </c>
      <c r="B792" s="4" t="s">
        <v>5486</v>
      </c>
      <c r="C792" s="4" t="s">
        <v>4216</v>
      </c>
      <c r="D792" s="4">
        <v>2.6011903111047601</v>
      </c>
      <c r="E792" s="80">
        <v>71021.320479341695</v>
      </c>
      <c r="F792" s="80">
        <v>52600.708478304099</v>
      </c>
      <c r="G792" s="80">
        <v>595209.21520600701</v>
      </c>
      <c r="H792" s="15">
        <f t="shared" si="72"/>
        <v>0.74063264556738728</v>
      </c>
      <c r="I792" s="15">
        <f t="shared" si="73"/>
        <v>-0.433169952939015</v>
      </c>
      <c r="J792" s="4">
        <v>2.6440000000000002E-2</v>
      </c>
      <c r="K792" s="4">
        <f t="shared" si="74"/>
        <v>8.380711752313001</v>
      </c>
      <c r="L792" s="4">
        <f t="shared" si="75"/>
        <v>3.0670727735102554</v>
      </c>
      <c r="M792" s="4">
        <v>3.1199999999999999E-3</v>
      </c>
      <c r="N792" s="4">
        <f t="shared" si="76"/>
        <v>11.315612135747362</v>
      </c>
      <c r="O792" s="4">
        <f t="shared" si="77"/>
        <v>3.5002427264492706</v>
      </c>
      <c r="P792" s="4">
        <v>2.5100000000000001E-3</v>
      </c>
      <c r="Q792" s="13" t="s">
        <v>5316</v>
      </c>
      <c r="R792" s="122"/>
      <c r="S792" s="123"/>
      <c r="T792" s="72" t="s">
        <v>758</v>
      </c>
    </row>
    <row r="793" spans="1:20">
      <c r="A793" s="4" t="s">
        <v>3284</v>
      </c>
      <c r="B793" s="4" t="s">
        <v>5356</v>
      </c>
      <c r="C793" s="4" t="s">
        <v>3285</v>
      </c>
      <c r="D793" s="4">
        <v>3.6264090002501401</v>
      </c>
      <c r="E793" s="80">
        <v>568555.49027423305</v>
      </c>
      <c r="F793" s="80">
        <v>420769.94789118</v>
      </c>
      <c r="G793" s="80">
        <v>299422.08376874198</v>
      </c>
      <c r="H793" s="15">
        <f t="shared" si="72"/>
        <v>0.74006839277592551</v>
      </c>
      <c r="I793" s="15">
        <f t="shared" si="73"/>
        <v>-0.43426949257919029</v>
      </c>
      <c r="J793" s="4">
        <v>4.64E-3</v>
      </c>
      <c r="K793" s="4">
        <f t="shared" si="74"/>
        <v>0.52663651814235557</v>
      </c>
      <c r="L793" s="4">
        <f t="shared" si="75"/>
        <v>-0.92512053036589093</v>
      </c>
      <c r="M793" s="14">
        <v>1.4143E-5</v>
      </c>
      <c r="N793" s="4">
        <f t="shared" si="76"/>
        <v>0.71160520200976629</v>
      </c>
      <c r="O793" s="4">
        <f t="shared" si="77"/>
        <v>-0.49085103778670075</v>
      </c>
      <c r="P793" s="4">
        <v>2.9989999999999999E-2</v>
      </c>
      <c r="Q793" s="13" t="s">
        <v>5316</v>
      </c>
      <c r="R793" s="122"/>
      <c r="S793" s="123"/>
      <c r="T793" s="72" t="s">
        <v>493</v>
      </c>
    </row>
    <row r="794" spans="1:20">
      <c r="A794" s="4" t="s">
        <v>3286</v>
      </c>
      <c r="B794" s="4" t="s">
        <v>5486</v>
      </c>
      <c r="C794" s="4" t="s">
        <v>3287</v>
      </c>
      <c r="D794" s="4">
        <v>2.3130501173946398</v>
      </c>
      <c r="E794" s="80">
        <v>12961.5355778496</v>
      </c>
      <c r="F794" s="80">
        <v>9588.7017772998206</v>
      </c>
      <c r="G794" s="80">
        <v>7341.0662108309798</v>
      </c>
      <c r="H794" s="15">
        <f t="shared" si="72"/>
        <v>0.73978131061000774</v>
      </c>
      <c r="I794" s="15">
        <f t="shared" si="73"/>
        <v>-0.43482924134468348</v>
      </c>
      <c r="J794" s="4">
        <v>4.3279999999999999E-2</v>
      </c>
      <c r="K794" s="4">
        <f t="shared" si="74"/>
        <v>0.56637318678323678</v>
      </c>
      <c r="L794" s="4">
        <f t="shared" si="75"/>
        <v>-0.82017512786071678</v>
      </c>
      <c r="M794" s="4">
        <v>3.703E-2</v>
      </c>
      <c r="N794" s="4">
        <f t="shared" si="76"/>
        <v>0.76559542483739906</v>
      </c>
      <c r="O794" s="4">
        <f t="shared" si="77"/>
        <v>-0.38534588651603341</v>
      </c>
      <c r="P794" s="4">
        <v>0.42459000000000002</v>
      </c>
      <c r="Q794" s="13" t="s">
        <v>5316</v>
      </c>
      <c r="R794" s="122"/>
      <c r="S794" s="123"/>
      <c r="T794" s="72" t="s">
        <v>680</v>
      </c>
    </row>
    <row r="795" spans="1:20">
      <c r="A795" s="4" t="s">
        <v>3344</v>
      </c>
      <c r="B795" s="4" t="s">
        <v>5480</v>
      </c>
      <c r="C795" s="4" t="s">
        <v>3345</v>
      </c>
      <c r="D795" s="4">
        <v>3.21195378687879</v>
      </c>
      <c r="E795" s="80">
        <v>9413286.89057808</v>
      </c>
      <c r="F795" s="80">
        <v>6955260.9983740803</v>
      </c>
      <c r="G795" s="80">
        <v>3205622.0129012601</v>
      </c>
      <c r="H795" s="15">
        <f t="shared" si="72"/>
        <v>0.73887698093380327</v>
      </c>
      <c r="I795" s="15">
        <f t="shared" si="73"/>
        <v>-0.43659391153159088</v>
      </c>
      <c r="J795" s="4">
        <v>9.2999999999999992E-3</v>
      </c>
      <c r="K795" s="4">
        <f t="shared" si="74"/>
        <v>0.34054226224740075</v>
      </c>
      <c r="L795" s="4">
        <f t="shared" si="75"/>
        <v>-1.5540942430487934</v>
      </c>
      <c r="M795" s="14">
        <v>1.5965999999999999E-7</v>
      </c>
      <c r="N795" s="4">
        <f t="shared" si="76"/>
        <v>0.46089169243981398</v>
      </c>
      <c r="O795" s="4">
        <f t="shared" si="77"/>
        <v>-1.1175003315172023</v>
      </c>
      <c r="P795" s="4">
        <v>1.1E-4</v>
      </c>
      <c r="Q795" s="13" t="s">
        <v>5316</v>
      </c>
      <c r="R795" s="122"/>
      <c r="S795" s="123"/>
      <c r="T795" s="72" t="s">
        <v>81</v>
      </c>
    </row>
    <row r="796" spans="1:20">
      <c r="A796" s="4" t="s">
        <v>3346</v>
      </c>
      <c r="B796" s="4" t="s">
        <v>5486</v>
      </c>
      <c r="C796" s="4" t="s">
        <v>3288</v>
      </c>
      <c r="D796" s="4">
        <v>2.43880893924953</v>
      </c>
      <c r="E796" s="80">
        <v>19779.297348963999</v>
      </c>
      <c r="F796" s="80">
        <v>14607.4374336494</v>
      </c>
      <c r="G796" s="80">
        <v>3364.4406196032</v>
      </c>
      <c r="H796" s="15">
        <f t="shared" si="72"/>
        <v>0.73852155493352289</v>
      </c>
      <c r="I796" s="15">
        <f t="shared" si="73"/>
        <v>-0.43728806591911906</v>
      </c>
      <c r="J796" s="4">
        <v>3.492E-2</v>
      </c>
      <c r="K796" s="4">
        <f t="shared" si="74"/>
        <v>0.17009909706319384</v>
      </c>
      <c r="L796" s="4">
        <f t="shared" si="75"/>
        <v>-2.5555526121218666</v>
      </c>
      <c r="M796" s="14">
        <v>1.4259E-8</v>
      </c>
      <c r="N796" s="4">
        <f t="shared" si="76"/>
        <v>0.23032380832608887</v>
      </c>
      <c r="O796" s="4">
        <f t="shared" si="77"/>
        <v>-2.1182645462027474</v>
      </c>
      <c r="P796" s="4">
        <v>2.2000000000000001E-4</v>
      </c>
      <c r="Q796" s="13" t="s">
        <v>5316</v>
      </c>
      <c r="R796" s="122"/>
      <c r="S796" s="123"/>
      <c r="T796" s="72" t="s">
        <v>646</v>
      </c>
    </row>
    <row r="797" spans="1:20">
      <c r="A797" s="4" t="s">
        <v>3232</v>
      </c>
      <c r="B797" s="4" t="s">
        <v>5486</v>
      </c>
      <c r="C797" s="4" t="s">
        <v>3233</v>
      </c>
      <c r="D797" s="4">
        <v>4.0295944977263201</v>
      </c>
      <c r="E797" s="80">
        <v>227465.794267002</v>
      </c>
      <c r="F797" s="80">
        <v>167863.94314811399</v>
      </c>
      <c r="G797" s="80">
        <v>117336.47626723599</v>
      </c>
      <c r="H797" s="15">
        <f t="shared" si="72"/>
        <v>0.7379744444172267</v>
      </c>
      <c r="I797" s="15">
        <f t="shared" si="73"/>
        <v>-0.43835723734274806</v>
      </c>
      <c r="J797" s="4">
        <v>2.3999999999999998E-3</v>
      </c>
      <c r="K797" s="4">
        <f t="shared" si="74"/>
        <v>0.51584229024564932</v>
      </c>
      <c r="L797" s="4">
        <f t="shared" si="75"/>
        <v>-0.95499804059187432</v>
      </c>
      <c r="M797" s="4">
        <v>2.0999999999999999E-3</v>
      </c>
      <c r="N797" s="4">
        <f t="shared" si="76"/>
        <v>0.69899749801364242</v>
      </c>
      <c r="O797" s="4">
        <f t="shared" si="77"/>
        <v>-0.51664080324912642</v>
      </c>
      <c r="P797" s="4">
        <v>0.12770999999999999</v>
      </c>
      <c r="Q797" s="13" t="s">
        <v>5316</v>
      </c>
      <c r="R797" s="122"/>
      <c r="S797" s="123"/>
      <c r="T797" s="72" t="s">
        <v>962</v>
      </c>
    </row>
    <row r="798" spans="1:20">
      <c r="A798" s="4" t="s">
        <v>3177</v>
      </c>
      <c r="B798" s="4" t="s">
        <v>5486</v>
      </c>
      <c r="C798" s="4" t="s">
        <v>3234</v>
      </c>
      <c r="D798" s="4">
        <v>3.8194544890537201</v>
      </c>
      <c r="E798" s="80">
        <v>22322.7486457741</v>
      </c>
      <c r="F798" s="80">
        <v>16472.391816263698</v>
      </c>
      <c r="G798" s="80">
        <v>8233.1489434494197</v>
      </c>
      <c r="H798" s="15">
        <f t="shared" si="72"/>
        <v>0.7379195133025015</v>
      </c>
      <c r="I798" s="15">
        <f t="shared" si="73"/>
        <v>-0.43846462831948679</v>
      </c>
      <c r="J798" s="4">
        <v>3.3800000000000002E-3</v>
      </c>
      <c r="K798" s="4">
        <f t="shared" si="74"/>
        <v>0.36882326070575677</v>
      </c>
      <c r="L798" s="4">
        <f t="shared" si="75"/>
        <v>-1.4389984492974155</v>
      </c>
      <c r="M798" s="14">
        <v>9.8672999999999995E-5</v>
      </c>
      <c r="N798" s="4">
        <f t="shared" si="76"/>
        <v>0.49981502597094485</v>
      </c>
      <c r="O798" s="4">
        <f t="shared" si="77"/>
        <v>-1.0005338209779286</v>
      </c>
      <c r="P798" s="4">
        <v>6.4999999999999997E-3</v>
      </c>
      <c r="Q798" s="13" t="s">
        <v>5316</v>
      </c>
      <c r="R798" s="122"/>
      <c r="S798" s="123"/>
      <c r="T798" s="72" t="s">
        <v>903</v>
      </c>
    </row>
    <row r="799" spans="1:20">
      <c r="A799" s="4" t="s">
        <v>3235</v>
      </c>
      <c r="B799" s="4" t="s">
        <v>5486</v>
      </c>
      <c r="C799" s="4" t="s">
        <v>3179</v>
      </c>
      <c r="D799" s="4">
        <v>4.7266591620139202</v>
      </c>
      <c r="E799" s="80">
        <v>667054.17532858404</v>
      </c>
      <c r="F799" s="80">
        <v>492101.18973254901</v>
      </c>
      <c r="G799" s="80">
        <v>409476.77573164599</v>
      </c>
      <c r="H799" s="15">
        <f t="shared" si="72"/>
        <v>0.73772297353531291</v>
      </c>
      <c r="I799" s="15">
        <f t="shared" si="73"/>
        <v>-0.43884893136262393</v>
      </c>
      <c r="J799" s="4">
        <v>8.0999999999999996E-4</v>
      </c>
      <c r="K799" s="4">
        <f t="shared" si="74"/>
        <v>0.61385835045548132</v>
      </c>
      <c r="L799" s="4">
        <f t="shared" si="75"/>
        <v>-0.70402230683522327</v>
      </c>
      <c r="M799" s="14">
        <v>5.8792999999999998E-5</v>
      </c>
      <c r="N799" s="4">
        <f t="shared" si="76"/>
        <v>0.8320987314706384</v>
      </c>
      <c r="O799" s="4">
        <f t="shared" si="77"/>
        <v>-0.26517337547259967</v>
      </c>
      <c r="P799" s="4">
        <v>0.13575999999999999</v>
      </c>
      <c r="Q799" s="13" t="s">
        <v>5316</v>
      </c>
      <c r="R799" s="122"/>
      <c r="S799" s="123"/>
      <c r="T799" s="72" t="s">
        <v>408</v>
      </c>
    </row>
    <row r="800" spans="1:20">
      <c r="A800" s="4" t="s">
        <v>3180</v>
      </c>
      <c r="B800" s="4" t="s">
        <v>5486</v>
      </c>
      <c r="C800" s="4" t="s">
        <v>3126</v>
      </c>
      <c r="D800" s="4">
        <v>4.0501273567370504</v>
      </c>
      <c r="E800" s="80">
        <v>61630.382585458603</v>
      </c>
      <c r="F800" s="80">
        <v>45464.176765268603</v>
      </c>
      <c r="G800" s="80">
        <v>28935.266592337099</v>
      </c>
      <c r="H800" s="15">
        <f t="shared" si="72"/>
        <v>0.73769097088155444</v>
      </c>
      <c r="I800" s="15">
        <f t="shared" si="73"/>
        <v>-0.43891151728307637</v>
      </c>
      <c r="J800" s="4">
        <v>2.32E-3</v>
      </c>
      <c r="K800" s="4">
        <f t="shared" si="74"/>
        <v>0.46949678678717527</v>
      </c>
      <c r="L800" s="4">
        <f t="shared" si="75"/>
        <v>-1.0908128107081436</v>
      </c>
      <c r="M800" s="14">
        <v>2.5668000000000001E-6</v>
      </c>
      <c r="N800" s="4">
        <f t="shared" si="76"/>
        <v>0.63644101028662159</v>
      </c>
      <c r="O800" s="4">
        <f t="shared" si="77"/>
        <v>-0.65190129342506731</v>
      </c>
      <c r="P800" s="4">
        <v>8.1700000000000002E-3</v>
      </c>
      <c r="Q800" s="13" t="s">
        <v>5316</v>
      </c>
      <c r="R800" s="122"/>
      <c r="S800" s="123"/>
      <c r="T800" s="72" t="s">
        <v>367</v>
      </c>
    </row>
    <row r="801" spans="1:20">
      <c r="A801" s="4" t="s">
        <v>3127</v>
      </c>
      <c r="B801" s="4" t="s">
        <v>5486</v>
      </c>
      <c r="C801" s="4" t="s">
        <v>3128</v>
      </c>
      <c r="D801" s="4">
        <v>2.5559464588640299</v>
      </c>
      <c r="E801" s="80">
        <v>80055.698212084593</v>
      </c>
      <c r="F801" s="80">
        <v>58989.965022621203</v>
      </c>
      <c r="G801" s="80">
        <v>111134.58529445701</v>
      </c>
      <c r="H801" s="15">
        <f t="shared" si="72"/>
        <v>0.73686153940403121</v>
      </c>
      <c r="I801" s="15">
        <f t="shared" si="73"/>
        <v>-0.44053454094244077</v>
      </c>
      <c r="J801" s="4">
        <v>2.8570000000000002E-2</v>
      </c>
      <c r="K801" s="4">
        <f t="shared" si="74"/>
        <v>1.3882158019537576</v>
      </c>
      <c r="L801" s="4">
        <f t="shared" si="75"/>
        <v>0.47323185625060971</v>
      </c>
      <c r="M801" s="4">
        <v>0.63138000000000005</v>
      </c>
      <c r="N801" s="4">
        <f t="shared" si="76"/>
        <v>1.8839574705941871</v>
      </c>
      <c r="O801" s="4">
        <f t="shared" si="77"/>
        <v>0.91376639719305042</v>
      </c>
      <c r="P801" s="4">
        <v>0.42935000000000001</v>
      </c>
      <c r="Q801" s="13" t="s">
        <v>5316</v>
      </c>
      <c r="R801" s="122"/>
      <c r="S801" s="123"/>
      <c r="T801" s="72" t="s">
        <v>547</v>
      </c>
    </row>
    <row r="802" spans="1:20">
      <c r="A802" s="4" t="s">
        <v>3129</v>
      </c>
      <c r="B802" s="4" t="s">
        <v>5486</v>
      </c>
      <c r="C802" s="4" t="s">
        <v>3130</v>
      </c>
      <c r="D802" s="4">
        <v>4.6020566554400704</v>
      </c>
      <c r="E802" s="80">
        <v>684676.24070094805</v>
      </c>
      <c r="F802" s="80">
        <v>504422.69911480497</v>
      </c>
      <c r="G802" s="80">
        <v>334723.14952503302</v>
      </c>
      <c r="H802" s="15">
        <f t="shared" si="72"/>
        <v>0.73673171220078315</v>
      </c>
      <c r="I802" s="15">
        <f t="shared" si="73"/>
        <v>-0.44078875093231296</v>
      </c>
      <c r="J802" s="4">
        <v>9.7999999999999997E-4</v>
      </c>
      <c r="K802" s="4">
        <f t="shared" si="74"/>
        <v>0.4888779975515945</v>
      </c>
      <c r="L802" s="4">
        <f t="shared" si="75"/>
        <v>-1.0324536180287334</v>
      </c>
      <c r="M802" s="14">
        <v>1.959E-5</v>
      </c>
      <c r="N802" s="4">
        <f t="shared" si="76"/>
        <v>0.66357669889247217</v>
      </c>
      <c r="O802" s="4">
        <f t="shared" si="77"/>
        <v>-0.5916648670964203</v>
      </c>
      <c r="P802" s="4">
        <v>1.609E-2</v>
      </c>
      <c r="Q802" s="13" t="s">
        <v>5316</v>
      </c>
      <c r="R802" s="122"/>
      <c r="S802" s="123"/>
      <c r="T802" s="72" t="s">
        <v>316</v>
      </c>
    </row>
    <row r="803" spans="1:20">
      <c r="A803" s="4" t="s">
        <v>3131</v>
      </c>
      <c r="B803" s="4" t="s">
        <v>5483</v>
      </c>
      <c r="C803" s="4" t="s">
        <v>3246</v>
      </c>
      <c r="D803" s="4">
        <v>7.8366633888120303</v>
      </c>
      <c r="E803" s="80">
        <v>100682.99239652599</v>
      </c>
      <c r="F803" s="80">
        <v>74103.400598367502</v>
      </c>
      <c r="G803" s="80">
        <v>39212.304463472603</v>
      </c>
      <c r="H803" s="15">
        <f t="shared" si="72"/>
        <v>0.73600713322585354</v>
      </c>
      <c r="I803" s="15">
        <f t="shared" si="73"/>
        <v>-0.44220834624135835</v>
      </c>
      <c r="J803" s="14">
        <v>1.4100000000000001E-5</v>
      </c>
      <c r="K803" s="4">
        <f t="shared" si="74"/>
        <v>0.38946304167282181</v>
      </c>
      <c r="L803" s="4">
        <f t="shared" si="75"/>
        <v>-1.360441665509678</v>
      </c>
      <c r="M803" s="14">
        <v>7.9536999999999994E-5</v>
      </c>
      <c r="N803" s="4">
        <f t="shared" si="76"/>
        <v>0.52915661287933458</v>
      </c>
      <c r="O803" s="4">
        <f t="shared" si="77"/>
        <v>-0.91823331926831975</v>
      </c>
      <c r="P803" s="4">
        <v>3.1800000000000001E-3</v>
      </c>
      <c r="Q803" s="13" t="s">
        <v>5316</v>
      </c>
      <c r="R803" s="122"/>
      <c r="S803" s="123"/>
      <c r="T803" s="72"/>
    </row>
    <row r="804" spans="1:20">
      <c r="A804" s="4" t="s">
        <v>3247</v>
      </c>
      <c r="B804" s="4" t="s">
        <v>5486</v>
      </c>
      <c r="C804" s="4" t="s">
        <v>3248</v>
      </c>
      <c r="D804" s="4">
        <v>2.9411637087812998</v>
      </c>
      <c r="E804" s="80">
        <v>185336.508704318</v>
      </c>
      <c r="F804" s="80">
        <v>136166.26885313101</v>
      </c>
      <c r="G804" s="80">
        <v>157874.272468157</v>
      </c>
      <c r="H804" s="15">
        <f t="shared" si="72"/>
        <v>0.73469749594974754</v>
      </c>
      <c r="I804" s="15">
        <f t="shared" si="73"/>
        <v>-0.4447777373556962</v>
      </c>
      <c r="J804" s="4">
        <v>1.4760000000000001E-2</v>
      </c>
      <c r="K804" s="4">
        <f t="shared" si="74"/>
        <v>0.85182500507779779</v>
      </c>
      <c r="L804" s="4">
        <f t="shared" si="75"/>
        <v>-0.23137101447991784</v>
      </c>
      <c r="M804" s="4">
        <v>0.11015</v>
      </c>
      <c r="N804" s="4">
        <f t="shared" si="76"/>
        <v>1.1594227689270111</v>
      </c>
      <c r="O804" s="4">
        <f t="shared" si="77"/>
        <v>0.21340672287577842</v>
      </c>
      <c r="P804" s="4">
        <v>0.34464</v>
      </c>
      <c r="Q804" s="13" t="s">
        <v>5316</v>
      </c>
      <c r="R804" s="122"/>
      <c r="S804" s="123"/>
      <c r="T804" s="72" t="s">
        <v>389</v>
      </c>
    </row>
    <row r="805" spans="1:20">
      <c r="A805" s="4" t="s">
        <v>3249</v>
      </c>
      <c r="B805" s="4" t="s">
        <v>5486</v>
      </c>
      <c r="C805" s="4" t="s">
        <v>3310</v>
      </c>
      <c r="D805" s="4">
        <v>3.9056781431954501</v>
      </c>
      <c r="E805" s="80">
        <v>270774.40625807497</v>
      </c>
      <c r="F805" s="80">
        <v>198799.69155263301</v>
      </c>
      <c r="G805" s="80">
        <v>69319.807362887397</v>
      </c>
      <c r="H805" s="15">
        <f t="shared" si="72"/>
        <v>0.73418937299102449</v>
      </c>
      <c r="I805" s="15">
        <f t="shared" si="73"/>
        <v>-0.44577586255846358</v>
      </c>
      <c r="J805" s="4">
        <v>2.9299999999999999E-3</v>
      </c>
      <c r="K805" s="4">
        <f t="shared" si="74"/>
        <v>0.25600575889295357</v>
      </c>
      <c r="L805" s="4">
        <f t="shared" si="75"/>
        <v>-1.9657518306274941</v>
      </c>
      <c r="M805" s="14">
        <v>9.1751999999999995E-10</v>
      </c>
      <c r="N805" s="4">
        <f t="shared" si="76"/>
        <v>0.34869172492923461</v>
      </c>
      <c r="O805" s="4">
        <f t="shared" si="77"/>
        <v>-1.5199759680690303</v>
      </c>
      <c r="P805" s="14">
        <v>7.1092000000000003E-5</v>
      </c>
      <c r="Q805" s="13" t="s">
        <v>5316</v>
      </c>
      <c r="R805" s="122"/>
      <c r="S805" s="123"/>
      <c r="T805" s="72" t="s">
        <v>346</v>
      </c>
    </row>
    <row r="806" spans="1:20">
      <c r="A806" s="4" t="s">
        <v>3311</v>
      </c>
      <c r="B806" s="4" t="s">
        <v>5486</v>
      </c>
      <c r="C806" s="4" t="s">
        <v>3192</v>
      </c>
      <c r="D806" s="4">
        <v>5.9966498927053697</v>
      </c>
      <c r="E806" s="80">
        <v>11538.865595597101</v>
      </c>
      <c r="F806" s="80">
        <v>8469.2724342170004</v>
      </c>
      <c r="G806" s="80">
        <v>2371.0864935180898</v>
      </c>
      <c r="H806" s="15">
        <f t="shared" si="72"/>
        <v>0.73397790831783594</v>
      </c>
      <c r="I806" s="15">
        <f t="shared" si="73"/>
        <v>-0.44619145421661588</v>
      </c>
      <c r="J806" s="4">
        <v>1.2999999999999999E-4</v>
      </c>
      <c r="K806" s="4">
        <f t="shared" si="74"/>
        <v>0.20548696697037777</v>
      </c>
      <c r="L806" s="4">
        <f t="shared" si="75"/>
        <v>-2.2828812011432862</v>
      </c>
      <c r="M806" s="14">
        <v>4.2761999999999998E-6</v>
      </c>
      <c r="N806" s="4">
        <f t="shared" si="76"/>
        <v>0.27996342211623532</v>
      </c>
      <c r="O806" s="4">
        <f t="shared" si="77"/>
        <v>-1.8366897469266703</v>
      </c>
      <c r="P806" s="14">
        <v>6.0791999999999997E-5</v>
      </c>
      <c r="Q806" s="13" t="s">
        <v>5316</v>
      </c>
      <c r="R806" s="122"/>
      <c r="S806" s="123"/>
      <c r="T806" s="72" t="s">
        <v>634</v>
      </c>
    </row>
    <row r="807" spans="1:20">
      <c r="A807" s="4" t="s">
        <v>3250</v>
      </c>
      <c r="B807" s="4" t="s">
        <v>5486</v>
      </c>
      <c r="C807" s="4" t="s">
        <v>3251</v>
      </c>
      <c r="D807" s="4">
        <v>2.7697100774034502</v>
      </c>
      <c r="E807" s="80">
        <v>4926.1046383822304</v>
      </c>
      <c r="F807" s="80">
        <v>3615.2733635714499</v>
      </c>
      <c r="G807" s="80">
        <v>378.3101104237</v>
      </c>
      <c r="H807" s="15">
        <f t="shared" si="72"/>
        <v>0.73390104940173029</v>
      </c>
      <c r="I807" s="15">
        <f t="shared" si="73"/>
        <v>-0.44634253476264035</v>
      </c>
      <c r="J807" s="4">
        <v>1.9800000000000002E-2</v>
      </c>
      <c r="K807" s="4">
        <f t="shared" si="74"/>
        <v>7.679701065950964E-2</v>
      </c>
      <c r="L807" s="4">
        <f t="shared" si="75"/>
        <v>-3.7028060349563718</v>
      </c>
      <c r="M807" s="14">
        <v>4.7283000000000001E-6</v>
      </c>
      <c r="N807" s="4">
        <f t="shared" si="76"/>
        <v>0.10464218673908954</v>
      </c>
      <c r="O807" s="4">
        <f t="shared" si="77"/>
        <v>-3.2564635001937314</v>
      </c>
      <c r="P807" s="14">
        <v>6.8028999999999995E-5</v>
      </c>
      <c r="Q807" s="13" t="s">
        <v>5316</v>
      </c>
      <c r="R807" s="122"/>
      <c r="S807" s="123"/>
      <c r="T807" s="72" t="s">
        <v>622</v>
      </c>
    </row>
    <row r="808" spans="1:20">
      <c r="A808" s="4" t="s">
        <v>4021</v>
      </c>
      <c r="B808" s="4" t="s">
        <v>5486</v>
      </c>
      <c r="C808" s="4" t="s">
        <v>4023</v>
      </c>
      <c r="D808" s="4">
        <v>3.5886758488222799</v>
      </c>
      <c r="E808" s="80">
        <v>95173.640115120594</v>
      </c>
      <c r="F808" s="80">
        <v>69839.525248297403</v>
      </c>
      <c r="G808" s="80">
        <v>197688.90335980101</v>
      </c>
      <c r="H808" s="15">
        <f t="shared" si="72"/>
        <v>0.73381164326404424</v>
      </c>
      <c r="I808" s="15">
        <f t="shared" si="73"/>
        <v>-0.44651829912342939</v>
      </c>
      <c r="J808" s="4">
        <v>4.9399999999999999E-3</v>
      </c>
      <c r="K808" s="4">
        <f t="shared" si="74"/>
        <v>2.0771392490681193</v>
      </c>
      <c r="L808" s="4">
        <f t="shared" si="75"/>
        <v>1.0545979360699089</v>
      </c>
      <c r="M808" s="4">
        <v>2.0699999999999998E-3</v>
      </c>
      <c r="N808" s="4">
        <f t="shared" si="76"/>
        <v>2.8306163688393688</v>
      </c>
      <c r="O808" s="4">
        <f t="shared" si="77"/>
        <v>1.5011162351933385</v>
      </c>
      <c r="P808" s="4">
        <v>5.2999999999999998E-4</v>
      </c>
      <c r="Q808" s="13" t="s">
        <v>5316</v>
      </c>
      <c r="R808" s="122"/>
      <c r="S808" s="123"/>
      <c r="T808" s="72" t="s">
        <v>751</v>
      </c>
    </row>
    <row r="809" spans="1:20">
      <c r="A809" s="4" t="s">
        <v>3252</v>
      </c>
      <c r="B809" s="4" t="s">
        <v>5486</v>
      </c>
      <c r="C809" s="4" t="s">
        <v>4545</v>
      </c>
      <c r="D809" s="4">
        <v>3.5087503613025799</v>
      </c>
      <c r="E809" s="80">
        <v>312402.25360402401</v>
      </c>
      <c r="F809" s="80">
        <v>229169.13453782399</v>
      </c>
      <c r="G809" s="80">
        <v>121370.393341965</v>
      </c>
      <c r="H809" s="15">
        <f t="shared" si="72"/>
        <v>0.73357068297048966</v>
      </c>
      <c r="I809" s="15">
        <f t="shared" si="73"/>
        <v>-0.44699211186803167</v>
      </c>
      <c r="J809" s="4">
        <v>5.64E-3</v>
      </c>
      <c r="K809" s="4">
        <f t="shared" si="74"/>
        <v>0.38850677913420034</v>
      </c>
      <c r="L809" s="4">
        <f t="shared" si="75"/>
        <v>-1.3639883221540854</v>
      </c>
      <c r="M809" s="4">
        <v>1.1E-4</v>
      </c>
      <c r="N809" s="4">
        <f t="shared" si="76"/>
        <v>0.5296105585367693</v>
      </c>
      <c r="O809" s="4">
        <f t="shared" si="77"/>
        <v>-0.91699621028605371</v>
      </c>
      <c r="P809" s="4">
        <v>4.4999999999999999E-4</v>
      </c>
      <c r="Q809" s="13" t="s">
        <v>5316</v>
      </c>
      <c r="R809" s="122"/>
      <c r="S809" s="123"/>
      <c r="T809" s="72" t="s">
        <v>473</v>
      </c>
    </row>
    <row r="810" spans="1:20">
      <c r="A810" s="4" t="s">
        <v>3253</v>
      </c>
      <c r="B810" s="4" t="s">
        <v>5486</v>
      </c>
      <c r="C810" s="4" t="s">
        <v>3254</v>
      </c>
      <c r="D810" s="4">
        <v>2.3608110838131999</v>
      </c>
      <c r="E810" s="80">
        <v>140545.03747577799</v>
      </c>
      <c r="F810" s="80">
        <v>103071.07018012</v>
      </c>
      <c r="G810" s="80">
        <v>72726.922311191796</v>
      </c>
      <c r="H810" s="15">
        <f t="shared" si="72"/>
        <v>0.73336684120123141</v>
      </c>
      <c r="I810" s="15">
        <f t="shared" si="73"/>
        <v>-0.44739305806605567</v>
      </c>
      <c r="J810" s="4">
        <v>3.9899999999999998E-2</v>
      </c>
      <c r="K810" s="4">
        <f t="shared" si="74"/>
        <v>0.51746346663948062</v>
      </c>
      <c r="L810" s="4">
        <f t="shared" si="75"/>
        <v>-0.95047108417601078</v>
      </c>
      <c r="M810" s="14">
        <v>1.0287E-5</v>
      </c>
      <c r="N810" s="4">
        <f t="shared" si="76"/>
        <v>0.70559975931266805</v>
      </c>
      <c r="O810" s="4">
        <f t="shared" si="77"/>
        <v>-0.50307802610995522</v>
      </c>
      <c r="P810" s="4">
        <v>7.4219999999999994E-2</v>
      </c>
      <c r="Q810" s="13" t="s">
        <v>5316</v>
      </c>
      <c r="R810" s="122"/>
      <c r="S810" s="123"/>
      <c r="T810" s="72" t="s">
        <v>382</v>
      </c>
    </row>
    <row r="811" spans="1:20">
      <c r="A811" s="4" t="s">
        <v>3319</v>
      </c>
      <c r="B811" s="4" t="s">
        <v>5486</v>
      </c>
      <c r="C811" s="4" t="s">
        <v>3257</v>
      </c>
      <c r="D811" s="4">
        <v>2.4597593832009599</v>
      </c>
      <c r="E811" s="80">
        <v>74226.331620979094</v>
      </c>
      <c r="F811" s="80">
        <v>54407.707216661998</v>
      </c>
      <c r="G811" s="80">
        <v>21377.702195190701</v>
      </c>
      <c r="H811" s="15">
        <f t="shared" si="72"/>
        <v>0.73299738823795491</v>
      </c>
      <c r="I811" s="15">
        <f t="shared" si="73"/>
        <v>-0.44812003702331382</v>
      </c>
      <c r="J811" s="4">
        <v>3.3689999999999998E-2</v>
      </c>
      <c r="K811" s="4">
        <f t="shared" si="74"/>
        <v>0.28800698792918084</v>
      </c>
      <c r="L811" s="4">
        <f t="shared" si="75"/>
        <v>-1.7958242786070286</v>
      </c>
      <c r="M811" s="14">
        <v>2.4805000000000001E-5</v>
      </c>
      <c r="N811" s="4">
        <f t="shared" si="76"/>
        <v>0.39291679963760578</v>
      </c>
      <c r="O811" s="4">
        <f t="shared" si="77"/>
        <v>-1.3477042415837146</v>
      </c>
      <c r="P811" s="4">
        <v>6.9100000000000003E-3</v>
      </c>
      <c r="Q811" s="13" t="s">
        <v>5316</v>
      </c>
      <c r="R811" s="122"/>
      <c r="S811" s="123"/>
      <c r="T811" s="72" t="s">
        <v>926</v>
      </c>
    </row>
    <row r="812" spans="1:20">
      <c r="A812" s="4" t="s">
        <v>3258</v>
      </c>
      <c r="B812" s="4" t="s">
        <v>5483</v>
      </c>
      <c r="C812" s="4" t="s">
        <v>3200</v>
      </c>
      <c r="D812" s="4">
        <v>3.340882804769</v>
      </c>
      <c r="E812" s="80">
        <v>11256.2300934948</v>
      </c>
      <c r="F812" s="80">
        <v>8248.8972936724495</v>
      </c>
      <c r="G812" s="80">
        <v>5692.38695787301</v>
      </c>
      <c r="H812" s="15">
        <f t="shared" si="72"/>
        <v>0.73282948421955696</v>
      </c>
      <c r="I812" s="15">
        <f t="shared" si="73"/>
        <v>-0.44845054576250937</v>
      </c>
      <c r="J812" s="4">
        <v>7.4799999999999997E-3</v>
      </c>
      <c r="K812" s="4">
        <f t="shared" si="74"/>
        <v>0.50570989670535915</v>
      </c>
      <c r="L812" s="4">
        <f t="shared" si="75"/>
        <v>-0.98361808271041351</v>
      </c>
      <c r="M812" s="4">
        <v>8.3899999999999999E-3</v>
      </c>
      <c r="N812" s="4">
        <f t="shared" si="76"/>
        <v>0.69007853476846137</v>
      </c>
      <c r="O812" s="4">
        <f t="shared" si="77"/>
        <v>-0.5351675369479042</v>
      </c>
      <c r="P812" s="4">
        <v>0.20433999999999999</v>
      </c>
      <c r="Q812" s="13" t="s">
        <v>5316</v>
      </c>
      <c r="R812" s="122"/>
      <c r="S812" s="123"/>
      <c r="T812" s="72" t="s">
        <v>463</v>
      </c>
    </row>
    <row r="813" spans="1:20">
      <c r="A813" s="4" t="s">
        <v>3201</v>
      </c>
      <c r="B813" s="4" t="s">
        <v>5486</v>
      </c>
      <c r="C813" s="4" t="s">
        <v>5385</v>
      </c>
      <c r="D813" s="4">
        <v>2.7495789773315402</v>
      </c>
      <c r="E813" s="80">
        <v>31853.055070427301</v>
      </c>
      <c r="F813" s="80">
        <v>23340.345165329501</v>
      </c>
      <c r="G813" s="80">
        <v>173487.278725635</v>
      </c>
      <c r="H813" s="15">
        <f t="shared" si="72"/>
        <v>0.73275059845041091</v>
      </c>
      <c r="I813" s="15">
        <f t="shared" si="73"/>
        <v>-0.44860585369743478</v>
      </c>
      <c r="J813" s="4">
        <v>2.0490000000000001E-2</v>
      </c>
      <c r="K813" s="4">
        <f t="shared" si="74"/>
        <v>5.4464878907864112</v>
      </c>
      <c r="L813" s="4">
        <f t="shared" si="75"/>
        <v>2.4453262233091406</v>
      </c>
      <c r="M813" s="4">
        <v>8.7770000000000001E-2</v>
      </c>
      <c r="N813" s="4">
        <f t="shared" si="76"/>
        <v>7.432935438475802</v>
      </c>
      <c r="O813" s="4">
        <f t="shared" si="77"/>
        <v>2.8939320770065757</v>
      </c>
      <c r="P813" s="4">
        <v>7.2870000000000004E-2</v>
      </c>
      <c r="Q813" s="13" t="s">
        <v>5316</v>
      </c>
      <c r="R813" s="122"/>
      <c r="S813" s="123"/>
      <c r="T813" s="72" t="s">
        <v>568</v>
      </c>
    </row>
    <row r="814" spans="1:20">
      <c r="A814" s="4" t="s">
        <v>3202</v>
      </c>
      <c r="B814" s="4" t="s">
        <v>5486</v>
      </c>
      <c r="C814" s="4" t="s">
        <v>3206</v>
      </c>
      <c r="D814" s="4">
        <v>2.5143414147277401</v>
      </c>
      <c r="E814" s="80">
        <v>63603.571053171399</v>
      </c>
      <c r="F814" s="80">
        <v>46600.047826800903</v>
      </c>
      <c r="G814" s="80">
        <v>13753.548181205901</v>
      </c>
      <c r="H814" s="15">
        <f t="shared" si="72"/>
        <v>0.73266401642518042</v>
      </c>
      <c r="I814" s="15">
        <f t="shared" si="73"/>
        <v>-0.44877633303796749</v>
      </c>
      <c r="J814" s="4">
        <v>3.0679999999999999E-2</v>
      </c>
      <c r="K814" s="4">
        <f t="shared" si="74"/>
        <v>0.21623861606305392</v>
      </c>
      <c r="L814" s="4">
        <f t="shared" si="75"/>
        <v>-2.2093039111862374</v>
      </c>
      <c r="M814" s="14">
        <v>1.3422E-9</v>
      </c>
      <c r="N814" s="4">
        <f t="shared" si="76"/>
        <v>0.29514021599986162</v>
      </c>
      <c r="O814" s="4">
        <f t="shared" si="77"/>
        <v>-1.7605275781482699</v>
      </c>
      <c r="P814" s="4">
        <v>7.1000000000000002E-4</v>
      </c>
      <c r="Q814" s="13" t="s">
        <v>5316</v>
      </c>
      <c r="R814" s="122"/>
      <c r="S814" s="123"/>
      <c r="T814" s="72" t="s">
        <v>684</v>
      </c>
    </row>
    <row r="815" spans="1:20">
      <c r="A815" s="4" t="s">
        <v>3150</v>
      </c>
      <c r="B815" s="4" t="s">
        <v>5486</v>
      </c>
      <c r="C815" s="4" t="s">
        <v>3151</v>
      </c>
      <c r="D815" s="4">
        <v>4.6937364641111099</v>
      </c>
      <c r="E815" s="80">
        <v>65334.130561438098</v>
      </c>
      <c r="F815" s="80">
        <v>47743.088010360101</v>
      </c>
      <c r="G815" s="80">
        <v>14526.1448928145</v>
      </c>
      <c r="H815" s="15">
        <f t="shared" si="72"/>
        <v>0.73075263419116065</v>
      </c>
      <c r="I815" s="15">
        <f t="shared" si="73"/>
        <v>-0.45254497027078006</v>
      </c>
      <c r="J815" s="4">
        <v>8.4999999999999995E-4</v>
      </c>
      <c r="K815" s="4">
        <f t="shared" si="74"/>
        <v>0.22233623938952679</v>
      </c>
      <c r="L815" s="4">
        <f t="shared" si="75"/>
        <v>-2.1691849772625598</v>
      </c>
      <c r="M815" s="14">
        <v>4.9370999999999999E-7</v>
      </c>
      <c r="N815" s="4">
        <f t="shared" si="76"/>
        <v>0.30425650074545602</v>
      </c>
      <c r="O815" s="4">
        <f t="shared" si="77"/>
        <v>-1.7166400069917795</v>
      </c>
      <c r="P815" s="14">
        <v>6.2335000000000003E-7</v>
      </c>
      <c r="Q815" s="13" t="s">
        <v>5316</v>
      </c>
      <c r="R815" s="122"/>
      <c r="S815" s="123"/>
      <c r="T815" s="72" t="s">
        <v>772</v>
      </c>
    </row>
    <row r="816" spans="1:20">
      <c r="A816" s="4" t="s">
        <v>3152</v>
      </c>
      <c r="B816" s="4" t="s">
        <v>5486</v>
      </c>
      <c r="C816" s="4" t="s">
        <v>3095</v>
      </c>
      <c r="D816" s="4">
        <v>4.1665675031228702</v>
      </c>
      <c r="E816" s="80">
        <v>16548.671270705599</v>
      </c>
      <c r="F816" s="80">
        <v>12091.9074997444</v>
      </c>
      <c r="G816" s="80">
        <v>12228.0277922612</v>
      </c>
      <c r="H816" s="15">
        <f t="shared" si="72"/>
        <v>0.73068751574934321</v>
      </c>
      <c r="I816" s="15">
        <f t="shared" si="73"/>
        <v>-0.45267353667583804</v>
      </c>
      <c r="J816" s="4">
        <v>1.9300000000000001E-3</v>
      </c>
      <c r="K816" s="4">
        <f t="shared" si="74"/>
        <v>0.73891296722457789</v>
      </c>
      <c r="L816" s="4">
        <f t="shared" si="75"/>
        <v>-0.43652364817201733</v>
      </c>
      <c r="M816" s="4">
        <v>0.41306999999999999</v>
      </c>
      <c r="N816" s="4">
        <f t="shared" si="76"/>
        <v>1.0112571397457082</v>
      </c>
      <c r="O816" s="4">
        <f t="shared" si="77"/>
        <v>1.6149888503820757E-2</v>
      </c>
      <c r="P816" s="4">
        <v>0.97882000000000002</v>
      </c>
      <c r="Q816" s="13" t="s">
        <v>5316</v>
      </c>
      <c r="R816" s="122"/>
      <c r="S816" s="123"/>
      <c r="T816" s="72" t="s">
        <v>591</v>
      </c>
    </row>
    <row r="817" spans="1:20">
      <c r="A817" s="4" t="s">
        <v>3096</v>
      </c>
      <c r="B817" s="4" t="s">
        <v>5486</v>
      </c>
      <c r="C817" s="4" t="s">
        <v>3097</v>
      </c>
      <c r="D817" s="4">
        <v>7.2162937226919297</v>
      </c>
      <c r="E817" s="80">
        <v>32675.801694231701</v>
      </c>
      <c r="F817" s="80">
        <v>23864.552321382402</v>
      </c>
      <c r="G817" s="80">
        <v>53706.663816847104</v>
      </c>
      <c r="H817" s="15">
        <f t="shared" si="72"/>
        <v>0.73034328414336169</v>
      </c>
      <c r="I817" s="15">
        <f t="shared" si="73"/>
        <v>-0.45335335977072777</v>
      </c>
      <c r="J817" s="14">
        <v>2.8702999999999999E-5</v>
      </c>
      <c r="K817" s="4">
        <f t="shared" si="74"/>
        <v>1.6436219168978494</v>
      </c>
      <c r="L817" s="4">
        <f t="shared" si="75"/>
        <v>0.71687847338227573</v>
      </c>
      <c r="M817" s="4">
        <v>0.27295000000000003</v>
      </c>
      <c r="N817" s="4">
        <f t="shared" si="76"/>
        <v>2.2504785798444025</v>
      </c>
      <c r="O817" s="4">
        <f t="shared" si="77"/>
        <v>1.1702318331530037</v>
      </c>
      <c r="P817" s="4">
        <v>0.13042999999999999</v>
      </c>
      <c r="Q817" s="13" t="s">
        <v>5316</v>
      </c>
      <c r="R817" s="122"/>
      <c r="S817" s="123"/>
      <c r="T817" s="72" t="s">
        <v>461</v>
      </c>
    </row>
    <row r="818" spans="1:20">
      <c r="A818" s="4" t="s">
        <v>3098</v>
      </c>
      <c r="B818" s="4" t="s">
        <v>5486</v>
      </c>
      <c r="C818" s="4" t="s">
        <v>5321</v>
      </c>
      <c r="D818" s="4">
        <v>2.3246270367153601</v>
      </c>
      <c r="E818" s="80">
        <v>787015.11580880405</v>
      </c>
      <c r="F818" s="80">
        <v>574774.72989638802</v>
      </c>
      <c r="G818" s="80">
        <v>315939.24755722802</v>
      </c>
      <c r="H818" s="15">
        <f t="shared" si="72"/>
        <v>0.73032235131303713</v>
      </c>
      <c r="I818" s="15">
        <f t="shared" si="73"/>
        <v>-0.45339471035743295</v>
      </c>
      <c r="J818" s="4">
        <v>4.2439999999999999E-2</v>
      </c>
      <c r="K818" s="4">
        <f t="shared" si="74"/>
        <v>0.40143987226032096</v>
      </c>
      <c r="L818" s="4">
        <f t="shared" si="75"/>
        <v>-1.3167441780985609</v>
      </c>
      <c r="M818" s="4">
        <v>2.0000000000000001E-4</v>
      </c>
      <c r="N818" s="4">
        <f t="shared" si="76"/>
        <v>0.54967490935828189</v>
      </c>
      <c r="O818" s="4">
        <f t="shared" si="77"/>
        <v>-0.86334946774112775</v>
      </c>
      <c r="P818" s="14">
        <v>8.5055000000000005E-5</v>
      </c>
      <c r="Q818" s="13" t="s">
        <v>5316</v>
      </c>
      <c r="R818" s="122"/>
      <c r="S818" s="123"/>
      <c r="T818" s="72" t="s">
        <v>842</v>
      </c>
    </row>
    <row r="819" spans="1:20">
      <c r="A819" s="4" t="s">
        <v>3099</v>
      </c>
      <c r="B819" s="4" t="s">
        <v>5486</v>
      </c>
      <c r="C819" s="4" t="s">
        <v>3100</v>
      </c>
      <c r="D819" s="4">
        <v>5.1889906362093097</v>
      </c>
      <c r="E819" s="80">
        <v>139829.73157829701</v>
      </c>
      <c r="F819" s="80">
        <v>102089.656554455</v>
      </c>
      <c r="G819" s="80">
        <v>123036.492298499</v>
      </c>
      <c r="H819" s="15">
        <f t="shared" si="72"/>
        <v>0.73009978208597481</v>
      </c>
      <c r="I819" s="15">
        <f t="shared" si="73"/>
        <v>-0.45383444557546326</v>
      </c>
      <c r="J819" s="4">
        <v>4.0999999999999999E-4</v>
      </c>
      <c r="K819" s="4">
        <f t="shared" si="74"/>
        <v>0.87990222758602155</v>
      </c>
      <c r="L819" s="4">
        <f t="shared" si="75"/>
        <v>-0.18458487069806956</v>
      </c>
      <c r="M819" s="4">
        <v>0.55854000000000004</v>
      </c>
      <c r="N819" s="4">
        <f t="shared" si="76"/>
        <v>1.2051807837444422</v>
      </c>
      <c r="O819" s="4">
        <f t="shared" si="77"/>
        <v>0.2692495748773937</v>
      </c>
      <c r="P819" s="4">
        <v>0.47262999999999999</v>
      </c>
      <c r="Q819" s="13" t="s">
        <v>5316</v>
      </c>
      <c r="R819" s="122"/>
      <c r="S819" s="123"/>
      <c r="T819" s="72" t="s">
        <v>686</v>
      </c>
    </row>
    <row r="820" spans="1:20">
      <c r="A820" s="4" t="s">
        <v>3101</v>
      </c>
      <c r="B820" s="4" t="s">
        <v>5486</v>
      </c>
      <c r="C820" s="4" t="s">
        <v>3218</v>
      </c>
      <c r="D820" s="4">
        <v>2.5128274741872101</v>
      </c>
      <c r="E820" s="80">
        <v>110193.111214087</v>
      </c>
      <c r="F820" s="80">
        <v>80451.525795707203</v>
      </c>
      <c r="G820" s="80">
        <v>42136.885146502602</v>
      </c>
      <c r="H820" s="15">
        <f t="shared" si="72"/>
        <v>0.73009578284256982</v>
      </c>
      <c r="I820" s="15">
        <f t="shared" si="73"/>
        <v>-0.45384234819996955</v>
      </c>
      <c r="J820" s="4">
        <v>3.0759999999999999E-2</v>
      </c>
      <c r="K820" s="4">
        <f t="shared" si="74"/>
        <v>0.38239128274214529</v>
      </c>
      <c r="L820" s="4">
        <f t="shared" si="75"/>
        <v>-1.3868784598742072</v>
      </c>
      <c r="M820" s="14">
        <v>1.403E-5</v>
      </c>
      <c r="N820" s="4">
        <f t="shared" si="76"/>
        <v>0.52375495342999423</v>
      </c>
      <c r="O820" s="4">
        <f t="shared" si="77"/>
        <v>-0.9330361116742375</v>
      </c>
      <c r="P820" s="4">
        <v>2.3210000000000001E-2</v>
      </c>
      <c r="Q820" s="13" t="s">
        <v>5316</v>
      </c>
      <c r="R820" s="122"/>
      <c r="S820" s="123"/>
      <c r="T820" s="72" t="s">
        <v>417</v>
      </c>
    </row>
    <row r="821" spans="1:20">
      <c r="A821" s="4" t="s">
        <v>3161</v>
      </c>
      <c r="B821" s="4" t="s">
        <v>5486</v>
      </c>
      <c r="C821" s="4" t="s">
        <v>3219</v>
      </c>
      <c r="D821" s="4">
        <v>4.1922421482535999</v>
      </c>
      <c r="E821" s="80">
        <v>143954.63899837399</v>
      </c>
      <c r="F821" s="80">
        <v>105073.412469152</v>
      </c>
      <c r="G821" s="80">
        <v>44788.118238458999</v>
      </c>
      <c r="H821" s="15">
        <f t="shared" si="72"/>
        <v>0.72990640107359672</v>
      </c>
      <c r="I821" s="15">
        <f t="shared" si="73"/>
        <v>-0.45421662180513878</v>
      </c>
      <c r="J821" s="4">
        <v>1.8500000000000001E-3</v>
      </c>
      <c r="K821" s="4">
        <f t="shared" si="74"/>
        <v>0.31112660592316788</v>
      </c>
      <c r="L821" s="4">
        <f t="shared" si="75"/>
        <v>-1.6844263229911003</v>
      </c>
      <c r="M821" s="14">
        <v>5.4794000000000002E-7</v>
      </c>
      <c r="N821" s="4">
        <f t="shared" si="76"/>
        <v>0.42625548353260279</v>
      </c>
      <c r="O821" s="4">
        <f t="shared" si="77"/>
        <v>-1.2302097011859616</v>
      </c>
      <c r="P821" s="14">
        <v>6.0971000000000003E-5</v>
      </c>
      <c r="Q821" s="13" t="s">
        <v>5316</v>
      </c>
      <c r="R821" s="122"/>
      <c r="S821" s="123"/>
      <c r="T821" s="72" t="s">
        <v>949</v>
      </c>
    </row>
    <row r="822" spans="1:20">
      <c r="A822" s="4" t="s">
        <v>3220</v>
      </c>
      <c r="B822" s="4" t="s">
        <v>5486</v>
      </c>
      <c r="C822" s="4" t="s">
        <v>3280</v>
      </c>
      <c r="D822" s="4">
        <v>4.0730038044681196</v>
      </c>
      <c r="E822" s="80">
        <v>70503.788731809604</v>
      </c>
      <c r="F822" s="80">
        <v>51426.2287701026</v>
      </c>
      <c r="G822" s="80">
        <v>38640.011370808701</v>
      </c>
      <c r="H822" s="15">
        <f t="shared" si="72"/>
        <v>0.72941085429782482</v>
      </c>
      <c r="I822" s="15">
        <f t="shared" si="73"/>
        <v>-0.45519642643745245</v>
      </c>
      <c r="J822" s="4">
        <v>2.2399999999999998E-3</v>
      </c>
      <c r="K822" s="4">
        <f t="shared" si="74"/>
        <v>0.5480558146710669</v>
      </c>
      <c r="L822" s="4">
        <f t="shared" si="75"/>
        <v>-0.86760526840099517</v>
      </c>
      <c r="M822" s="4">
        <v>2.9860000000000001E-2</v>
      </c>
      <c r="N822" s="4">
        <f t="shared" si="76"/>
        <v>0.75136778050644548</v>
      </c>
      <c r="O822" s="4">
        <f t="shared" si="77"/>
        <v>-0.41240884196354255</v>
      </c>
      <c r="P822" s="4">
        <v>0.36155999999999999</v>
      </c>
      <c r="Q822" s="13" t="s">
        <v>5316</v>
      </c>
      <c r="R822" s="122"/>
      <c r="S822" s="123"/>
      <c r="T822" s="72" t="s">
        <v>703</v>
      </c>
    </row>
    <row r="823" spans="1:20">
      <c r="A823" s="4" t="s">
        <v>3281</v>
      </c>
      <c r="B823" s="4" t="s">
        <v>5486</v>
      </c>
      <c r="C823" s="4" t="s">
        <v>3165</v>
      </c>
      <c r="D823" s="4">
        <v>7.7817596912085101</v>
      </c>
      <c r="E823" s="80">
        <v>89695.030715313798</v>
      </c>
      <c r="F823" s="80">
        <v>65397.761284338798</v>
      </c>
      <c r="G823" s="80">
        <v>42516.263055386298</v>
      </c>
      <c r="H823" s="15">
        <f t="shared" si="72"/>
        <v>0.72911242420895139</v>
      </c>
      <c r="I823" s="15">
        <f t="shared" si="73"/>
        <v>-0.45578680935642635</v>
      </c>
      <c r="J823" s="14">
        <v>1.499E-5</v>
      </c>
      <c r="K823" s="4">
        <f t="shared" si="74"/>
        <v>0.47400912532523853</v>
      </c>
      <c r="L823" s="4">
        <f t="shared" si="75"/>
        <v>-1.0770132616398944</v>
      </c>
      <c r="M823" s="14">
        <v>1.5338999999999999E-8</v>
      </c>
      <c r="N823" s="4">
        <f t="shared" si="76"/>
        <v>0.65011801964493132</v>
      </c>
      <c r="O823" s="4">
        <f t="shared" si="77"/>
        <v>-0.62122645228346784</v>
      </c>
      <c r="P823" s="4">
        <v>1E-4</v>
      </c>
      <c r="Q823" s="13" t="s">
        <v>5316</v>
      </c>
      <c r="R823" s="122"/>
      <c r="S823" s="123"/>
      <c r="T823" s="72" t="s">
        <v>499</v>
      </c>
    </row>
    <row r="824" spans="1:20">
      <c r="A824" s="4" t="s">
        <v>4090</v>
      </c>
      <c r="B824" s="4" t="s">
        <v>5486</v>
      </c>
      <c r="C824" s="4" t="s">
        <v>4087</v>
      </c>
      <c r="D824" s="4">
        <v>3.3335817200453302</v>
      </c>
      <c r="E824" s="80">
        <v>39337.900834699001</v>
      </c>
      <c r="F824" s="80">
        <v>28661.500987821899</v>
      </c>
      <c r="G824" s="80">
        <v>375275.70577150403</v>
      </c>
      <c r="H824" s="15">
        <f t="shared" si="72"/>
        <v>0.72859762162347741</v>
      </c>
      <c r="I824" s="15">
        <f t="shared" si="73"/>
        <v>-0.45680580921871083</v>
      </c>
      <c r="J824" s="4">
        <v>7.5700000000000003E-3</v>
      </c>
      <c r="K824" s="4">
        <f t="shared" si="74"/>
        <v>9.5397999844588171</v>
      </c>
      <c r="L824" s="4">
        <f t="shared" si="75"/>
        <v>3.253959018384414</v>
      </c>
      <c r="M824" s="4">
        <v>2.1860000000000001E-2</v>
      </c>
      <c r="N824" s="4">
        <f t="shared" si="76"/>
        <v>13.093372392846991</v>
      </c>
      <c r="O824" s="4">
        <f t="shared" si="77"/>
        <v>3.7107648276031249</v>
      </c>
      <c r="P824" s="4">
        <v>1.8880000000000001E-2</v>
      </c>
      <c r="Q824" s="13" t="s">
        <v>5316</v>
      </c>
      <c r="R824" s="122"/>
      <c r="S824" s="123"/>
      <c r="T824" s="72" t="s">
        <v>731</v>
      </c>
    </row>
    <row r="825" spans="1:20">
      <c r="A825" s="4" t="s">
        <v>3166</v>
      </c>
      <c r="B825" s="4" t="s">
        <v>5486</v>
      </c>
      <c r="C825" s="4" t="s">
        <v>3162</v>
      </c>
      <c r="D825" s="4">
        <v>2.65808233694688</v>
      </c>
      <c r="E825" s="80">
        <v>26274.5086524051</v>
      </c>
      <c r="F825" s="80">
        <v>19103.3272286108</v>
      </c>
      <c r="G825" s="80">
        <v>10377.0720587208</v>
      </c>
      <c r="H825" s="15">
        <f t="shared" si="72"/>
        <v>0.72706696369989521</v>
      </c>
      <c r="I825" s="15">
        <f t="shared" si="73"/>
        <v>-0.45983985075795492</v>
      </c>
      <c r="J825" s="4">
        <v>2.3980000000000001E-2</v>
      </c>
      <c r="K825" s="4">
        <f t="shared" si="74"/>
        <v>0.39494828223061401</v>
      </c>
      <c r="L825" s="4">
        <f t="shared" si="75"/>
        <v>-1.3402643475581864</v>
      </c>
      <c r="M825" s="4">
        <v>6.1799999999999997E-3</v>
      </c>
      <c r="N825" s="4">
        <f t="shared" si="76"/>
        <v>0.54320757502280526</v>
      </c>
      <c r="O825" s="4">
        <f t="shared" si="77"/>
        <v>-0.88042449680023149</v>
      </c>
      <c r="P825" s="4">
        <v>0.11704000000000001</v>
      </c>
      <c r="Q825" s="13" t="s">
        <v>5316</v>
      </c>
      <c r="R825" s="122"/>
      <c r="S825" s="123"/>
      <c r="T825" s="72" t="s">
        <v>743</v>
      </c>
    </row>
    <row r="826" spans="1:20">
      <c r="A826" s="4" t="s">
        <v>3221</v>
      </c>
      <c r="B826" s="4" t="s">
        <v>5486</v>
      </c>
      <c r="C826" s="4" t="s">
        <v>3222</v>
      </c>
      <c r="D826" s="4">
        <v>2.34215565291177</v>
      </c>
      <c r="E826" s="80">
        <v>207132.064020786</v>
      </c>
      <c r="F826" s="80">
        <v>150297.18569734201</v>
      </c>
      <c r="G826" s="80">
        <v>60821.250952989503</v>
      </c>
      <c r="H826" s="15">
        <f t="shared" si="72"/>
        <v>0.72561042834130918</v>
      </c>
      <c r="I826" s="15">
        <f t="shared" si="73"/>
        <v>-0.46273290472078982</v>
      </c>
      <c r="J826" s="4">
        <v>4.1189999999999997E-2</v>
      </c>
      <c r="K826" s="4">
        <f t="shared" si="74"/>
        <v>0.293635131965305</v>
      </c>
      <c r="L826" s="4">
        <f t="shared" si="75"/>
        <v>-1.7679035051806373</v>
      </c>
      <c r="M826" s="14">
        <v>4.3968000000000003E-5</v>
      </c>
      <c r="N826" s="4">
        <f t="shared" si="76"/>
        <v>0.40467325233532381</v>
      </c>
      <c r="O826" s="4">
        <f t="shared" si="77"/>
        <v>-1.3051706004598476</v>
      </c>
      <c r="P826" s="4">
        <v>4.0000000000000001E-3</v>
      </c>
      <c r="Q826" s="13" t="s">
        <v>5316</v>
      </c>
      <c r="R826" s="122"/>
      <c r="S826" s="123"/>
      <c r="T826" s="72" t="s">
        <v>510</v>
      </c>
    </row>
    <row r="827" spans="1:20">
      <c r="A827" s="4" t="s">
        <v>3231</v>
      </c>
      <c r="B827" s="4" t="s">
        <v>5486</v>
      </c>
      <c r="C827" s="4" t="s">
        <v>3227</v>
      </c>
      <c r="D827" s="4">
        <v>3.9317164190929099</v>
      </c>
      <c r="E827" s="80">
        <v>70005.025887426105</v>
      </c>
      <c r="F827" s="80">
        <v>50750.881320411703</v>
      </c>
      <c r="G827" s="80">
        <v>48107.473479631903</v>
      </c>
      <c r="H827" s="15">
        <f t="shared" si="72"/>
        <v>0.7249605392907551</v>
      </c>
      <c r="I827" s="15">
        <f t="shared" si="73"/>
        <v>-0.46402562571688899</v>
      </c>
      <c r="J827" s="4">
        <v>2.81E-3</v>
      </c>
      <c r="K827" s="4">
        <f t="shared" si="74"/>
        <v>0.68720028126255839</v>
      </c>
      <c r="L827" s="4">
        <f t="shared" si="75"/>
        <v>-0.54119746793366463</v>
      </c>
      <c r="M827" s="4">
        <v>5.4050000000000001E-2</v>
      </c>
      <c r="N827" s="4">
        <f t="shared" si="76"/>
        <v>0.94791405051488953</v>
      </c>
      <c r="O827" s="4">
        <f t="shared" si="77"/>
        <v>-7.7171842216775643E-2</v>
      </c>
      <c r="P827" s="4">
        <v>0.81359000000000004</v>
      </c>
      <c r="Q827" s="13" t="s">
        <v>5316</v>
      </c>
      <c r="R827" s="122"/>
      <c r="S827" s="123"/>
      <c r="T827" s="72" t="s">
        <v>649</v>
      </c>
    </row>
    <row r="828" spans="1:20">
      <c r="A828" s="4" t="s">
        <v>3229</v>
      </c>
      <c r="B828" s="4" t="s">
        <v>5486</v>
      </c>
      <c r="C828" s="4" t="s">
        <v>3171</v>
      </c>
      <c r="D828" s="4">
        <v>3.9150982631805902</v>
      </c>
      <c r="E828" s="80">
        <v>21269.4804480126</v>
      </c>
      <c r="F828" s="80">
        <v>15415.6364158622</v>
      </c>
      <c r="G828" s="80">
        <v>6572.2748866627398</v>
      </c>
      <c r="H828" s="15">
        <f t="shared" si="72"/>
        <v>0.72477729080131914</v>
      </c>
      <c r="I828" s="15">
        <f t="shared" si="73"/>
        <v>-0.46439034226477804</v>
      </c>
      <c r="J828" s="4">
        <v>2.8900000000000002E-3</v>
      </c>
      <c r="K828" s="4">
        <f t="shared" si="74"/>
        <v>0.30900025521200952</v>
      </c>
      <c r="L828" s="4">
        <f t="shared" si="75"/>
        <v>-1.6943200651947727</v>
      </c>
      <c r="M828" s="14">
        <v>3.8788E-6</v>
      </c>
      <c r="N828" s="4">
        <f t="shared" si="76"/>
        <v>0.42633821331567456</v>
      </c>
      <c r="O828" s="4">
        <f t="shared" si="77"/>
        <v>-1.2299297229299946</v>
      </c>
      <c r="P828" s="4">
        <v>1.14E-3</v>
      </c>
      <c r="Q828" s="13" t="s">
        <v>5316</v>
      </c>
      <c r="R828" s="122"/>
      <c r="S828" s="123"/>
      <c r="T828" s="72" t="s">
        <v>490</v>
      </c>
    </row>
    <row r="829" spans="1:20">
      <c r="A829" s="4" t="s">
        <v>3172</v>
      </c>
      <c r="B829" s="4" t="s">
        <v>5480</v>
      </c>
      <c r="C829" s="4" t="s">
        <v>3173</v>
      </c>
      <c r="D829" s="4">
        <v>3.2159600782637998</v>
      </c>
      <c r="E829" s="80">
        <v>32605.294484563601</v>
      </c>
      <c r="F829" s="80">
        <v>23588.396185313599</v>
      </c>
      <c r="G829" s="80">
        <v>33223.074788590799</v>
      </c>
      <c r="H829" s="15">
        <f t="shared" si="72"/>
        <v>0.72345294094740065</v>
      </c>
      <c r="I829" s="15">
        <f t="shared" si="73"/>
        <v>-0.46702891927739171</v>
      </c>
      <c r="J829" s="4">
        <v>9.2399999999999999E-3</v>
      </c>
      <c r="K829" s="4">
        <f t="shared" si="74"/>
        <v>1.0189472389007153</v>
      </c>
      <c r="L829" s="4">
        <f t="shared" si="75"/>
        <v>2.7079350672562955E-2</v>
      </c>
      <c r="M829" s="4">
        <v>0.92649999999999999</v>
      </c>
      <c r="N829" s="4">
        <f t="shared" si="76"/>
        <v>1.4084499229021707</v>
      </c>
      <c r="O829" s="4">
        <f t="shared" si="77"/>
        <v>0.49410826994995455</v>
      </c>
      <c r="P829" s="4">
        <v>0.17787</v>
      </c>
      <c r="Q829" s="13" t="s">
        <v>5316</v>
      </c>
      <c r="R829" s="122"/>
      <c r="S829" s="123"/>
      <c r="T829" s="72" t="s">
        <v>572</v>
      </c>
    </row>
    <row r="830" spans="1:20">
      <c r="A830" s="4" t="s">
        <v>3174</v>
      </c>
      <c r="B830" s="4" t="s">
        <v>4072</v>
      </c>
      <c r="C830" s="4" t="s">
        <v>3178</v>
      </c>
      <c r="D830" s="4">
        <v>2.6676631125799801</v>
      </c>
      <c r="E830" s="80">
        <v>106839.19708974499</v>
      </c>
      <c r="F830" s="80">
        <v>77192.962981753895</v>
      </c>
      <c r="G830" s="80">
        <v>67605.134406790501</v>
      </c>
      <c r="H830" s="15">
        <f t="shared" si="72"/>
        <v>0.72251537904119367</v>
      </c>
      <c r="I830" s="15">
        <f t="shared" si="73"/>
        <v>-0.4688997985815484</v>
      </c>
      <c r="J830" s="4">
        <v>2.359E-2</v>
      </c>
      <c r="K830" s="4">
        <f t="shared" si="74"/>
        <v>0.63277463934890998</v>
      </c>
      <c r="L830" s="4">
        <f t="shared" si="75"/>
        <v>-0.66023631495456703</v>
      </c>
      <c r="M830" s="4">
        <v>8.7399999999999995E-3</v>
      </c>
      <c r="N830" s="4">
        <f t="shared" si="76"/>
        <v>0.87579400758033255</v>
      </c>
      <c r="O830" s="4">
        <f t="shared" si="77"/>
        <v>-0.19133651637301852</v>
      </c>
      <c r="P830" s="4">
        <v>0.56637999999999999</v>
      </c>
      <c r="Q830" s="13" t="s">
        <v>5316</v>
      </c>
      <c r="R830" s="122"/>
      <c r="S830" s="123"/>
      <c r="T830" s="72" t="s">
        <v>681</v>
      </c>
    </row>
    <row r="831" spans="1:20">
      <c r="A831" s="4" t="s">
        <v>3123</v>
      </c>
      <c r="B831" s="4" t="s">
        <v>5486</v>
      </c>
      <c r="C831" s="4" t="s">
        <v>3124</v>
      </c>
      <c r="D831" s="4">
        <v>4.03443258346016</v>
      </c>
      <c r="E831" s="80">
        <v>27778.145020057498</v>
      </c>
      <c r="F831" s="80">
        <v>19989.4133993375</v>
      </c>
      <c r="G831" s="80">
        <v>10934.940199811201</v>
      </c>
      <c r="H831" s="15">
        <f t="shared" si="72"/>
        <v>0.71960936862068858</v>
      </c>
      <c r="I831" s="15">
        <f t="shared" si="73"/>
        <v>-0.47471412567619964</v>
      </c>
      <c r="J831" s="4">
        <v>2.3800000000000002E-3</v>
      </c>
      <c r="K831" s="4">
        <f t="shared" si="74"/>
        <v>0.39365264282102042</v>
      </c>
      <c r="L831" s="4">
        <f t="shared" si="75"/>
        <v>-1.3450049309724057</v>
      </c>
      <c r="M831" s="14">
        <v>4.2355999999999999E-5</v>
      </c>
      <c r="N831" s="4">
        <f t="shared" si="76"/>
        <v>0.54703657287780205</v>
      </c>
      <c r="O831" s="4">
        <f t="shared" si="77"/>
        <v>-0.87029080529620606</v>
      </c>
      <c r="P831" s="4">
        <v>1.2899999999999999E-3</v>
      </c>
      <c r="Q831" s="13" t="s">
        <v>5316</v>
      </c>
      <c r="R831" s="122"/>
      <c r="S831" s="123"/>
      <c r="T831" s="72" t="s">
        <v>911</v>
      </c>
    </row>
    <row r="832" spans="1:20">
      <c r="A832" s="4" t="s">
        <v>3125</v>
      </c>
      <c r="B832" s="4" t="s">
        <v>5486</v>
      </c>
      <c r="C832" s="4" t="s">
        <v>3065</v>
      </c>
      <c r="D832" s="4">
        <v>4.2701769664267397</v>
      </c>
      <c r="E832" s="80">
        <v>11621.460612536101</v>
      </c>
      <c r="F832" s="80">
        <v>8342.3030862431006</v>
      </c>
      <c r="G832" s="80">
        <v>5036.1274885045696</v>
      </c>
      <c r="H832" s="15">
        <f t="shared" si="72"/>
        <v>0.71783602460814921</v>
      </c>
      <c r="I832" s="15">
        <f t="shared" si="73"/>
        <v>-0.47827376825136547</v>
      </c>
      <c r="J832" s="4">
        <v>1.64E-3</v>
      </c>
      <c r="K832" s="4">
        <f t="shared" si="74"/>
        <v>0.43334720620849376</v>
      </c>
      <c r="L832" s="4">
        <f t="shared" si="75"/>
        <v>-1.2064046912955086</v>
      </c>
      <c r="M832" s="4">
        <v>1E-4</v>
      </c>
      <c r="N832" s="4">
        <f t="shared" si="76"/>
        <v>0.60368550943796451</v>
      </c>
      <c r="O832" s="4">
        <f t="shared" si="77"/>
        <v>-0.72813092304414306</v>
      </c>
      <c r="P832" s="4">
        <v>1.0059999999999999E-2</v>
      </c>
      <c r="Q832" s="13" t="s">
        <v>5316</v>
      </c>
      <c r="R832" s="122"/>
      <c r="S832" s="123"/>
      <c r="T832" s="72" t="s">
        <v>885</v>
      </c>
    </row>
    <row r="833" spans="1:20">
      <c r="A833" s="4" t="s">
        <v>4106</v>
      </c>
      <c r="B833" s="4" t="s">
        <v>5486</v>
      </c>
      <c r="C833" s="4" t="s">
        <v>4109</v>
      </c>
      <c r="D833" s="4">
        <v>2.8378448372335798</v>
      </c>
      <c r="E833" s="80">
        <v>22289.1710986127</v>
      </c>
      <c r="F833" s="80">
        <v>15996.2085273966</v>
      </c>
      <c r="G833" s="80">
        <v>155047.484474739</v>
      </c>
      <c r="H833" s="15">
        <f t="shared" si="72"/>
        <v>0.7176672679583056</v>
      </c>
      <c r="I833" s="15">
        <f t="shared" si="73"/>
        <v>-0.4786129724652865</v>
      </c>
      <c r="J833" s="4">
        <v>1.7610000000000001E-2</v>
      </c>
      <c r="K833" s="4">
        <f t="shared" si="74"/>
        <v>6.9561799220245257</v>
      </c>
      <c r="L833" s="4">
        <f t="shared" si="75"/>
        <v>2.7982952485236794</v>
      </c>
      <c r="M833" s="4">
        <v>2.1299999999999999E-3</v>
      </c>
      <c r="N833" s="4">
        <f t="shared" si="76"/>
        <v>9.6927646453964513</v>
      </c>
      <c r="O833" s="4">
        <f t="shared" si="77"/>
        <v>3.2769082209889659</v>
      </c>
      <c r="P833" s="4">
        <v>1.5900000000000001E-3</v>
      </c>
      <c r="Q833" s="13" t="s">
        <v>5316</v>
      </c>
      <c r="R833" s="122"/>
      <c r="S833" s="123"/>
      <c r="T833" s="72" t="s">
        <v>757</v>
      </c>
    </row>
    <row r="834" spans="1:20">
      <c r="A834" s="4" t="s">
        <v>3066</v>
      </c>
      <c r="B834" s="4" t="s">
        <v>5486</v>
      </c>
      <c r="C834" s="4" t="s">
        <v>3067</v>
      </c>
      <c r="D834" s="4">
        <v>2.43914956775214</v>
      </c>
      <c r="E834" s="80">
        <v>5510.6672350829704</v>
      </c>
      <c r="F834" s="80">
        <v>3954.7768014864801</v>
      </c>
      <c r="G834" s="80">
        <v>4519.2720285425003</v>
      </c>
      <c r="H834" s="15">
        <f t="shared" si="72"/>
        <v>0.71765843096256854</v>
      </c>
      <c r="I834" s="15">
        <f t="shared" si="73"/>
        <v>-0.47863073719971011</v>
      </c>
      <c r="J834" s="4">
        <v>3.49E-2</v>
      </c>
      <c r="K834" s="4">
        <f t="shared" si="74"/>
        <v>0.82009525085657919</v>
      </c>
      <c r="L834" s="4">
        <f t="shared" si="75"/>
        <v>-0.28613661203732377</v>
      </c>
      <c r="M834" s="4">
        <v>0.40173999999999999</v>
      </c>
      <c r="N834" s="4">
        <f t="shared" si="76"/>
        <v>1.1427375691199169</v>
      </c>
      <c r="O834" s="4">
        <f t="shared" si="77"/>
        <v>0.19249412516238648</v>
      </c>
      <c r="P834" s="4">
        <v>0.61899000000000004</v>
      </c>
      <c r="Q834" s="13" t="s">
        <v>5316</v>
      </c>
      <c r="R834" s="122"/>
      <c r="S834" s="123"/>
      <c r="T834" s="72"/>
    </row>
    <row r="835" spans="1:20">
      <c r="A835" s="4" t="s">
        <v>4036</v>
      </c>
      <c r="B835" s="4" t="s">
        <v>5486</v>
      </c>
      <c r="C835" s="4" t="s">
        <v>3978</v>
      </c>
      <c r="D835" s="4">
        <v>4.2611253924262797</v>
      </c>
      <c r="E835" s="80">
        <v>8732.1618949168696</v>
      </c>
      <c r="F835" s="80">
        <v>6266.0043346374196</v>
      </c>
      <c r="G835" s="80">
        <v>32969.569476926103</v>
      </c>
      <c r="H835" s="15">
        <f t="shared" si="72"/>
        <v>0.7175776640473146</v>
      </c>
      <c r="I835" s="15">
        <f t="shared" si="73"/>
        <v>-0.47879311052439577</v>
      </c>
      <c r="J835" s="4">
        <v>1.66E-3</v>
      </c>
      <c r="K835" s="4">
        <f t="shared" si="74"/>
        <v>3.7756479865677037</v>
      </c>
      <c r="L835" s="4">
        <f t="shared" si="75"/>
        <v>1.9167242647775196</v>
      </c>
      <c r="M835" s="4">
        <v>3.5499999999999997E-2</v>
      </c>
      <c r="N835" s="4">
        <f t="shared" si="76"/>
        <v>5.2616576236112476</v>
      </c>
      <c r="O835" s="4">
        <f t="shared" si="77"/>
        <v>2.3955173753019157</v>
      </c>
      <c r="P835" s="4">
        <v>2.3259999999999999E-2</v>
      </c>
      <c r="Q835" s="13" t="s">
        <v>5316</v>
      </c>
      <c r="R835" s="122"/>
      <c r="S835" s="123"/>
      <c r="T835" s="72" t="s">
        <v>1035</v>
      </c>
    </row>
    <row r="836" spans="1:20">
      <c r="A836" s="4" t="s">
        <v>3068</v>
      </c>
      <c r="B836" s="4" t="s">
        <v>5486</v>
      </c>
      <c r="C836" s="4" t="s">
        <v>3132</v>
      </c>
      <c r="D836" s="4">
        <v>2.4362045637201901</v>
      </c>
      <c r="E836" s="80">
        <v>62929.829762772097</v>
      </c>
      <c r="F836" s="80">
        <v>45154.949054749901</v>
      </c>
      <c r="G836" s="80">
        <v>17146.173793387301</v>
      </c>
      <c r="H836" s="15">
        <f t="shared" ref="H836:H898" si="78">F836/E836</f>
        <v>0.71754443361711706</v>
      </c>
      <c r="I836" s="15">
        <f t="shared" ref="I836:I898" si="79">LOG(H836,2)</f>
        <v>-0.47885992208968237</v>
      </c>
      <c r="J836" s="4">
        <v>3.508E-2</v>
      </c>
      <c r="K836" s="4">
        <f t="shared" ref="K836:K898" si="80">G836/E836</f>
        <v>0.27246496388157404</v>
      </c>
      <c r="L836" s="4">
        <f t="shared" ref="L836:L898" si="81">LOG(K836,2)</f>
        <v>-1.8758573684254489</v>
      </c>
      <c r="M836" s="14">
        <v>1.0896E-8</v>
      </c>
      <c r="N836" s="4">
        <f t="shared" ref="N836:N898" si="82">G836/F836</f>
        <v>0.3797185945796937</v>
      </c>
      <c r="O836" s="4">
        <f t="shared" ref="O836:O898" si="83">LOG(N836,2)</f>
        <v>-1.3969974463357668</v>
      </c>
      <c r="P836" s="4">
        <v>3.49E-3</v>
      </c>
      <c r="Q836" s="13" t="s">
        <v>5316</v>
      </c>
      <c r="R836" s="122"/>
      <c r="S836" s="123"/>
      <c r="T836" s="72" t="s">
        <v>378</v>
      </c>
    </row>
    <row r="837" spans="1:20">
      <c r="A837" s="4" t="s">
        <v>3133</v>
      </c>
      <c r="B837" s="4" t="s">
        <v>5486</v>
      </c>
      <c r="C837" s="4" t="s">
        <v>3188</v>
      </c>
      <c r="D837" s="4">
        <v>12.139077287708901</v>
      </c>
      <c r="E837" s="80">
        <v>96291.805295338607</v>
      </c>
      <c r="F837" s="80">
        <v>69088.951767584003</v>
      </c>
      <c r="G837" s="80">
        <v>44094.372027387501</v>
      </c>
      <c r="H837" s="15">
        <f t="shared" si="78"/>
        <v>0.7174956535052992</v>
      </c>
      <c r="I837" s="15">
        <f t="shared" si="79"/>
        <v>-0.47895800273017763</v>
      </c>
      <c r="J837" s="14">
        <v>2.6212000000000002E-7</v>
      </c>
      <c r="K837" s="4">
        <f t="shared" si="80"/>
        <v>0.45792445049861441</v>
      </c>
      <c r="L837" s="4">
        <f t="shared" si="81"/>
        <v>-1.1268184963066687</v>
      </c>
      <c r="M837" s="14">
        <v>9.4704E-6</v>
      </c>
      <c r="N837" s="4">
        <f t="shared" si="82"/>
        <v>0.63822609692677712</v>
      </c>
      <c r="O837" s="4">
        <f t="shared" si="83"/>
        <v>-0.64786049357649111</v>
      </c>
      <c r="P837" s="4">
        <v>3.3300000000000001E-3</v>
      </c>
      <c r="Q837" s="13" t="s">
        <v>5316</v>
      </c>
      <c r="R837" s="122"/>
      <c r="S837" s="123"/>
      <c r="T837" s="72" t="s">
        <v>412</v>
      </c>
    </row>
    <row r="838" spans="1:20">
      <c r="A838" s="4" t="s">
        <v>3189</v>
      </c>
      <c r="B838" s="4" t="s">
        <v>5492</v>
      </c>
      <c r="C838" s="4" t="s">
        <v>3137</v>
      </c>
      <c r="D838" s="4">
        <v>3.7166087496885498</v>
      </c>
      <c r="E838" s="80">
        <v>49716.271483052798</v>
      </c>
      <c r="F838" s="80">
        <v>35632.819867015198</v>
      </c>
      <c r="G838" s="80">
        <v>22648.2891251115</v>
      </c>
      <c r="H838" s="15">
        <f t="shared" si="78"/>
        <v>0.71672349522754653</v>
      </c>
      <c r="I838" s="15">
        <f t="shared" si="79"/>
        <v>-0.4805114459772733</v>
      </c>
      <c r="J838" s="4">
        <v>4.0000000000000001E-3</v>
      </c>
      <c r="K838" s="4">
        <f t="shared" si="80"/>
        <v>0.45555083777414423</v>
      </c>
      <c r="L838" s="4">
        <f t="shared" si="81"/>
        <v>-1.1343160324910566</v>
      </c>
      <c r="M838" s="14">
        <v>4.0623000000000001E-6</v>
      </c>
      <c r="N838" s="4">
        <f t="shared" si="82"/>
        <v>0.63560193129920384</v>
      </c>
      <c r="O838" s="4">
        <f t="shared" si="83"/>
        <v>-0.65380458651378315</v>
      </c>
      <c r="P838" s="4">
        <v>1.6809999999999999E-2</v>
      </c>
      <c r="Q838" s="13" t="s">
        <v>5316</v>
      </c>
      <c r="R838" s="122"/>
      <c r="S838" s="123"/>
      <c r="T838" s="72" t="s">
        <v>582</v>
      </c>
    </row>
    <row r="839" spans="1:20">
      <c r="A839" s="4" t="s">
        <v>3190</v>
      </c>
      <c r="B839" s="4" t="s">
        <v>5486</v>
      </c>
      <c r="C839" s="4" t="s">
        <v>4545</v>
      </c>
      <c r="D839" s="4">
        <v>3.7483839703317101</v>
      </c>
      <c r="E839" s="80">
        <v>26951.6721267188</v>
      </c>
      <c r="F839" s="80">
        <v>19314.628300759501</v>
      </c>
      <c r="G839" s="80">
        <v>61929.319682777699</v>
      </c>
      <c r="H839" s="15">
        <f t="shared" si="78"/>
        <v>0.71663933168776406</v>
      </c>
      <c r="I839" s="15">
        <f t="shared" si="79"/>
        <v>-0.48068086898633605</v>
      </c>
      <c r="J839" s="4">
        <v>3.79E-3</v>
      </c>
      <c r="K839" s="4">
        <f t="shared" si="80"/>
        <v>2.2977913723350571</v>
      </c>
      <c r="L839" s="4">
        <f t="shared" si="81"/>
        <v>1.200247814624066</v>
      </c>
      <c r="M839" s="4">
        <v>0.23863000000000001</v>
      </c>
      <c r="N839" s="4">
        <f t="shared" si="82"/>
        <v>3.2063428153231652</v>
      </c>
      <c r="O839" s="4">
        <f t="shared" si="83"/>
        <v>1.680928683610402</v>
      </c>
      <c r="P839" s="4">
        <v>0.15826000000000001</v>
      </c>
      <c r="Q839" s="13" t="s">
        <v>5316</v>
      </c>
      <c r="R839" s="122"/>
      <c r="S839" s="123"/>
      <c r="T839" s="72" t="s">
        <v>399</v>
      </c>
    </row>
    <row r="840" spans="1:20">
      <c r="A840" s="4" t="s">
        <v>3191</v>
      </c>
      <c r="B840" s="4" t="s">
        <v>5486</v>
      </c>
      <c r="C840" s="4" t="s">
        <v>3140</v>
      </c>
      <c r="D840" s="4">
        <v>2.4216683825106302</v>
      </c>
      <c r="E840" s="80">
        <v>110900.257701254</v>
      </c>
      <c r="F840" s="80">
        <v>79473.0148132709</v>
      </c>
      <c r="G840" s="80">
        <v>57716.5808201861</v>
      </c>
      <c r="H840" s="15">
        <f t="shared" si="78"/>
        <v>0.71661704364436529</v>
      </c>
      <c r="I840" s="15">
        <f t="shared" si="79"/>
        <v>-0.48072573862757895</v>
      </c>
      <c r="J840" s="4">
        <v>3.5959999999999999E-2</v>
      </c>
      <c r="K840" s="4">
        <f t="shared" si="80"/>
        <v>0.52043685034226461</v>
      </c>
      <c r="L840" s="4">
        <f t="shared" si="81"/>
        <v>-0.94220497694421612</v>
      </c>
      <c r="M840" s="4">
        <v>4.4299999999999999E-3</v>
      </c>
      <c r="N840" s="4">
        <f t="shared" si="82"/>
        <v>0.72624123994536349</v>
      </c>
      <c r="O840" s="4">
        <f t="shared" si="83"/>
        <v>-0.4614792383166374</v>
      </c>
      <c r="P840" s="4">
        <v>6.062E-2</v>
      </c>
      <c r="Q840" s="13" t="s">
        <v>5316</v>
      </c>
      <c r="R840" s="122"/>
      <c r="S840" s="123"/>
      <c r="T840" s="72" t="s">
        <v>486</v>
      </c>
    </row>
    <row r="841" spans="1:20">
      <c r="A841" s="4" t="s">
        <v>3141</v>
      </c>
      <c r="B841" s="4" t="s">
        <v>5486</v>
      </c>
      <c r="C841" s="4" t="s">
        <v>3193</v>
      </c>
      <c r="D841" s="4">
        <v>2.9586223701957199</v>
      </c>
      <c r="E841" s="80">
        <v>454177.00723526301</v>
      </c>
      <c r="F841" s="80">
        <v>325352.26293139398</v>
      </c>
      <c r="G841" s="80">
        <v>240856.44770196799</v>
      </c>
      <c r="H841" s="15">
        <f t="shared" si="78"/>
        <v>0.7163556449322015</v>
      </c>
      <c r="I841" s="15">
        <f t="shared" si="79"/>
        <v>-0.48125208310423617</v>
      </c>
      <c r="J841" s="4">
        <v>1.4319999999999999E-2</v>
      </c>
      <c r="K841" s="4">
        <f t="shared" si="80"/>
        <v>0.53031404907119117</v>
      </c>
      <c r="L841" s="4">
        <f t="shared" si="81"/>
        <v>-0.91508112604879877</v>
      </c>
      <c r="M841" s="14">
        <v>4.5978000000000003E-6</v>
      </c>
      <c r="N841" s="4">
        <f t="shared" si="82"/>
        <v>0.74029436750146915</v>
      </c>
      <c r="O841" s="4">
        <f t="shared" si="83"/>
        <v>-0.4338290429445627</v>
      </c>
      <c r="P841" s="4">
        <v>8.0430000000000001E-2</v>
      </c>
      <c r="Q841" s="13" t="s">
        <v>5316</v>
      </c>
      <c r="R841" s="122"/>
      <c r="S841" s="123"/>
      <c r="T841" s="72"/>
    </row>
    <row r="842" spans="1:20">
      <c r="A842" s="4" t="s">
        <v>3082</v>
      </c>
      <c r="B842" s="4" t="s">
        <v>5486</v>
      </c>
      <c r="C842" s="4" t="s">
        <v>4633</v>
      </c>
      <c r="D842" s="4">
        <v>3.9167606095751299</v>
      </c>
      <c r="E842" s="80">
        <v>27832.973469149299</v>
      </c>
      <c r="F842" s="80">
        <v>19911.977282079399</v>
      </c>
      <c r="G842" s="80">
        <v>124820.345421922</v>
      </c>
      <c r="H842" s="15">
        <f t="shared" si="78"/>
        <v>0.71540963110356448</v>
      </c>
      <c r="I842" s="15">
        <f t="shared" si="79"/>
        <v>-0.4831585543403264</v>
      </c>
      <c r="J842" s="4">
        <v>2.8800000000000002E-3</v>
      </c>
      <c r="K842" s="4">
        <f t="shared" si="80"/>
        <v>4.4846212913713908</v>
      </c>
      <c r="L842" s="4">
        <f t="shared" si="81"/>
        <v>2.1649861603666527</v>
      </c>
      <c r="M842" s="4">
        <v>9.9739999999999995E-2</v>
      </c>
      <c r="N842" s="4">
        <f t="shared" si="82"/>
        <v>6.2686062591211966</v>
      </c>
      <c r="O842" s="4">
        <f t="shared" si="83"/>
        <v>2.6481447147069792</v>
      </c>
      <c r="P842" s="4">
        <v>7.8289999999999998E-2</v>
      </c>
      <c r="Q842" s="13" t="s">
        <v>5316</v>
      </c>
      <c r="R842" s="122"/>
      <c r="S842" s="123"/>
      <c r="T842" s="72" t="s">
        <v>604</v>
      </c>
    </row>
    <row r="843" spans="1:20">
      <c r="A843" s="4" t="s">
        <v>3194</v>
      </c>
      <c r="B843" s="4" t="s">
        <v>5483</v>
      </c>
      <c r="C843" s="4" t="s">
        <v>3195</v>
      </c>
      <c r="D843" s="4">
        <v>4.7749443265005196</v>
      </c>
      <c r="E843" s="80">
        <v>38418.878486039001</v>
      </c>
      <c r="F843" s="80">
        <v>27483.5984406385</v>
      </c>
      <c r="G843" s="80">
        <v>16425.614478278101</v>
      </c>
      <c r="H843" s="15">
        <f t="shared" si="78"/>
        <v>0.71536701547979176</v>
      </c>
      <c r="I843" s="15">
        <f t="shared" si="79"/>
        <v>-0.48324449556566906</v>
      </c>
      <c r="J843" s="4">
        <v>7.5000000000000002E-4</v>
      </c>
      <c r="K843" s="4">
        <f t="shared" si="80"/>
        <v>0.42754018663629106</v>
      </c>
      <c r="L843" s="4">
        <f t="shared" si="81"/>
        <v>-1.2258680624068969</v>
      </c>
      <c r="M843" s="14">
        <v>1.605E-5</v>
      </c>
      <c r="N843" s="4">
        <f t="shared" si="82"/>
        <v>0.59765152346246042</v>
      </c>
      <c r="O843" s="4">
        <f t="shared" si="83"/>
        <v>-0.74262356684122799</v>
      </c>
      <c r="P843" s="4">
        <v>9.3900000000000008E-3</v>
      </c>
      <c r="Q843" s="13" t="s">
        <v>5316</v>
      </c>
      <c r="R843" s="122"/>
      <c r="S843" s="123"/>
      <c r="T843" s="72" t="s">
        <v>495</v>
      </c>
    </row>
    <row r="844" spans="1:20">
      <c r="A844" s="4" t="s">
        <v>3255</v>
      </c>
      <c r="B844" s="4" t="s">
        <v>5486</v>
      </c>
      <c r="C844" s="4" t="s">
        <v>3256</v>
      </c>
      <c r="D844" s="4">
        <v>2.3835274544280098</v>
      </c>
      <c r="E844" s="80">
        <v>143303.09452836899</v>
      </c>
      <c r="F844" s="80">
        <v>102363.875929635</v>
      </c>
      <c r="G844" s="80">
        <v>281988.726485094</v>
      </c>
      <c r="H844" s="15">
        <f t="shared" si="78"/>
        <v>0.71431727463059458</v>
      </c>
      <c r="I844" s="15">
        <f t="shared" si="79"/>
        <v>-0.4853630838441978</v>
      </c>
      <c r="J844" s="4">
        <v>3.8379999999999997E-2</v>
      </c>
      <c r="K844" s="4">
        <f t="shared" si="80"/>
        <v>1.9677783470982206</v>
      </c>
      <c r="L844" s="4">
        <f t="shared" si="81"/>
        <v>0.97656772293752814</v>
      </c>
      <c r="M844" s="4">
        <v>0.23813999999999999</v>
      </c>
      <c r="N844" s="4">
        <f t="shared" si="82"/>
        <v>2.7547679679395225</v>
      </c>
      <c r="O844" s="4">
        <f t="shared" si="83"/>
        <v>1.461930806781726</v>
      </c>
      <c r="P844" s="4">
        <v>0.13927999999999999</v>
      </c>
      <c r="Q844" s="13" t="s">
        <v>5316</v>
      </c>
      <c r="R844" s="122"/>
      <c r="S844" s="123"/>
      <c r="T844" s="72" t="s">
        <v>632</v>
      </c>
    </row>
    <row r="845" spans="1:20">
      <c r="A845" s="4" t="s">
        <v>3198</v>
      </c>
      <c r="B845" s="4" t="s">
        <v>5486</v>
      </c>
      <c r="C845" s="4" t="s">
        <v>3199</v>
      </c>
      <c r="D845" s="4">
        <v>2.6614403540219702</v>
      </c>
      <c r="E845" s="80">
        <v>5227.1198709439795</v>
      </c>
      <c r="F845" s="80">
        <v>3733.5663788588899</v>
      </c>
      <c r="G845" s="80">
        <v>12768.860897123501</v>
      </c>
      <c r="H845" s="15">
        <f t="shared" si="78"/>
        <v>0.71426836786596115</v>
      </c>
      <c r="I845" s="15">
        <f t="shared" si="79"/>
        <v>-0.48546186342692804</v>
      </c>
      <c r="J845" s="4">
        <v>2.384E-2</v>
      </c>
      <c r="K845" s="4">
        <f t="shared" si="80"/>
        <v>2.442810039253517</v>
      </c>
      <c r="L845" s="4">
        <f t="shared" si="81"/>
        <v>1.2885416793717053</v>
      </c>
      <c r="M845" s="4">
        <v>7.5670000000000001E-2</v>
      </c>
      <c r="N845" s="4">
        <f t="shared" si="82"/>
        <v>3.4200171100282182</v>
      </c>
      <c r="O845" s="4">
        <f t="shared" si="83"/>
        <v>1.7740035427986329</v>
      </c>
      <c r="P845" s="4">
        <v>3.9059999999999997E-2</v>
      </c>
      <c r="Q845" s="13" t="s">
        <v>5316</v>
      </c>
      <c r="R845" s="122"/>
      <c r="S845" s="123"/>
      <c r="T845" s="72" t="s">
        <v>531</v>
      </c>
    </row>
    <row r="846" spans="1:20">
      <c r="A846" s="4" t="s">
        <v>3143</v>
      </c>
      <c r="B846" s="4" t="s">
        <v>5492</v>
      </c>
      <c r="C846" s="4" t="s">
        <v>3144</v>
      </c>
      <c r="D846" s="4">
        <v>2.6410485483784498</v>
      </c>
      <c r="E846" s="80">
        <v>14731.868066192699</v>
      </c>
      <c r="F846" s="80">
        <v>10522.037801521899</v>
      </c>
      <c r="G846" s="80">
        <v>7075.2393796754504</v>
      </c>
      <c r="H846" s="15">
        <f t="shared" si="78"/>
        <v>0.71423649426160063</v>
      </c>
      <c r="I846" s="15">
        <f t="shared" si="79"/>
        <v>-0.48552624387416754</v>
      </c>
      <c r="J846" s="4">
        <v>2.469E-2</v>
      </c>
      <c r="K846" s="4">
        <f t="shared" si="80"/>
        <v>0.48026763122539784</v>
      </c>
      <c r="L846" s="4">
        <f t="shared" si="81"/>
        <v>-1.0580895168850806</v>
      </c>
      <c r="M846" s="4">
        <v>3.2599999999999999E-3</v>
      </c>
      <c r="N846" s="4">
        <f t="shared" si="82"/>
        <v>0.67242101892582951</v>
      </c>
      <c r="O846" s="4">
        <f t="shared" si="83"/>
        <v>-0.57256327301091281</v>
      </c>
      <c r="P846" s="4">
        <v>0.18615999999999999</v>
      </c>
      <c r="Q846" s="13" t="s">
        <v>5316</v>
      </c>
      <c r="R846" s="122"/>
      <c r="S846" s="123"/>
      <c r="T846" s="72" t="s">
        <v>580</v>
      </c>
    </row>
    <row r="847" spans="1:20">
      <c r="A847" s="4" t="s">
        <v>3878</v>
      </c>
      <c r="B847" s="4" t="s">
        <v>5486</v>
      </c>
      <c r="C847" s="4" t="s">
        <v>3819</v>
      </c>
      <c r="D847" s="4">
        <v>3.3044270446069501</v>
      </c>
      <c r="E847" s="80">
        <v>3923.7939474121799</v>
      </c>
      <c r="F847" s="80">
        <v>2802.17666896121</v>
      </c>
      <c r="G847" s="80">
        <v>5880.1270792919104</v>
      </c>
      <c r="H847" s="15">
        <f t="shared" si="78"/>
        <v>0.71414980157388264</v>
      </c>
      <c r="I847" s="15">
        <f t="shared" si="79"/>
        <v>-0.48570136612389836</v>
      </c>
      <c r="J847" s="4">
        <v>7.9500000000000005E-3</v>
      </c>
      <c r="K847" s="4">
        <f t="shared" si="80"/>
        <v>1.4985820249735518</v>
      </c>
      <c r="L847" s="4">
        <f t="shared" si="81"/>
        <v>0.58359805200892567</v>
      </c>
      <c r="M847" s="4">
        <v>6.3099999999999996E-3</v>
      </c>
      <c r="N847" s="4">
        <f t="shared" si="82"/>
        <v>2.098414116577354</v>
      </c>
      <c r="O847" s="4">
        <f t="shared" si="83"/>
        <v>1.0692994181328239</v>
      </c>
      <c r="P847" s="4">
        <v>4.6000000000000001E-4</v>
      </c>
      <c r="Q847" s="13" t="s">
        <v>5316</v>
      </c>
      <c r="R847" s="122"/>
      <c r="S847" s="123"/>
      <c r="T847" s="72" t="s">
        <v>835</v>
      </c>
    </row>
    <row r="848" spans="1:20">
      <c r="A848" s="4" t="s">
        <v>3145</v>
      </c>
      <c r="B848" s="4" t="s">
        <v>5486</v>
      </c>
      <c r="C848" s="4" t="s">
        <v>3146</v>
      </c>
      <c r="D848" s="4">
        <v>14.1551151301739</v>
      </c>
      <c r="E848" s="80">
        <v>153587.57353259399</v>
      </c>
      <c r="F848" s="80">
        <v>109667.537656605</v>
      </c>
      <c r="G848" s="80">
        <v>88844.551012294105</v>
      </c>
      <c r="H848" s="15">
        <f t="shared" si="78"/>
        <v>0.71403913177475653</v>
      </c>
      <c r="I848" s="15">
        <f t="shared" si="79"/>
        <v>-0.48592495386774209</v>
      </c>
      <c r="J848" s="14">
        <v>6.0953000000000003E-8</v>
      </c>
      <c r="K848" s="4">
        <f t="shared" si="80"/>
        <v>0.57846184407255918</v>
      </c>
      <c r="L848" s="4">
        <f t="shared" si="81"/>
        <v>-0.78970629403817449</v>
      </c>
      <c r="M848" s="14">
        <v>1.3673E-6</v>
      </c>
      <c r="N848" s="4">
        <f t="shared" si="82"/>
        <v>0.81012624985241677</v>
      </c>
      <c r="O848" s="4">
        <f t="shared" si="83"/>
        <v>-0.3037813401704324</v>
      </c>
      <c r="P848" s="4">
        <v>4.7600000000000003E-3</v>
      </c>
      <c r="Q848" s="13" t="s">
        <v>5316</v>
      </c>
      <c r="R848" s="122"/>
      <c r="S848" s="123"/>
      <c r="T848" s="72"/>
    </row>
    <row r="849" spans="1:20">
      <c r="A849" s="4" t="s">
        <v>3147</v>
      </c>
      <c r="B849" s="4" t="s">
        <v>5483</v>
      </c>
      <c r="C849" s="4" t="s">
        <v>3203</v>
      </c>
      <c r="D849" s="4">
        <v>6.0805075868642398</v>
      </c>
      <c r="E849" s="80">
        <v>85660.820213119805</v>
      </c>
      <c r="F849" s="80">
        <v>61159.8027126405</v>
      </c>
      <c r="G849" s="80">
        <v>45368.378915597401</v>
      </c>
      <c r="H849" s="15">
        <f t="shared" si="78"/>
        <v>0.71397638454170753</v>
      </c>
      <c r="I849" s="15">
        <f t="shared" si="79"/>
        <v>-0.48605173837529569</v>
      </c>
      <c r="J849" s="4">
        <v>1.2E-4</v>
      </c>
      <c r="K849" s="4">
        <f t="shared" si="80"/>
        <v>0.52962811706359059</v>
      </c>
      <c r="L849" s="4">
        <f t="shared" si="81"/>
        <v>-0.9169483804623203</v>
      </c>
      <c r="M849" s="4">
        <v>4.4999999999999999E-4</v>
      </c>
      <c r="N849" s="4">
        <f t="shared" si="82"/>
        <v>0.7418006092786279</v>
      </c>
      <c r="O849" s="4">
        <f t="shared" si="83"/>
        <v>-0.43089664208702472</v>
      </c>
      <c r="P849" s="4">
        <v>7.6149999999999995E-2</v>
      </c>
      <c r="Q849" s="13" t="s">
        <v>5316</v>
      </c>
      <c r="R849" s="122"/>
      <c r="S849" s="123"/>
      <c r="T849" s="72" t="s">
        <v>664</v>
      </c>
    </row>
    <row r="850" spans="1:20">
      <c r="A850" s="4" t="s">
        <v>3204</v>
      </c>
      <c r="B850" s="4" t="s">
        <v>5486</v>
      </c>
      <c r="C850" s="4" t="s">
        <v>3149</v>
      </c>
      <c r="D850" s="4">
        <v>3.6116103531379502</v>
      </c>
      <c r="E850" s="80">
        <v>28527.792786566901</v>
      </c>
      <c r="F850" s="80">
        <v>20345.665680073002</v>
      </c>
      <c r="G850" s="80">
        <v>5763.6164943679896</v>
      </c>
      <c r="H850" s="15">
        <f t="shared" si="78"/>
        <v>0.71318751619835519</v>
      </c>
      <c r="I850" s="15">
        <f t="shared" si="79"/>
        <v>-0.48764664497598548</v>
      </c>
      <c r="J850" s="4">
        <v>4.7600000000000003E-3</v>
      </c>
      <c r="K850" s="4">
        <f t="shared" si="80"/>
        <v>0.20203513596333844</v>
      </c>
      <c r="L850" s="4">
        <f t="shared" si="81"/>
        <v>-2.307321880761704</v>
      </c>
      <c r="M850" s="14">
        <v>1.1609E-6</v>
      </c>
      <c r="N850" s="4">
        <f t="shared" si="82"/>
        <v>0.28328473420326589</v>
      </c>
      <c r="O850" s="4">
        <f t="shared" si="83"/>
        <v>-1.8196752357857184</v>
      </c>
      <c r="P850" s="4">
        <v>2.5000000000000001E-4</v>
      </c>
      <c r="Q850" s="13" t="s">
        <v>5316</v>
      </c>
      <c r="R850" s="122"/>
      <c r="S850" s="123"/>
      <c r="T850" s="72" t="s">
        <v>581</v>
      </c>
    </row>
    <row r="851" spans="1:20">
      <c r="A851" s="4" t="s">
        <v>3094</v>
      </c>
      <c r="B851" s="4" t="s">
        <v>5492</v>
      </c>
      <c r="C851" s="4" t="s">
        <v>3040</v>
      </c>
      <c r="D851" s="4">
        <v>2.5992985371214501</v>
      </c>
      <c r="E851" s="80">
        <v>7750.5501646724797</v>
      </c>
      <c r="F851" s="80">
        <v>5523.3354978861398</v>
      </c>
      <c r="G851" s="80">
        <v>1378.89002462132</v>
      </c>
      <c r="H851" s="15">
        <f t="shared" si="78"/>
        <v>0.71263786189809708</v>
      </c>
      <c r="I851" s="15">
        <f t="shared" si="79"/>
        <v>-0.48875896010888903</v>
      </c>
      <c r="J851" s="4">
        <v>2.6519999999999998E-2</v>
      </c>
      <c r="K851" s="4">
        <f t="shared" si="80"/>
        <v>0.17790866394316004</v>
      </c>
      <c r="L851" s="4">
        <f t="shared" si="81"/>
        <v>-2.4907913250160005</v>
      </c>
      <c r="M851" s="14">
        <v>4.1255999999999999E-6</v>
      </c>
      <c r="N851" s="4">
        <f t="shared" si="82"/>
        <v>0.2496480659465718</v>
      </c>
      <c r="O851" s="4">
        <f t="shared" si="83"/>
        <v>-2.002032364907111</v>
      </c>
      <c r="P851" s="4">
        <v>2.65E-3</v>
      </c>
      <c r="Q851" s="13" t="s">
        <v>5316</v>
      </c>
      <c r="R851" s="122"/>
      <c r="S851" s="123"/>
      <c r="T851" s="72" t="s">
        <v>620</v>
      </c>
    </row>
    <row r="852" spans="1:20">
      <c r="A852" s="4" t="s">
        <v>3102</v>
      </c>
      <c r="B852" s="4" t="s">
        <v>5486</v>
      </c>
      <c r="C852" s="4" t="s">
        <v>3103</v>
      </c>
      <c r="D852" s="4">
        <v>2.8378366359328999</v>
      </c>
      <c r="E852" s="80">
        <v>22657.8150112607</v>
      </c>
      <c r="F852" s="80">
        <v>16144.192964547799</v>
      </c>
      <c r="G852" s="80">
        <v>10296.573077778799</v>
      </c>
      <c r="H852" s="15">
        <f t="shared" si="78"/>
        <v>0.71252205724710449</v>
      </c>
      <c r="I852" s="15">
        <f t="shared" si="79"/>
        <v>-0.48899341912478222</v>
      </c>
      <c r="J852" s="4">
        <v>1.7610000000000001E-2</v>
      </c>
      <c r="K852" s="4">
        <f t="shared" si="80"/>
        <v>0.45443804147317424</v>
      </c>
      <c r="L852" s="4">
        <f t="shared" si="81"/>
        <v>-1.1378444855123993</v>
      </c>
      <c r="M852" s="14">
        <v>3.7684E-5</v>
      </c>
      <c r="N852" s="4">
        <f t="shared" si="82"/>
        <v>0.63778803315779176</v>
      </c>
      <c r="O852" s="4">
        <f t="shared" si="83"/>
        <v>-0.64885106638761691</v>
      </c>
      <c r="P852" s="4">
        <v>4.9660000000000003E-2</v>
      </c>
      <c r="Q852" s="13" t="s">
        <v>5316</v>
      </c>
      <c r="R852" s="122"/>
      <c r="S852" s="123"/>
      <c r="T852" s="72" t="s">
        <v>509</v>
      </c>
    </row>
    <row r="853" spans="1:20">
      <c r="A853" s="4" t="s">
        <v>3104</v>
      </c>
      <c r="B853" s="4" t="s">
        <v>5486</v>
      </c>
      <c r="C853" s="4" t="s">
        <v>3105</v>
      </c>
      <c r="D853" s="4">
        <v>11.243792321020299</v>
      </c>
      <c r="E853" s="80">
        <v>26491.924316910499</v>
      </c>
      <c r="F853" s="80">
        <v>18863.037015341601</v>
      </c>
      <c r="G853" s="80">
        <v>23082.677823681101</v>
      </c>
      <c r="H853" s="15">
        <f t="shared" si="78"/>
        <v>0.71202970345573657</v>
      </c>
      <c r="I853" s="15">
        <f t="shared" si="79"/>
        <v>-0.48999066811361802</v>
      </c>
      <c r="J853" s="14">
        <v>5.3748999999999998E-7</v>
      </c>
      <c r="K853" s="4">
        <f t="shared" si="80"/>
        <v>0.87130997158053991</v>
      </c>
      <c r="L853" s="4">
        <f t="shared" si="81"/>
        <v>-0.19874204092300757</v>
      </c>
      <c r="M853" s="4">
        <v>0.57384000000000002</v>
      </c>
      <c r="N853" s="4">
        <f t="shared" si="82"/>
        <v>1.2236989094018953</v>
      </c>
      <c r="O853" s="4">
        <f t="shared" si="83"/>
        <v>0.29124862719061023</v>
      </c>
      <c r="P853" s="4">
        <v>0.48762</v>
      </c>
      <c r="Q853" s="13" t="s">
        <v>5316</v>
      </c>
      <c r="R853" s="122"/>
      <c r="S853" s="123"/>
      <c r="T853" s="72" t="s">
        <v>425</v>
      </c>
    </row>
    <row r="854" spans="1:20">
      <c r="A854" s="4" t="s">
        <v>3106</v>
      </c>
      <c r="B854" s="4" t="s">
        <v>5486</v>
      </c>
      <c r="C854" s="4" t="s">
        <v>3906</v>
      </c>
      <c r="D854" s="4">
        <v>13.408303501691501</v>
      </c>
      <c r="E854" s="80">
        <v>501183.75447333598</v>
      </c>
      <c r="F854" s="80">
        <v>356827.94199455</v>
      </c>
      <c r="G854" s="80">
        <v>117110.554849031</v>
      </c>
      <c r="H854" s="15">
        <f t="shared" si="78"/>
        <v>0.71197028796258399</v>
      </c>
      <c r="I854" s="15">
        <f t="shared" si="79"/>
        <v>-0.49011105917806957</v>
      </c>
      <c r="J854" s="14">
        <v>1.0223E-7</v>
      </c>
      <c r="K854" s="4">
        <f t="shared" si="80"/>
        <v>0.23366789885696809</v>
      </c>
      <c r="L854" s="4">
        <f t="shared" si="81"/>
        <v>-2.0974685436544309</v>
      </c>
      <c r="M854" s="14">
        <v>2.1189000000000002E-9</v>
      </c>
      <c r="N854" s="4">
        <f t="shared" si="82"/>
        <v>0.32819894707354419</v>
      </c>
      <c r="O854" s="4">
        <f t="shared" si="83"/>
        <v>-1.607357484476361</v>
      </c>
      <c r="P854" s="14">
        <v>1.3444E-7</v>
      </c>
      <c r="Q854" s="13" t="s">
        <v>5316</v>
      </c>
      <c r="R854" s="122"/>
      <c r="S854" s="123"/>
      <c r="T854" s="72" t="s">
        <v>788</v>
      </c>
    </row>
    <row r="855" spans="1:20">
      <c r="A855" s="4" t="s">
        <v>3107</v>
      </c>
      <c r="B855" s="4" t="s">
        <v>5486</v>
      </c>
      <c r="C855" s="4" t="s">
        <v>3159</v>
      </c>
      <c r="D855" s="4">
        <v>3.55075208565342</v>
      </c>
      <c r="E855" s="80">
        <v>131692.81403738199</v>
      </c>
      <c r="F855" s="80">
        <v>93734.912365193202</v>
      </c>
      <c r="G855" s="80">
        <v>198476.337313998</v>
      </c>
      <c r="H855" s="15">
        <f t="shared" si="78"/>
        <v>0.71176937823339281</v>
      </c>
      <c r="I855" s="15">
        <f t="shared" si="79"/>
        <v>-0.49051822838010334</v>
      </c>
      <c r="J855" s="4">
        <v>5.2599999999999999E-3</v>
      </c>
      <c r="K855" s="4">
        <f t="shared" si="80"/>
        <v>1.5071159255330286</v>
      </c>
      <c r="L855" s="4">
        <f t="shared" si="81"/>
        <v>0.59179039156035484</v>
      </c>
      <c r="M855" s="4">
        <v>0.36856</v>
      </c>
      <c r="N855" s="4">
        <f t="shared" si="82"/>
        <v>2.1174216981259875</v>
      </c>
      <c r="O855" s="4">
        <f t="shared" si="83"/>
        <v>1.0823086199404583</v>
      </c>
      <c r="P855" s="4">
        <v>0.16774</v>
      </c>
      <c r="Q855" s="13" t="s">
        <v>5316</v>
      </c>
      <c r="R855" s="122"/>
      <c r="S855" s="123"/>
      <c r="T855" s="72"/>
    </row>
    <row r="856" spans="1:20">
      <c r="A856" s="4" t="s">
        <v>3160</v>
      </c>
      <c r="B856" s="4" t="s">
        <v>5486</v>
      </c>
      <c r="C856" s="4" t="s">
        <v>3256</v>
      </c>
      <c r="D856" s="4">
        <v>2.3753928186858499</v>
      </c>
      <c r="E856" s="80">
        <v>477484.04339523602</v>
      </c>
      <c r="F856" s="80">
        <v>339372.23939094902</v>
      </c>
      <c r="G856" s="80">
        <v>261704.053600549</v>
      </c>
      <c r="H856" s="15">
        <f t="shared" si="78"/>
        <v>0.71075095405865663</v>
      </c>
      <c r="I856" s="15">
        <f t="shared" si="79"/>
        <v>-0.49258396441787816</v>
      </c>
      <c r="J856" s="4">
        <v>3.8920000000000003E-2</v>
      </c>
      <c r="K856" s="4">
        <f t="shared" si="80"/>
        <v>0.548089631937552</v>
      </c>
      <c r="L856" s="4">
        <f t="shared" si="81"/>
        <v>-0.86751625101225194</v>
      </c>
      <c r="M856" s="14">
        <v>1.6762E-5</v>
      </c>
      <c r="N856" s="4">
        <f t="shared" si="82"/>
        <v>0.77114160566053824</v>
      </c>
      <c r="O856" s="4">
        <f t="shared" si="83"/>
        <v>-0.37493228659437389</v>
      </c>
      <c r="P856" s="4">
        <v>0.24795</v>
      </c>
      <c r="Q856" s="13" t="s">
        <v>5316</v>
      </c>
      <c r="R856" s="122"/>
      <c r="S856" s="123"/>
      <c r="T856" s="72" t="s">
        <v>446</v>
      </c>
    </row>
    <row r="857" spans="1:20">
      <c r="A857" s="4" t="s">
        <v>3164</v>
      </c>
      <c r="B857" s="4" t="s">
        <v>5486</v>
      </c>
      <c r="C857" s="4" t="s">
        <v>3109</v>
      </c>
      <c r="D857" s="4">
        <v>3.35553286891688</v>
      </c>
      <c r="E857" s="80">
        <v>419469.49236221699</v>
      </c>
      <c r="F857" s="80">
        <v>297833.70238726703</v>
      </c>
      <c r="G857" s="80">
        <v>122866.02851029699</v>
      </c>
      <c r="H857" s="15">
        <f t="shared" si="78"/>
        <v>0.71002470456202815</v>
      </c>
      <c r="I857" s="15">
        <f t="shared" si="79"/>
        <v>-0.49405887234177498</v>
      </c>
      <c r="J857" s="4">
        <v>7.3000000000000001E-3</v>
      </c>
      <c r="K857" s="4">
        <f t="shared" si="80"/>
        <v>0.29290813932232451</v>
      </c>
      <c r="L857" s="4">
        <f t="shared" si="81"/>
        <v>-1.7714798115478521</v>
      </c>
      <c r="M857" s="14">
        <v>4.8326000000000001E-11</v>
      </c>
      <c r="N857" s="4">
        <f t="shared" si="82"/>
        <v>0.41253232097466536</v>
      </c>
      <c r="O857" s="4">
        <f t="shared" si="83"/>
        <v>-1.2774209392060771</v>
      </c>
      <c r="P857" s="4">
        <v>7.2999999999999996E-4</v>
      </c>
      <c r="Q857" s="13" t="s">
        <v>5316</v>
      </c>
      <c r="R857" s="122"/>
      <c r="S857" s="123"/>
      <c r="T857" s="72" t="s">
        <v>587</v>
      </c>
    </row>
    <row r="858" spans="1:20">
      <c r="A858" s="4" t="s">
        <v>3110</v>
      </c>
      <c r="B858" s="4" t="s">
        <v>5486</v>
      </c>
      <c r="C858" s="4" t="s">
        <v>4545</v>
      </c>
      <c r="D858" s="4">
        <v>3.0808254395413499</v>
      </c>
      <c r="E858" s="80">
        <v>134858.47723997699</v>
      </c>
      <c r="F858" s="80">
        <v>95735.130700846305</v>
      </c>
      <c r="G858" s="80">
        <v>143662.69127632599</v>
      </c>
      <c r="H858" s="15">
        <f t="shared" si="78"/>
        <v>0.70989330934301031</v>
      </c>
      <c r="I858" s="15">
        <f t="shared" si="79"/>
        <v>-0.49432587822459118</v>
      </c>
      <c r="J858" s="4">
        <v>1.162E-2</v>
      </c>
      <c r="K858" s="4">
        <f t="shared" si="80"/>
        <v>1.0652848394593848</v>
      </c>
      <c r="L858" s="4">
        <f t="shared" si="81"/>
        <v>9.1239234706339017E-2</v>
      </c>
      <c r="M858" s="4">
        <v>0.77776999999999996</v>
      </c>
      <c r="N858" s="4">
        <f t="shared" si="82"/>
        <v>1.5006266793037972</v>
      </c>
      <c r="O858" s="4">
        <f t="shared" si="83"/>
        <v>0.58556511293093028</v>
      </c>
      <c r="P858" s="4">
        <v>0.16569</v>
      </c>
      <c r="Q858" s="13" t="s">
        <v>5316</v>
      </c>
      <c r="R858" s="122"/>
      <c r="S858" s="123"/>
      <c r="T858" s="72" t="s">
        <v>704</v>
      </c>
    </row>
    <row r="859" spans="1:20">
      <c r="A859" s="4" t="s">
        <v>3163</v>
      </c>
      <c r="B859" s="4" t="s">
        <v>5486</v>
      </c>
      <c r="C859" s="4" t="s">
        <v>3052</v>
      </c>
      <c r="D859" s="4">
        <v>2.2548138769347301</v>
      </c>
      <c r="E859" s="80">
        <v>88965.189900543002</v>
      </c>
      <c r="F859" s="80">
        <v>63125.765303136599</v>
      </c>
      <c r="G859" s="80">
        <v>23815.019370670801</v>
      </c>
      <c r="H859" s="15">
        <f t="shared" si="78"/>
        <v>0.70955578663640118</v>
      </c>
      <c r="I859" s="15">
        <f t="shared" si="79"/>
        <v>-0.49501197869211644</v>
      </c>
      <c r="J859" s="4">
        <v>4.7789999999999999E-2</v>
      </c>
      <c r="K859" s="4">
        <f t="shared" si="80"/>
        <v>0.26768918716741191</v>
      </c>
      <c r="L859" s="4">
        <f t="shared" si="81"/>
        <v>-1.9013692298534162</v>
      </c>
      <c r="M859" s="14">
        <v>5.3341000000000002E-10</v>
      </c>
      <c r="N859" s="4">
        <f t="shared" si="82"/>
        <v>0.37726305980305441</v>
      </c>
      <c r="O859" s="4">
        <f t="shared" si="83"/>
        <v>-1.4063572511612998</v>
      </c>
      <c r="P859" s="4">
        <v>7.0099999999999997E-3</v>
      </c>
      <c r="Q859" s="13" t="s">
        <v>5316</v>
      </c>
      <c r="R859" s="122"/>
      <c r="S859" s="123"/>
      <c r="T859" s="72" t="s">
        <v>602</v>
      </c>
    </row>
    <row r="860" spans="1:20">
      <c r="A860" s="4" t="s">
        <v>3167</v>
      </c>
      <c r="B860" s="4" t="s">
        <v>5486</v>
      </c>
      <c r="C860" s="4" t="s">
        <v>3168</v>
      </c>
      <c r="D860" s="4">
        <v>3.7729981012209901</v>
      </c>
      <c r="E860" s="80">
        <v>10462.7898070309</v>
      </c>
      <c r="F860" s="80">
        <v>7420.9338011750497</v>
      </c>
      <c r="G860" s="80">
        <v>2132.1141850918202</v>
      </c>
      <c r="H860" s="15">
        <f t="shared" si="78"/>
        <v>0.70926912783703722</v>
      </c>
      <c r="I860" s="15">
        <f t="shared" si="79"/>
        <v>-0.4955949417197289</v>
      </c>
      <c r="J860" s="4">
        <v>3.64E-3</v>
      </c>
      <c r="K860" s="4">
        <f t="shared" si="80"/>
        <v>0.20378065739780596</v>
      </c>
      <c r="L860" s="4">
        <f t="shared" si="81"/>
        <v>-2.2949109756731234</v>
      </c>
      <c r="M860" s="14">
        <v>6.2129000000000001E-5</v>
      </c>
      <c r="N860" s="4">
        <f t="shared" si="82"/>
        <v>0.28731076738000488</v>
      </c>
      <c r="O860" s="4">
        <f t="shared" si="83"/>
        <v>-1.7993160339533945</v>
      </c>
      <c r="P860" s="4">
        <v>1.5E-3</v>
      </c>
      <c r="Q860" s="13" t="s">
        <v>5316</v>
      </c>
      <c r="R860" s="122"/>
      <c r="S860" s="123"/>
      <c r="T860" s="72" t="s">
        <v>995</v>
      </c>
    </row>
    <row r="861" spans="1:20">
      <c r="A861" s="4" t="s">
        <v>3224</v>
      </c>
      <c r="B861" s="4" t="s">
        <v>5492</v>
      </c>
      <c r="C861" s="4" t="s">
        <v>3225</v>
      </c>
      <c r="D861" s="4">
        <v>2.70282455661722</v>
      </c>
      <c r="E861" s="80">
        <v>12831.6822530513</v>
      </c>
      <c r="F861" s="80">
        <v>9092.7393379817495</v>
      </c>
      <c r="G861" s="80">
        <v>9856.2396746394807</v>
      </c>
      <c r="H861" s="15">
        <f t="shared" si="78"/>
        <v>0.70861631068050712</v>
      </c>
      <c r="I861" s="15">
        <f t="shared" si="79"/>
        <v>-0.49692342160293801</v>
      </c>
      <c r="J861" s="4">
        <v>2.2210000000000001E-2</v>
      </c>
      <c r="K861" s="4">
        <f t="shared" si="80"/>
        <v>0.76811749856849232</v>
      </c>
      <c r="L861" s="4">
        <f t="shared" si="81"/>
        <v>-0.38060107868555293</v>
      </c>
      <c r="M861" s="4">
        <v>0.30668000000000001</v>
      </c>
      <c r="N861" s="4">
        <f t="shared" si="82"/>
        <v>1.0839681319653005</v>
      </c>
      <c r="O861" s="4">
        <f t="shared" si="83"/>
        <v>0.11632234291738511</v>
      </c>
      <c r="P861" s="4">
        <v>0.79820000000000002</v>
      </c>
      <c r="Q861" s="13" t="s">
        <v>5316</v>
      </c>
      <c r="R861" s="122"/>
      <c r="S861" s="123"/>
      <c r="T861" s="72" t="s">
        <v>682</v>
      </c>
    </row>
    <row r="862" spans="1:20">
      <c r="A862" s="4" t="s">
        <v>3226</v>
      </c>
      <c r="B862" s="4" t="s">
        <v>5486</v>
      </c>
      <c r="C862" s="4" t="s">
        <v>3228</v>
      </c>
      <c r="D862" s="4">
        <v>2.8974882643646902</v>
      </c>
      <c r="E862" s="80">
        <v>62494.670872237701</v>
      </c>
      <c r="F862" s="80">
        <v>44277.462996595998</v>
      </c>
      <c r="G862" s="80">
        <v>60651.017536564199</v>
      </c>
      <c r="H862" s="15">
        <f t="shared" si="78"/>
        <v>0.70849981892240965</v>
      </c>
      <c r="I862" s="15">
        <f t="shared" si="79"/>
        <v>-0.49716061046640447</v>
      </c>
      <c r="J862" s="4">
        <v>1.5900000000000001E-2</v>
      </c>
      <c r="K862" s="4">
        <f t="shared" si="80"/>
        <v>0.97049903119831427</v>
      </c>
      <c r="L862" s="4">
        <f t="shared" si="81"/>
        <v>-4.3201322119557004E-2</v>
      </c>
      <c r="M862" s="4">
        <v>0.93815000000000004</v>
      </c>
      <c r="N862" s="4">
        <f t="shared" si="82"/>
        <v>1.3697943249645306</v>
      </c>
      <c r="O862" s="4">
        <f t="shared" si="83"/>
        <v>0.45395928834684751</v>
      </c>
      <c r="P862" s="4">
        <v>0.48013</v>
      </c>
      <c r="Q862" s="13" t="s">
        <v>5316</v>
      </c>
      <c r="R862" s="122"/>
      <c r="S862" s="123"/>
      <c r="T862" s="72"/>
    </row>
    <row r="863" spans="1:20">
      <c r="A863" s="4" t="s">
        <v>3115</v>
      </c>
      <c r="B863" s="4" t="s">
        <v>5486</v>
      </c>
      <c r="C863" s="4" t="s">
        <v>3116</v>
      </c>
      <c r="D863" s="4">
        <v>3.4124782627315602</v>
      </c>
      <c r="E863" s="80">
        <v>88832.367300675702</v>
      </c>
      <c r="F863" s="80">
        <v>62920.858826009797</v>
      </c>
      <c r="G863" s="80">
        <v>22804.365424256001</v>
      </c>
      <c r="H863" s="15">
        <f t="shared" si="78"/>
        <v>0.70831005339571973</v>
      </c>
      <c r="I863" s="15">
        <f t="shared" si="79"/>
        <v>-0.49754707556842476</v>
      </c>
      <c r="J863" s="4">
        <v>6.6299999999999996E-3</v>
      </c>
      <c r="K863" s="4">
        <f t="shared" si="80"/>
        <v>0.25671234615496441</v>
      </c>
      <c r="L863" s="4">
        <f t="shared" si="81"/>
        <v>-1.9617754132778047</v>
      </c>
      <c r="M863" s="14">
        <v>4.3686999999999997E-5</v>
      </c>
      <c r="N863" s="4">
        <f t="shared" si="82"/>
        <v>0.36242934139400662</v>
      </c>
      <c r="O863" s="4">
        <f t="shared" si="83"/>
        <v>-1.4642283377093801</v>
      </c>
      <c r="P863" s="14">
        <v>7.483E-5</v>
      </c>
      <c r="Q863" s="13" t="s">
        <v>5316</v>
      </c>
      <c r="R863" s="122"/>
      <c r="S863" s="123"/>
      <c r="T863" s="72" t="s">
        <v>628</v>
      </c>
    </row>
    <row r="864" spans="1:20">
      <c r="A864" s="4" t="s">
        <v>3117</v>
      </c>
      <c r="B864" s="4" t="s">
        <v>4171</v>
      </c>
      <c r="C864" s="4" t="s">
        <v>3118</v>
      </c>
      <c r="D864" s="4">
        <v>3.30993168882824</v>
      </c>
      <c r="E864" s="80">
        <v>36237.915625013004</v>
      </c>
      <c r="F864" s="80">
        <v>25654.412864638802</v>
      </c>
      <c r="G864" s="80">
        <v>18227.452610227501</v>
      </c>
      <c r="H864" s="15">
        <f t="shared" si="78"/>
        <v>0.70794394275069716</v>
      </c>
      <c r="I864" s="15">
        <f t="shared" si="79"/>
        <v>-0.49829296723078653</v>
      </c>
      <c r="J864" s="4">
        <v>7.8799999999999999E-3</v>
      </c>
      <c r="K864" s="4">
        <f t="shared" si="80"/>
        <v>0.50299395800916624</v>
      </c>
      <c r="L864" s="4">
        <f t="shared" si="81"/>
        <v>-0.99138702448392735</v>
      </c>
      <c r="M864" s="4">
        <v>1.89E-3</v>
      </c>
      <c r="N864" s="4">
        <f t="shared" si="82"/>
        <v>0.71049969868348151</v>
      </c>
      <c r="O864" s="4">
        <f t="shared" si="83"/>
        <v>-0.49309405725314087</v>
      </c>
      <c r="P864" s="4">
        <v>0.18942999999999999</v>
      </c>
      <c r="Q864" s="13" t="s">
        <v>5316</v>
      </c>
      <c r="R864" s="122"/>
      <c r="S864" s="123"/>
      <c r="T864" s="72" t="s">
        <v>510</v>
      </c>
    </row>
    <row r="865" spans="1:20">
      <c r="A865" s="4" t="s">
        <v>3119</v>
      </c>
      <c r="B865" s="4" t="s">
        <v>5486</v>
      </c>
      <c r="C865" s="4" t="s">
        <v>3175</v>
      </c>
      <c r="D865" s="4">
        <v>3.9195533044627999</v>
      </c>
      <c r="E865" s="80">
        <v>69303.441844356799</v>
      </c>
      <c r="F865" s="80">
        <v>49032.164019599899</v>
      </c>
      <c r="G865" s="80">
        <v>40068.8430310943</v>
      </c>
      <c r="H865" s="15">
        <f t="shared" si="78"/>
        <v>0.70749969575417937</v>
      </c>
      <c r="I865" s="15">
        <f t="shared" si="79"/>
        <v>-0.49919856734429963</v>
      </c>
      <c r="J865" s="4">
        <v>2.8700000000000002E-3</v>
      </c>
      <c r="K865" s="4">
        <f t="shared" si="80"/>
        <v>0.5781652680552547</v>
      </c>
      <c r="L865" s="4">
        <f t="shared" si="81"/>
        <v>-0.79044615004587571</v>
      </c>
      <c r="M865" s="14">
        <v>4.4168000000000001E-5</v>
      </c>
      <c r="N865" s="4">
        <f t="shared" si="82"/>
        <v>0.81719507658436941</v>
      </c>
      <c r="O865" s="4">
        <f t="shared" si="83"/>
        <v>-0.29124758270157619</v>
      </c>
      <c r="P865" s="4">
        <v>0.16561000000000001</v>
      </c>
      <c r="Q865" s="13" t="s">
        <v>5316</v>
      </c>
      <c r="R865" s="122"/>
      <c r="S865" s="123"/>
      <c r="T865" s="72" t="s">
        <v>666</v>
      </c>
    </row>
    <row r="866" spans="1:20">
      <c r="A866" s="4" t="s">
        <v>3176</v>
      </c>
      <c r="B866" s="4" t="s">
        <v>5486</v>
      </c>
      <c r="C866" s="4" t="s">
        <v>3120</v>
      </c>
      <c r="D866" s="4">
        <v>3.2205161243265001</v>
      </c>
      <c r="E866" s="80">
        <v>5703.7964587214301</v>
      </c>
      <c r="F866" s="80">
        <v>4033.5572666337798</v>
      </c>
      <c r="G866" s="80">
        <v>1653.7669517371301</v>
      </c>
      <c r="H866" s="15">
        <f t="shared" si="78"/>
        <v>0.70717061799536007</v>
      </c>
      <c r="I866" s="15">
        <f t="shared" si="79"/>
        <v>-0.49986976098519875</v>
      </c>
      <c r="J866" s="4">
        <v>9.1699999999999993E-3</v>
      </c>
      <c r="K866" s="4">
        <f t="shared" si="80"/>
        <v>0.28994143877775058</v>
      </c>
      <c r="L866" s="4">
        <f t="shared" si="81"/>
        <v>-1.7861665550486194</v>
      </c>
      <c r="M866" s="4">
        <v>2.5999999999999998E-4</v>
      </c>
      <c r="N866" s="4">
        <f t="shared" si="82"/>
        <v>0.41000210048270552</v>
      </c>
      <c r="O866" s="4">
        <f t="shared" si="83"/>
        <v>-1.2862967940634207</v>
      </c>
      <c r="P866" s="4">
        <v>1.048E-2</v>
      </c>
      <c r="Q866" s="13" t="s">
        <v>5316</v>
      </c>
      <c r="R866" s="122"/>
      <c r="S866" s="123"/>
      <c r="T866" s="72" t="s">
        <v>394</v>
      </c>
    </row>
    <row r="867" spans="1:20">
      <c r="A867" s="4" t="s">
        <v>3122</v>
      </c>
      <c r="B867" s="4" t="s">
        <v>5483</v>
      </c>
      <c r="C867" s="4" t="s">
        <v>3069</v>
      </c>
      <c r="D867" s="4">
        <v>4.1522627799035599</v>
      </c>
      <c r="E867" s="80">
        <v>449651.054016101</v>
      </c>
      <c r="F867" s="80">
        <v>317825.87732382701</v>
      </c>
      <c r="G867" s="80">
        <v>149341.931475819</v>
      </c>
      <c r="H867" s="15">
        <f t="shared" si="78"/>
        <v>0.70682782678954059</v>
      </c>
      <c r="I867" s="15">
        <f t="shared" si="79"/>
        <v>-0.50056925706202726</v>
      </c>
      <c r="J867" s="4">
        <v>1.97E-3</v>
      </c>
      <c r="K867" s="4">
        <f t="shared" si="80"/>
        <v>0.33212850307356645</v>
      </c>
      <c r="L867" s="4">
        <f t="shared" si="81"/>
        <v>-1.5901865554904824</v>
      </c>
      <c r="M867" s="14">
        <v>2.6728E-7</v>
      </c>
      <c r="N867" s="4">
        <f t="shared" si="82"/>
        <v>0.46988600403880021</v>
      </c>
      <c r="O867" s="4">
        <f t="shared" si="83"/>
        <v>-1.0896172984284553</v>
      </c>
      <c r="P867" s="4">
        <v>4.2000000000000002E-4</v>
      </c>
      <c r="Q867" s="13" t="s">
        <v>5316</v>
      </c>
      <c r="R867" s="122"/>
      <c r="S867" s="123"/>
      <c r="T867" s="72" t="s">
        <v>965</v>
      </c>
    </row>
    <row r="868" spans="1:20">
      <c r="A868" s="4" t="s">
        <v>3070</v>
      </c>
      <c r="B868" s="4" t="s">
        <v>5486</v>
      </c>
      <c r="C868" s="4" t="s">
        <v>3071</v>
      </c>
      <c r="D868" s="4">
        <v>3.7001024124881701</v>
      </c>
      <c r="E868" s="80">
        <v>275879.39641137398</v>
      </c>
      <c r="F868" s="80">
        <v>194924.347843094</v>
      </c>
      <c r="G868" s="80">
        <v>73582.087135169902</v>
      </c>
      <c r="H868" s="15">
        <f t="shared" si="78"/>
        <v>0.70655638071802607</v>
      </c>
      <c r="I868" s="15">
        <f t="shared" si="79"/>
        <v>-0.50112340773666686</v>
      </c>
      <c r="J868" s="4">
        <v>4.1099999999999999E-3</v>
      </c>
      <c r="K868" s="4">
        <f t="shared" si="80"/>
        <v>0.26671831275666896</v>
      </c>
      <c r="L868" s="4">
        <f t="shared" si="81"/>
        <v>-1.9066112118199425</v>
      </c>
      <c r="M868" s="14">
        <v>2.7863000000000002E-9</v>
      </c>
      <c r="N868" s="4">
        <f t="shared" si="82"/>
        <v>0.37749048771680604</v>
      </c>
      <c r="O868" s="4">
        <f t="shared" si="83"/>
        <v>-1.4054878040832754</v>
      </c>
      <c r="P868" s="4">
        <v>4.0000000000000002E-4</v>
      </c>
      <c r="Q868" s="13" t="s">
        <v>5316</v>
      </c>
      <c r="R868" s="122"/>
      <c r="S868" s="123"/>
      <c r="T868" s="72" t="s">
        <v>466</v>
      </c>
    </row>
    <row r="869" spans="1:20">
      <c r="A869" s="4" t="s">
        <v>3072</v>
      </c>
      <c r="B869" s="4" t="s">
        <v>5486</v>
      </c>
      <c r="C869" s="4" t="s">
        <v>3073</v>
      </c>
      <c r="D869" s="4">
        <v>4.6172626788183599</v>
      </c>
      <c r="E869" s="80">
        <v>28050.999594751898</v>
      </c>
      <c r="F869" s="80">
        <v>19806.0275990425</v>
      </c>
      <c r="G869" s="80">
        <v>64198.195936434298</v>
      </c>
      <c r="H869" s="15">
        <f t="shared" si="78"/>
        <v>0.70607207889832335</v>
      </c>
      <c r="I869" s="15">
        <f t="shared" si="79"/>
        <v>-0.50211262730986284</v>
      </c>
      <c r="J869" s="4">
        <v>9.5E-4</v>
      </c>
      <c r="K869" s="4">
        <f t="shared" si="80"/>
        <v>2.2886241796689921</v>
      </c>
      <c r="L869" s="4">
        <f t="shared" si="81"/>
        <v>1.1944805740151128</v>
      </c>
      <c r="M869" s="4">
        <v>0.12614</v>
      </c>
      <c r="N869" s="4">
        <f t="shared" si="82"/>
        <v>3.2413463838421537</v>
      </c>
      <c r="O869" s="4">
        <f t="shared" si="83"/>
        <v>1.6965932013249756</v>
      </c>
      <c r="P869" s="4">
        <v>6.8150000000000002E-2</v>
      </c>
      <c r="Q869" s="13" t="s">
        <v>5316</v>
      </c>
      <c r="R869" s="122"/>
      <c r="S869" s="123"/>
      <c r="T869" s="72" t="s">
        <v>351</v>
      </c>
    </row>
    <row r="870" spans="1:20">
      <c r="A870" s="4" t="s">
        <v>3074</v>
      </c>
      <c r="B870" s="4" t="s">
        <v>5486</v>
      </c>
      <c r="C870" s="4" t="s">
        <v>3134</v>
      </c>
      <c r="D870" s="4">
        <v>3.0037833484845202</v>
      </c>
      <c r="E870" s="80">
        <v>313851.28177752998</v>
      </c>
      <c r="F870" s="80">
        <v>221557.85461006899</v>
      </c>
      <c r="G870" s="80">
        <v>53207.325561797901</v>
      </c>
      <c r="H870" s="15">
        <f t="shared" si="78"/>
        <v>0.70593261036008081</v>
      </c>
      <c r="I870" s="15">
        <f t="shared" si="79"/>
        <v>-0.50239762716951997</v>
      </c>
      <c r="J870" s="4">
        <v>1.3259999999999999E-2</v>
      </c>
      <c r="K870" s="4">
        <f t="shared" si="80"/>
        <v>0.16953037521609782</v>
      </c>
      <c r="L870" s="4">
        <f t="shared" si="81"/>
        <v>-2.5603843067910708</v>
      </c>
      <c r="M870" s="14">
        <v>1.5075E-10</v>
      </c>
      <c r="N870" s="4">
        <f t="shared" si="82"/>
        <v>0.24015093328756137</v>
      </c>
      <c r="O870" s="4">
        <f t="shared" si="83"/>
        <v>-2.0579866796215507</v>
      </c>
      <c r="P870" s="4">
        <v>3.1E-4</v>
      </c>
      <c r="Q870" s="13" t="s">
        <v>5316</v>
      </c>
      <c r="R870" s="122"/>
      <c r="S870" s="123"/>
      <c r="T870" s="72"/>
    </row>
    <row r="871" spans="1:20">
      <c r="A871" s="4" t="s">
        <v>3135</v>
      </c>
      <c r="B871" s="4" t="s">
        <v>5486</v>
      </c>
      <c r="C871" s="4" t="s">
        <v>3340</v>
      </c>
      <c r="D871" s="4">
        <v>3.2770511239312299</v>
      </c>
      <c r="E871" s="80">
        <v>159361.34572999601</v>
      </c>
      <c r="F871" s="80">
        <v>112390.826914548</v>
      </c>
      <c r="G871" s="80">
        <v>46036.499399600099</v>
      </c>
      <c r="H871" s="15">
        <f t="shared" si="78"/>
        <v>0.70525776749507629</v>
      </c>
      <c r="I871" s="15">
        <f t="shared" si="79"/>
        <v>-0.50377744458354712</v>
      </c>
      <c r="J871" s="4">
        <v>8.3300000000000006E-3</v>
      </c>
      <c r="K871" s="4">
        <f t="shared" si="80"/>
        <v>0.28888121638731123</v>
      </c>
      <c r="L871" s="4">
        <f t="shared" si="81"/>
        <v>-1.7914516947434782</v>
      </c>
      <c r="M871" s="14">
        <v>1.7149999999999999E-7</v>
      </c>
      <c r="N871" s="4">
        <f t="shared" si="82"/>
        <v>0.40961082557566875</v>
      </c>
      <c r="O871" s="4">
        <f t="shared" si="83"/>
        <v>-1.2876742501599312</v>
      </c>
      <c r="P871" s="4">
        <v>2.3700000000000001E-3</v>
      </c>
      <c r="Q871" s="13" t="s">
        <v>5316</v>
      </c>
      <c r="R871" s="122"/>
      <c r="S871" s="123"/>
      <c r="T871" s="72" t="s">
        <v>1075</v>
      </c>
    </row>
    <row r="872" spans="1:20">
      <c r="A872" s="4" t="s">
        <v>3136</v>
      </c>
      <c r="B872" s="4" t="s">
        <v>5486</v>
      </c>
      <c r="C872" s="4" t="s">
        <v>3138</v>
      </c>
      <c r="D872" s="4">
        <v>5.6548024596592104</v>
      </c>
      <c r="E872" s="80">
        <v>90203.309633048295</v>
      </c>
      <c r="F872" s="80">
        <v>63595.998579704799</v>
      </c>
      <c r="G872" s="80">
        <v>28614.0442266879</v>
      </c>
      <c r="H872" s="15">
        <f t="shared" si="78"/>
        <v>0.70502954756778435</v>
      </c>
      <c r="I872" s="15">
        <f t="shared" si="79"/>
        <v>-0.50424437321105942</v>
      </c>
      <c r="J872" s="4">
        <v>2.1000000000000001E-4</v>
      </c>
      <c r="K872" s="4">
        <f t="shared" si="80"/>
        <v>0.31721723230656729</v>
      </c>
      <c r="L872" s="4">
        <f t="shared" si="81"/>
        <v>-1.6564569496716062</v>
      </c>
      <c r="M872" s="14">
        <v>7.3330000000000003E-7</v>
      </c>
      <c r="N872" s="4">
        <f t="shared" si="82"/>
        <v>0.44993466359091677</v>
      </c>
      <c r="O872" s="4">
        <f t="shared" si="83"/>
        <v>-1.1522125764605466</v>
      </c>
      <c r="P872" s="14">
        <v>2.8202000000000001E-6</v>
      </c>
      <c r="Q872" s="13" t="s">
        <v>5316</v>
      </c>
      <c r="R872" s="122"/>
      <c r="S872" s="123"/>
      <c r="T872" s="72" t="s">
        <v>665</v>
      </c>
    </row>
    <row r="873" spans="1:20">
      <c r="A873" s="4" t="s">
        <v>3139</v>
      </c>
      <c r="B873" s="4" t="s">
        <v>5486</v>
      </c>
      <c r="C873" s="4" t="s">
        <v>3080</v>
      </c>
      <c r="D873" s="4">
        <v>4.0917602221288103</v>
      </c>
      <c r="E873" s="80">
        <v>34671.194756472403</v>
      </c>
      <c r="F873" s="80">
        <v>24427.646595436399</v>
      </c>
      <c r="G873" s="80">
        <v>9138.6387630278296</v>
      </c>
      <c r="H873" s="15">
        <f t="shared" si="78"/>
        <v>0.70455162468481869</v>
      </c>
      <c r="I873" s="15">
        <f t="shared" si="79"/>
        <v>-0.50522267373489649</v>
      </c>
      <c r="J873" s="4">
        <v>2.1700000000000001E-3</v>
      </c>
      <c r="K873" s="4">
        <f t="shared" si="80"/>
        <v>0.26358015139705654</v>
      </c>
      <c r="L873" s="4">
        <f t="shared" si="81"/>
        <v>-1.9236863609571382</v>
      </c>
      <c r="M873" s="14">
        <v>2.2611999999999999E-7</v>
      </c>
      <c r="N873" s="4">
        <f t="shared" si="82"/>
        <v>0.37411048695682048</v>
      </c>
      <c r="O873" s="4">
        <f t="shared" si="83"/>
        <v>-1.4184636872222416</v>
      </c>
      <c r="P873" s="4">
        <v>5.6999999999999998E-4</v>
      </c>
      <c r="Q873" s="13" t="s">
        <v>5316</v>
      </c>
      <c r="R873" s="122"/>
      <c r="S873" s="123"/>
      <c r="T873" s="72" t="s">
        <v>1136</v>
      </c>
    </row>
    <row r="874" spans="1:20">
      <c r="A874" s="4" t="s">
        <v>3081</v>
      </c>
      <c r="B874" s="4" t="s">
        <v>5486</v>
      </c>
      <c r="C874" s="4" t="s">
        <v>5326</v>
      </c>
      <c r="D874" s="4">
        <v>5.3234280877408402</v>
      </c>
      <c r="E874" s="80">
        <v>44129.140362527003</v>
      </c>
      <c r="F874" s="80">
        <v>31080.1000753564</v>
      </c>
      <c r="G874" s="80">
        <v>18686.186286516</v>
      </c>
      <c r="H874" s="15">
        <f t="shared" si="78"/>
        <v>0.70429878805771129</v>
      </c>
      <c r="I874" s="15">
        <f t="shared" si="79"/>
        <v>-0.50574049471674065</v>
      </c>
      <c r="J874" s="4">
        <v>3.4000000000000002E-4</v>
      </c>
      <c r="K874" s="4">
        <f t="shared" si="80"/>
        <v>0.42344324256050286</v>
      </c>
      <c r="L874" s="4">
        <f t="shared" si="81"/>
        <v>-1.2397594881728839</v>
      </c>
      <c r="M874" s="4">
        <v>2.7999999999999998E-4</v>
      </c>
      <c r="N874" s="4">
        <f t="shared" si="82"/>
        <v>0.60122670909069531</v>
      </c>
      <c r="O874" s="4">
        <f t="shared" si="83"/>
        <v>-0.73401899345614341</v>
      </c>
      <c r="P874" s="4">
        <v>3.2969999999999999E-2</v>
      </c>
      <c r="Q874" s="13" t="s">
        <v>5316</v>
      </c>
      <c r="R874" s="122"/>
      <c r="S874" s="123"/>
      <c r="T874" s="72" t="s">
        <v>938</v>
      </c>
    </row>
    <row r="875" spans="1:20">
      <c r="A875" s="4" t="s">
        <v>3083</v>
      </c>
      <c r="B875" s="4" t="s">
        <v>5486</v>
      </c>
      <c r="C875" s="4" t="s">
        <v>5321</v>
      </c>
      <c r="D875" s="4">
        <v>2.5614067128436901</v>
      </c>
      <c r="E875" s="80">
        <v>26765.836065702701</v>
      </c>
      <c r="F875" s="80">
        <v>18848.261104081699</v>
      </c>
      <c r="G875" s="80">
        <v>11721.9753371479</v>
      </c>
      <c r="H875" s="15">
        <f t="shared" si="78"/>
        <v>0.70419100893446585</v>
      </c>
      <c r="I875" s="15">
        <f t="shared" si="79"/>
        <v>-0.50596128780626548</v>
      </c>
      <c r="J875" s="4">
        <v>2.8299999999999999E-2</v>
      </c>
      <c r="K875" s="4">
        <f t="shared" si="80"/>
        <v>0.43794542073610937</v>
      </c>
      <c r="L875" s="4">
        <f t="shared" si="81"/>
        <v>-1.1911770107680781</v>
      </c>
      <c r="M875" s="4">
        <v>1.7899999999999999E-3</v>
      </c>
      <c r="N875" s="4">
        <f t="shared" si="82"/>
        <v>0.62191282646277857</v>
      </c>
      <c r="O875" s="4">
        <f t="shared" si="83"/>
        <v>-0.68521572296181266</v>
      </c>
      <c r="P875" s="4">
        <v>0.14738000000000001</v>
      </c>
      <c r="Q875" s="13" t="s">
        <v>5316</v>
      </c>
      <c r="R875" s="122"/>
      <c r="S875" s="123"/>
      <c r="T875" s="72"/>
    </row>
    <row r="876" spans="1:20">
      <c r="A876" s="4" t="s">
        <v>3084</v>
      </c>
      <c r="B876" s="4" t="s">
        <v>5486</v>
      </c>
      <c r="C876" s="4" t="s">
        <v>3196</v>
      </c>
      <c r="D876" s="4">
        <v>4.3422970650518096</v>
      </c>
      <c r="E876" s="80">
        <v>458497.951896496</v>
      </c>
      <c r="F876" s="80">
        <v>322646.00287582999</v>
      </c>
      <c r="G876" s="80">
        <v>176278.909535685</v>
      </c>
      <c r="H876" s="15">
        <f t="shared" si="78"/>
        <v>0.70370216822400544</v>
      </c>
      <c r="I876" s="15">
        <f t="shared" si="79"/>
        <v>-0.50696313668024084</v>
      </c>
      <c r="J876" s="4">
        <v>1.4599999999999999E-3</v>
      </c>
      <c r="K876" s="4">
        <f t="shared" si="80"/>
        <v>0.38447044050368895</v>
      </c>
      <c r="L876" s="4">
        <f t="shared" si="81"/>
        <v>-1.3790554121178473</v>
      </c>
      <c r="M876" s="14">
        <v>3.0654000000000001E-11</v>
      </c>
      <c r="N876" s="4">
        <f t="shared" si="82"/>
        <v>0.54635392338496058</v>
      </c>
      <c r="O876" s="4">
        <f t="shared" si="83"/>
        <v>-0.87209227543760659</v>
      </c>
      <c r="P876" s="4">
        <v>8.8000000000000003E-4</v>
      </c>
      <c r="Q876" s="13" t="s">
        <v>5316</v>
      </c>
      <c r="R876" s="122"/>
      <c r="S876" s="123"/>
      <c r="T876" s="72" t="s">
        <v>537</v>
      </c>
    </row>
    <row r="877" spans="1:20">
      <c r="A877" s="4" t="s">
        <v>3197</v>
      </c>
      <c r="B877" s="4" t="s">
        <v>5486</v>
      </c>
      <c r="C877" s="4" t="s">
        <v>3142</v>
      </c>
      <c r="D877" s="4">
        <v>2.2824727753419101</v>
      </c>
      <c r="E877" s="80">
        <v>36078.112456947398</v>
      </c>
      <c r="F877" s="80">
        <v>25378.082970867101</v>
      </c>
      <c r="G877" s="80">
        <v>7313.0790332590404</v>
      </c>
      <c r="H877" s="15">
        <f t="shared" si="78"/>
        <v>0.7034204741490061</v>
      </c>
      <c r="I877" s="15">
        <f t="shared" si="79"/>
        <v>-0.50754076742576426</v>
      </c>
      <c r="J877" s="4">
        <v>4.5589999999999999E-2</v>
      </c>
      <c r="K877" s="4">
        <f t="shared" si="80"/>
        <v>0.20270126498402202</v>
      </c>
      <c r="L877" s="4">
        <f t="shared" si="81"/>
        <v>-2.3025730027254672</v>
      </c>
      <c r="M877" s="14">
        <v>2.8874000000000001E-8</v>
      </c>
      <c r="N877" s="4">
        <f t="shared" si="82"/>
        <v>0.28816514792130388</v>
      </c>
      <c r="O877" s="4">
        <f t="shared" si="83"/>
        <v>-1.7950322352997024</v>
      </c>
      <c r="P877" s="4">
        <v>3.5699999999999998E-3</v>
      </c>
      <c r="Q877" s="13" t="s">
        <v>5316</v>
      </c>
      <c r="R877" s="122"/>
      <c r="S877" s="123"/>
      <c r="T877" s="72"/>
    </row>
    <row r="878" spans="1:20">
      <c r="A878" s="4" t="s">
        <v>3088</v>
      </c>
      <c r="B878" s="4" t="s">
        <v>5483</v>
      </c>
      <c r="C878" s="4" t="s">
        <v>3032</v>
      </c>
      <c r="D878" s="4">
        <v>2.3589928060231902</v>
      </c>
      <c r="E878" s="80">
        <v>25599.9857429392</v>
      </c>
      <c r="F878" s="80">
        <v>18004.338285488499</v>
      </c>
      <c r="G878" s="80">
        <v>3799.4492213703302</v>
      </c>
      <c r="H878" s="15">
        <f t="shared" si="78"/>
        <v>0.70329485595336017</v>
      </c>
      <c r="I878" s="15">
        <f t="shared" si="79"/>
        <v>-0.50779842971820877</v>
      </c>
      <c r="J878" s="4">
        <v>4.002E-2</v>
      </c>
      <c r="K878" s="4">
        <f t="shared" si="80"/>
        <v>0.14841606786512632</v>
      </c>
      <c r="L878" s="4">
        <f t="shared" si="81"/>
        <v>-2.7522808049874445</v>
      </c>
      <c r="M878" s="14">
        <v>5.2151999999999996E-6</v>
      </c>
      <c r="N878" s="4">
        <f t="shared" si="82"/>
        <v>0.21102965080547767</v>
      </c>
      <c r="O878" s="4">
        <f t="shared" si="83"/>
        <v>-2.2444823752692358</v>
      </c>
      <c r="P878" s="4">
        <v>3.1E-4</v>
      </c>
      <c r="Q878" s="13" t="s">
        <v>5316</v>
      </c>
      <c r="R878" s="122"/>
      <c r="S878" s="123"/>
      <c r="T878" s="72" t="s">
        <v>574</v>
      </c>
    </row>
    <row r="879" spans="1:20">
      <c r="A879" s="4" t="s">
        <v>3033</v>
      </c>
      <c r="B879" s="4" t="s">
        <v>5486</v>
      </c>
      <c r="C879" s="4" t="s">
        <v>3034</v>
      </c>
      <c r="D879" s="4">
        <v>2.76698346315963</v>
      </c>
      <c r="E879" s="80">
        <v>75275.068849024494</v>
      </c>
      <c r="F879" s="80">
        <v>52830.416827551599</v>
      </c>
      <c r="G879" s="80">
        <v>47036.291951591498</v>
      </c>
      <c r="H879" s="15">
        <f t="shared" si="78"/>
        <v>0.70183153114759644</v>
      </c>
      <c r="I879" s="15">
        <f t="shared" si="79"/>
        <v>-0.51080332980844545</v>
      </c>
      <c r="J879" s="4">
        <v>1.9890000000000001E-2</v>
      </c>
      <c r="K879" s="4">
        <f t="shared" si="80"/>
        <v>0.62485883667446229</v>
      </c>
      <c r="L879" s="4">
        <f t="shared" si="81"/>
        <v>-0.67839779092405694</v>
      </c>
      <c r="M879" s="4">
        <v>6.404E-2</v>
      </c>
      <c r="N879" s="4">
        <f t="shared" si="82"/>
        <v>0.89032596704899736</v>
      </c>
      <c r="O879" s="4">
        <f t="shared" si="83"/>
        <v>-0.16759446111561146</v>
      </c>
      <c r="P879" s="4">
        <v>0.71450999999999998</v>
      </c>
      <c r="Q879" s="13" t="s">
        <v>5316</v>
      </c>
      <c r="R879" s="122"/>
      <c r="S879" s="123"/>
      <c r="T879" s="72"/>
    </row>
    <row r="880" spans="1:20">
      <c r="A880" s="4" t="s">
        <v>3148</v>
      </c>
      <c r="B880" s="4" t="s">
        <v>5486</v>
      </c>
      <c r="C880" s="4" t="s">
        <v>3089</v>
      </c>
      <c r="D880" s="4">
        <v>7.02388459311035</v>
      </c>
      <c r="E880" s="80">
        <v>218006.40005145801</v>
      </c>
      <c r="F880" s="80">
        <v>152978.97361961199</v>
      </c>
      <c r="G880" s="80">
        <v>47997.536668514898</v>
      </c>
      <c r="H880" s="15">
        <f t="shared" si="78"/>
        <v>0.70171781004366385</v>
      </c>
      <c r="I880" s="15">
        <f t="shared" si="79"/>
        <v>-0.51103711549482222</v>
      </c>
      <c r="J880" s="14">
        <v>3.6102000000000001E-5</v>
      </c>
      <c r="K880" s="4">
        <f t="shared" si="80"/>
        <v>0.22016572291999503</v>
      </c>
      <c r="L880" s="4">
        <f t="shared" si="81"/>
        <v>-2.1833382182767389</v>
      </c>
      <c r="M880" s="14">
        <v>4.4377000000000001E-7</v>
      </c>
      <c r="N880" s="4">
        <f t="shared" si="82"/>
        <v>0.31375250815751055</v>
      </c>
      <c r="O880" s="4">
        <f t="shared" si="83"/>
        <v>-1.6723011027819163</v>
      </c>
      <c r="P880" s="14">
        <v>4.9149000000000002E-6</v>
      </c>
      <c r="Q880" s="13" t="s">
        <v>5316</v>
      </c>
      <c r="R880" s="122"/>
      <c r="S880" s="123"/>
      <c r="T880" s="72" t="s">
        <v>472</v>
      </c>
    </row>
    <row r="881" spans="1:20">
      <c r="A881" s="4" t="s">
        <v>3090</v>
      </c>
      <c r="B881" s="4" t="s">
        <v>5483</v>
      </c>
      <c r="C881" s="4" t="s">
        <v>3091</v>
      </c>
      <c r="D881" s="4">
        <v>6.7681617727891297</v>
      </c>
      <c r="E881" s="80">
        <v>35055.168587041502</v>
      </c>
      <c r="F881" s="80">
        <v>24581.229077357799</v>
      </c>
      <c r="G881" s="80">
        <v>30356.441070810601</v>
      </c>
      <c r="H881" s="15">
        <f t="shared" si="78"/>
        <v>0.70121554304675338</v>
      </c>
      <c r="I881" s="15">
        <f t="shared" si="79"/>
        <v>-0.51207011985672923</v>
      </c>
      <c r="J881" s="14">
        <v>4.9302999999999999E-5</v>
      </c>
      <c r="K881" s="4">
        <f t="shared" si="80"/>
        <v>0.86596191929403998</v>
      </c>
      <c r="L881" s="4">
        <f t="shared" si="81"/>
        <v>-0.20762451110579308</v>
      </c>
      <c r="M881" s="4">
        <v>0.33995999999999998</v>
      </c>
      <c r="N881" s="4">
        <f t="shared" si="82"/>
        <v>1.2349439881658502</v>
      </c>
      <c r="O881" s="4">
        <f t="shared" si="83"/>
        <v>0.30444560875093618</v>
      </c>
      <c r="P881" s="4">
        <v>0.25284000000000001</v>
      </c>
      <c r="Q881" s="13" t="s">
        <v>5316</v>
      </c>
      <c r="R881" s="122"/>
      <c r="S881" s="123"/>
      <c r="T881" s="72" t="s">
        <v>1095</v>
      </c>
    </row>
    <row r="882" spans="1:20">
      <c r="A882" s="4" t="s">
        <v>3092</v>
      </c>
      <c r="B882" s="4" t="s">
        <v>5480</v>
      </c>
      <c r="C882" s="4" t="s">
        <v>3093</v>
      </c>
      <c r="D882" s="4">
        <v>2.5381860702263799</v>
      </c>
      <c r="E882" s="80">
        <v>12428.235835240601</v>
      </c>
      <c r="F882" s="80">
        <v>8709.1804450992404</v>
      </c>
      <c r="G882" s="80">
        <v>3598.3180601311701</v>
      </c>
      <c r="H882" s="15">
        <f t="shared" si="78"/>
        <v>0.70075757819175932</v>
      </c>
      <c r="I882" s="15">
        <f t="shared" si="79"/>
        <v>-0.5130126538307298</v>
      </c>
      <c r="J882" s="4">
        <v>2.945E-2</v>
      </c>
      <c r="K882" s="4">
        <f t="shared" si="80"/>
        <v>0.28952766167568539</v>
      </c>
      <c r="L882" s="4">
        <f t="shared" si="81"/>
        <v>-1.7882269039927654</v>
      </c>
      <c r="M882" s="14">
        <v>2.1449E-6</v>
      </c>
      <c r="N882" s="4">
        <f t="shared" si="82"/>
        <v>0.41316379684795562</v>
      </c>
      <c r="O882" s="4">
        <f t="shared" si="83"/>
        <v>-1.2752142501620356</v>
      </c>
      <c r="P882" s="4">
        <v>8.0000000000000002E-3</v>
      </c>
      <c r="Q882" s="13" t="s">
        <v>5316</v>
      </c>
      <c r="R882" s="122"/>
      <c r="S882" s="123"/>
      <c r="T882" s="72"/>
    </row>
    <row r="883" spans="1:20">
      <c r="A883" s="4" t="s">
        <v>2986</v>
      </c>
      <c r="B883" s="4" t="s">
        <v>4171</v>
      </c>
      <c r="C883" s="4" t="s">
        <v>3041</v>
      </c>
      <c r="D883" s="4">
        <v>3.8258496906178001</v>
      </c>
      <c r="E883" s="80">
        <v>95759.255359929797</v>
      </c>
      <c r="F883" s="80">
        <v>66958.389974060599</v>
      </c>
      <c r="G883" s="80">
        <v>64665.646241363298</v>
      </c>
      <c r="H883" s="15">
        <f t="shared" si="78"/>
        <v>0.69923674450458562</v>
      </c>
      <c r="I883" s="15">
        <f t="shared" si="79"/>
        <v>-0.51614709522953073</v>
      </c>
      <c r="J883" s="4">
        <v>3.3400000000000001E-3</v>
      </c>
      <c r="K883" s="4">
        <f t="shared" si="80"/>
        <v>0.67529395459796426</v>
      </c>
      <c r="L883" s="4">
        <f t="shared" si="81"/>
        <v>-0.56641245268670426</v>
      </c>
      <c r="M883" s="4">
        <v>3.6040000000000003E-2</v>
      </c>
      <c r="N883" s="4">
        <f t="shared" si="82"/>
        <v>0.96575867888123501</v>
      </c>
      <c r="O883" s="4">
        <f t="shared" si="83"/>
        <v>-5.0265357457173608E-2</v>
      </c>
      <c r="P883" s="4">
        <v>0.83464000000000005</v>
      </c>
      <c r="Q883" s="13" t="s">
        <v>5316</v>
      </c>
      <c r="R883" s="122"/>
      <c r="S883" s="123"/>
      <c r="T883" s="72" t="s">
        <v>1058</v>
      </c>
    </row>
    <row r="884" spans="1:20">
      <c r="A884" s="4" t="s">
        <v>3042</v>
      </c>
      <c r="B884" s="4" t="s">
        <v>5486</v>
      </c>
      <c r="C884" s="4" t="s">
        <v>3043</v>
      </c>
      <c r="D884" s="4">
        <v>2.9798841826895801</v>
      </c>
      <c r="E884" s="80">
        <v>38613.347127360001</v>
      </c>
      <c r="F884" s="80">
        <v>26976.992719230901</v>
      </c>
      <c r="G884" s="80">
        <v>11892.082700700599</v>
      </c>
      <c r="H884" s="15">
        <f t="shared" si="78"/>
        <v>0.69864424418457094</v>
      </c>
      <c r="I884" s="15">
        <f t="shared" si="79"/>
        <v>-0.51737008535746865</v>
      </c>
      <c r="J884" s="4">
        <v>1.3809999999999999E-2</v>
      </c>
      <c r="K884" s="4">
        <f t="shared" si="80"/>
        <v>0.30797855108173999</v>
      </c>
      <c r="L884" s="4">
        <f t="shared" si="81"/>
        <v>-1.699098215803305</v>
      </c>
      <c r="M884" s="14">
        <v>6.0648000000000001E-8</v>
      </c>
      <c r="N884" s="4">
        <f t="shared" si="82"/>
        <v>0.44082314231501324</v>
      </c>
      <c r="O884" s="4">
        <f t="shared" si="83"/>
        <v>-1.1817281304458365</v>
      </c>
      <c r="P884" s="4">
        <v>3.4499999999999999E-3</v>
      </c>
      <c r="Q884" s="13" t="s">
        <v>5316</v>
      </c>
      <c r="R884" s="122"/>
      <c r="S884" s="123"/>
      <c r="T884" s="72" t="s">
        <v>482</v>
      </c>
    </row>
    <row r="885" spans="1:20">
      <c r="A885" s="4" t="s">
        <v>3044</v>
      </c>
      <c r="B885" s="4" t="s">
        <v>5486</v>
      </c>
      <c r="C885" s="4" t="s">
        <v>3045</v>
      </c>
      <c r="D885" s="4">
        <v>3.8998818116099199</v>
      </c>
      <c r="E885" s="80">
        <v>159699.97792219001</v>
      </c>
      <c r="F885" s="80">
        <v>111486.99108525801</v>
      </c>
      <c r="G885" s="80">
        <v>61844.313809911502</v>
      </c>
      <c r="H885" s="15">
        <f t="shared" si="78"/>
        <v>0.69810273323630245</v>
      </c>
      <c r="I885" s="15">
        <f t="shared" si="79"/>
        <v>-0.51848873492167014</v>
      </c>
      <c r="J885" s="4">
        <v>2.96E-3</v>
      </c>
      <c r="K885" s="4">
        <f t="shared" si="80"/>
        <v>0.38725311433695792</v>
      </c>
      <c r="L885" s="4">
        <f t="shared" si="81"/>
        <v>-1.3686512534957129</v>
      </c>
      <c r="M885" s="14">
        <v>3.3856999999999998E-5</v>
      </c>
      <c r="N885" s="4">
        <f t="shared" si="82"/>
        <v>0.55472224344647525</v>
      </c>
      <c r="O885" s="4">
        <f t="shared" si="83"/>
        <v>-0.85016251857404279</v>
      </c>
      <c r="P885" s="4">
        <v>2.214E-2</v>
      </c>
      <c r="Q885" s="13" t="s">
        <v>5316</v>
      </c>
      <c r="R885" s="122"/>
      <c r="S885" s="123"/>
      <c r="T885" s="72" t="s">
        <v>645</v>
      </c>
    </row>
    <row r="886" spans="1:20">
      <c r="A886" s="4" t="s">
        <v>3046</v>
      </c>
      <c r="B886" s="4" t="s">
        <v>4711</v>
      </c>
      <c r="C886" s="4" t="s">
        <v>3047</v>
      </c>
      <c r="D886" s="4">
        <v>2.5845377718781402</v>
      </c>
      <c r="E886" s="80">
        <v>124236.89103093201</v>
      </c>
      <c r="F886" s="80">
        <v>86469.238641733595</v>
      </c>
      <c r="G886" s="80">
        <v>72731.584808372194</v>
      </c>
      <c r="H886" s="15">
        <f t="shared" si="78"/>
        <v>0.69600291768573663</v>
      </c>
      <c r="I886" s="15">
        <f t="shared" si="79"/>
        <v>-0.52283474093703652</v>
      </c>
      <c r="J886" s="4">
        <v>2.7199999999999998E-2</v>
      </c>
      <c r="K886" s="4">
        <f t="shared" si="80"/>
        <v>0.58542663298185538</v>
      </c>
      <c r="L886" s="4">
        <f t="shared" si="81"/>
        <v>-0.77243971470811756</v>
      </c>
      <c r="M886" s="4">
        <v>6.5100000000000002E-3</v>
      </c>
      <c r="N886" s="4">
        <f t="shared" si="82"/>
        <v>0.84112669373347471</v>
      </c>
      <c r="O886" s="4">
        <f t="shared" si="83"/>
        <v>-0.24960497377108082</v>
      </c>
      <c r="P886" s="4">
        <v>0.46238000000000001</v>
      </c>
      <c r="Q886" s="13" t="s">
        <v>5316</v>
      </c>
      <c r="R886" s="122"/>
      <c r="S886" s="123"/>
      <c r="T886" s="72"/>
    </row>
    <row r="887" spans="1:20">
      <c r="A887" s="4" t="s">
        <v>3989</v>
      </c>
      <c r="B887" s="4" t="s">
        <v>5486</v>
      </c>
      <c r="C887" s="4" t="s">
        <v>3990</v>
      </c>
      <c r="D887" s="4">
        <v>10.138766419993001</v>
      </c>
      <c r="E887" s="80">
        <v>36974.984598003597</v>
      </c>
      <c r="F887" s="80">
        <v>25726.557079562001</v>
      </c>
      <c r="G887" s="80">
        <v>62073.240753586797</v>
      </c>
      <c r="H887" s="15">
        <f t="shared" si="78"/>
        <v>0.69578276662625205</v>
      </c>
      <c r="I887" s="15">
        <f t="shared" si="79"/>
        <v>-0.52329114862680359</v>
      </c>
      <c r="J887" s="14">
        <v>1.4007E-6</v>
      </c>
      <c r="K887" s="4">
        <f t="shared" si="80"/>
        <v>1.6787901720164162</v>
      </c>
      <c r="L887" s="4">
        <f t="shared" si="81"/>
        <v>0.74742192252714335</v>
      </c>
      <c r="M887" s="4">
        <v>2.7179999999999999E-2</v>
      </c>
      <c r="N887" s="4">
        <f t="shared" si="82"/>
        <v>2.4128079230197406</v>
      </c>
      <c r="O887" s="4">
        <f t="shared" si="83"/>
        <v>1.2707130711539469</v>
      </c>
      <c r="P887" s="4">
        <v>3.7200000000000002E-3</v>
      </c>
      <c r="Q887" s="13" t="s">
        <v>5316</v>
      </c>
      <c r="R887" s="122"/>
      <c r="S887" s="123"/>
      <c r="T887" s="72" t="s">
        <v>882</v>
      </c>
    </row>
    <row r="888" spans="1:20">
      <c r="A888" s="4" t="s">
        <v>3048</v>
      </c>
      <c r="B888" s="4" t="s">
        <v>5486</v>
      </c>
      <c r="C888" s="4" t="s">
        <v>3108</v>
      </c>
      <c r="D888" s="4">
        <v>2.7152991872918402</v>
      </c>
      <c r="E888" s="80">
        <v>52186.951895775601</v>
      </c>
      <c r="F888" s="80">
        <v>36265.179256331103</v>
      </c>
      <c r="G888" s="80">
        <v>12915.7354595819</v>
      </c>
      <c r="H888" s="15">
        <f t="shared" si="78"/>
        <v>0.69490893679242982</v>
      </c>
      <c r="I888" s="15">
        <f t="shared" si="79"/>
        <v>-0.52510416028229412</v>
      </c>
      <c r="J888" s="4">
        <v>2.1739999999999999E-2</v>
      </c>
      <c r="K888" s="4">
        <f t="shared" si="80"/>
        <v>0.24748974581570446</v>
      </c>
      <c r="L888" s="4">
        <f t="shared" si="81"/>
        <v>-2.0145593433003612</v>
      </c>
      <c r="M888" s="14">
        <v>1.1171000000000001E-6</v>
      </c>
      <c r="N888" s="4">
        <f t="shared" si="82"/>
        <v>0.35614701828137513</v>
      </c>
      <c r="O888" s="4">
        <f t="shared" si="83"/>
        <v>-1.4894551830180671</v>
      </c>
      <c r="P888" s="4">
        <v>6.0800000000000003E-3</v>
      </c>
      <c r="Q888" s="13" t="s">
        <v>5316</v>
      </c>
      <c r="R888" s="122"/>
      <c r="S888" s="123"/>
      <c r="T888" s="72" t="s">
        <v>625</v>
      </c>
    </row>
    <row r="889" spans="1:20">
      <c r="A889" s="10" t="s">
        <v>3054</v>
      </c>
      <c r="B889" s="4" t="s">
        <v>5486</v>
      </c>
      <c r="C889" s="4" t="s">
        <v>3055</v>
      </c>
      <c r="D889" s="4">
        <v>4.4206068932624003</v>
      </c>
      <c r="E889" s="80">
        <v>68957.720996317104</v>
      </c>
      <c r="F889" s="80">
        <v>47884.9524834638</v>
      </c>
      <c r="G889" s="80">
        <v>215879.96811396501</v>
      </c>
      <c r="H889" s="15">
        <f t="shared" si="78"/>
        <v>0.69441031100812101</v>
      </c>
      <c r="I889" s="15">
        <f t="shared" si="79"/>
        <v>-0.52613972497098227</v>
      </c>
      <c r="J889" s="4">
        <v>1.2899999999999999E-3</v>
      </c>
      <c r="K889" s="4">
        <f t="shared" si="80"/>
        <v>3.1306134395812579</v>
      </c>
      <c r="L889" s="4">
        <f t="shared" si="81"/>
        <v>1.6464453790518867</v>
      </c>
      <c r="M889" s="4">
        <v>0.11434</v>
      </c>
      <c r="N889" s="4">
        <f t="shared" si="82"/>
        <v>4.5083049458703179</v>
      </c>
      <c r="O889" s="4">
        <f t="shared" si="83"/>
        <v>2.1725851040228688</v>
      </c>
      <c r="P889" s="4">
        <v>7.6450000000000004E-2</v>
      </c>
      <c r="Q889" s="13" t="s">
        <v>5316</v>
      </c>
      <c r="R889" s="122"/>
      <c r="S889" s="123"/>
      <c r="T889" s="72" t="s">
        <v>517</v>
      </c>
    </row>
    <row r="890" spans="1:20">
      <c r="A890" s="4" t="s">
        <v>3056</v>
      </c>
      <c r="B890" s="4" t="s">
        <v>5480</v>
      </c>
      <c r="C890" s="4" t="s">
        <v>3057</v>
      </c>
      <c r="D890" s="4">
        <v>2.2692013374605202</v>
      </c>
      <c r="E890" s="80">
        <v>56653.330926626601</v>
      </c>
      <c r="F890" s="80">
        <v>39324.516103972099</v>
      </c>
      <c r="G890" s="80">
        <v>21781.763148346901</v>
      </c>
      <c r="H890" s="15">
        <f t="shared" si="78"/>
        <v>0.69412540199802975</v>
      </c>
      <c r="I890" s="15">
        <f t="shared" si="79"/>
        <v>-0.52673176854304393</v>
      </c>
      <c r="J890" s="4">
        <v>4.6629999999999998E-2</v>
      </c>
      <c r="K890" s="4">
        <f t="shared" si="80"/>
        <v>0.38447453648501456</v>
      </c>
      <c r="L890" s="4">
        <f t="shared" si="81"/>
        <v>-1.3790400423524598</v>
      </c>
      <c r="M890" s="14">
        <v>5.8459000000000002E-6</v>
      </c>
      <c r="N890" s="4">
        <f t="shared" si="82"/>
        <v>0.5538978048898805</v>
      </c>
      <c r="O890" s="4">
        <f t="shared" si="83"/>
        <v>-0.85230827380941576</v>
      </c>
      <c r="P890" s="4">
        <v>4.0070000000000001E-2</v>
      </c>
      <c r="Q890" s="13" t="s">
        <v>5316</v>
      </c>
      <c r="R890" s="122"/>
      <c r="S890" s="123"/>
      <c r="T890" s="72"/>
    </row>
    <row r="891" spans="1:20">
      <c r="A891" s="4" t="s">
        <v>3948</v>
      </c>
      <c r="B891" s="4" t="s">
        <v>5486</v>
      </c>
      <c r="C891" s="4" t="s">
        <v>3949</v>
      </c>
      <c r="D891" s="4">
        <v>2.3066027904595399</v>
      </c>
      <c r="E891" s="80">
        <v>11426.2348811109</v>
      </c>
      <c r="F891" s="80">
        <v>7924.8129996101898</v>
      </c>
      <c r="G891" s="80">
        <v>28546.223577757999</v>
      </c>
      <c r="H891" s="15">
        <f t="shared" si="78"/>
        <v>0.69356293495340005</v>
      </c>
      <c r="I891" s="15">
        <f t="shared" si="79"/>
        <v>-0.52790129406081565</v>
      </c>
      <c r="J891" s="4">
        <v>4.376E-2</v>
      </c>
      <c r="K891" s="4">
        <f t="shared" si="80"/>
        <v>2.4983053363403842</v>
      </c>
      <c r="L891" s="4">
        <f t="shared" si="81"/>
        <v>1.3209498101340844</v>
      </c>
      <c r="M891" s="4">
        <v>2.06E-2</v>
      </c>
      <c r="N891" s="4">
        <f t="shared" si="82"/>
        <v>3.6021321360090321</v>
      </c>
      <c r="O891" s="4">
        <f t="shared" si="83"/>
        <v>1.8488511041949001</v>
      </c>
      <c r="P891" s="4">
        <v>9.0900000000000009E-3</v>
      </c>
      <c r="Q891" s="13" t="s">
        <v>5316</v>
      </c>
      <c r="R891" s="122"/>
      <c r="S891" s="123"/>
      <c r="T891" s="72" t="s">
        <v>792</v>
      </c>
    </row>
    <row r="892" spans="1:20">
      <c r="A892" s="4" t="s">
        <v>3058</v>
      </c>
      <c r="B892" s="4" t="s">
        <v>5486</v>
      </c>
      <c r="C892" s="4" t="s">
        <v>3004</v>
      </c>
      <c r="D892" s="4">
        <v>2.8366979050024201</v>
      </c>
      <c r="E892" s="80">
        <v>99838.916454417602</v>
      </c>
      <c r="F892" s="80">
        <v>69223.042588386394</v>
      </c>
      <c r="G892" s="80">
        <v>41235.443951941699</v>
      </c>
      <c r="H892" s="15">
        <f t="shared" si="78"/>
        <v>0.69334729428870379</v>
      </c>
      <c r="I892" s="15">
        <f t="shared" si="79"/>
        <v>-0.52834992254955093</v>
      </c>
      <c r="J892" s="4">
        <v>1.7649999999999999E-2</v>
      </c>
      <c r="K892" s="4">
        <f t="shared" si="80"/>
        <v>0.41301974637082656</v>
      </c>
      <c r="L892" s="4">
        <f t="shared" si="81"/>
        <v>-1.2757173367044958</v>
      </c>
      <c r="M892" s="4">
        <v>1.8000000000000001E-4</v>
      </c>
      <c r="N892" s="4">
        <f t="shared" si="82"/>
        <v>0.59568956246456295</v>
      </c>
      <c r="O892" s="4">
        <f t="shared" si="83"/>
        <v>-0.74736741415494479</v>
      </c>
      <c r="P892" s="4">
        <v>8.6309999999999998E-2</v>
      </c>
      <c r="Q892" s="13" t="s">
        <v>5316</v>
      </c>
      <c r="R892" s="122"/>
      <c r="S892" s="123"/>
      <c r="T892" s="72" t="s">
        <v>365</v>
      </c>
    </row>
    <row r="893" spans="1:20">
      <c r="A893" s="4" t="s">
        <v>3169</v>
      </c>
      <c r="B893" s="4" t="s">
        <v>5486</v>
      </c>
      <c r="C893" s="4" t="s">
        <v>4633</v>
      </c>
      <c r="D893" s="4">
        <v>4.8946887653086897</v>
      </c>
      <c r="E893" s="80">
        <v>75152.827197669802</v>
      </c>
      <c r="F893" s="80">
        <v>52091.258777221999</v>
      </c>
      <c r="G893" s="80">
        <v>50002.729821736997</v>
      </c>
      <c r="H893" s="15">
        <f t="shared" si="78"/>
        <v>0.69313771310571726</v>
      </c>
      <c r="I893" s="15">
        <f t="shared" si="79"/>
        <v>-0.52878607834503188</v>
      </c>
      <c r="J893" s="4">
        <v>6.3000000000000003E-4</v>
      </c>
      <c r="K893" s="4">
        <f t="shared" si="80"/>
        <v>0.66534728880149685</v>
      </c>
      <c r="L893" s="4">
        <f t="shared" si="81"/>
        <v>-0.58782051961477388</v>
      </c>
      <c r="M893" s="4">
        <v>7.1379999999999999E-2</v>
      </c>
      <c r="N893" s="4">
        <f t="shared" si="82"/>
        <v>0.95990634504693029</v>
      </c>
      <c r="O893" s="4">
        <f t="shared" si="83"/>
        <v>-5.9034441269742097E-2</v>
      </c>
      <c r="P893" s="4">
        <v>0.87710999999999995</v>
      </c>
      <c r="Q893" s="13" t="s">
        <v>5316</v>
      </c>
      <c r="R893" s="122"/>
      <c r="S893" s="123"/>
      <c r="T893" s="72" t="s">
        <v>767</v>
      </c>
    </row>
    <row r="894" spans="1:20">
      <c r="A894" s="4" t="s">
        <v>3170</v>
      </c>
      <c r="B894" s="4" t="s">
        <v>5483</v>
      </c>
      <c r="C894" s="4" t="s">
        <v>3113</v>
      </c>
      <c r="D894" s="4">
        <v>7.0648466613167704</v>
      </c>
      <c r="E894" s="80">
        <v>989489.58297572203</v>
      </c>
      <c r="F894" s="80">
        <v>685585.31828555698</v>
      </c>
      <c r="G894" s="80">
        <v>317461.60978391999</v>
      </c>
      <c r="H894" s="15">
        <f t="shared" si="78"/>
        <v>0.69286764618963992</v>
      </c>
      <c r="I894" s="15">
        <f t="shared" si="79"/>
        <v>-0.52934830446176506</v>
      </c>
      <c r="J894" s="14">
        <v>3.4369000000000002E-5</v>
      </c>
      <c r="K894" s="4">
        <f t="shared" si="80"/>
        <v>0.32083370582761273</v>
      </c>
      <c r="L894" s="4">
        <f t="shared" si="81"/>
        <v>-1.6401023799151622</v>
      </c>
      <c r="M894" s="14">
        <v>1.6360000000000001E-10</v>
      </c>
      <c r="N894" s="4">
        <f t="shared" si="82"/>
        <v>0.4630519372523848</v>
      </c>
      <c r="O894" s="4">
        <f t="shared" si="83"/>
        <v>-1.1107540754533971</v>
      </c>
      <c r="P894" s="14">
        <v>4.1621000000000004E-6</v>
      </c>
      <c r="Q894" s="13" t="s">
        <v>5316</v>
      </c>
      <c r="R894" s="122"/>
      <c r="S894" s="123"/>
      <c r="T894" s="72" t="s">
        <v>725</v>
      </c>
    </row>
    <row r="895" spans="1:20">
      <c r="A895" s="4" t="s">
        <v>3114</v>
      </c>
      <c r="B895" s="4" t="s">
        <v>5492</v>
      </c>
      <c r="C895" s="4" t="s">
        <v>3006</v>
      </c>
      <c r="D895" s="4">
        <v>3.1520139563331302</v>
      </c>
      <c r="E895" s="80">
        <v>1644034.01455717</v>
      </c>
      <c r="F895" s="80">
        <v>1138842.2698596199</v>
      </c>
      <c r="G895" s="80">
        <v>605636.36649082694</v>
      </c>
      <c r="H895" s="15">
        <f t="shared" si="78"/>
        <v>0.69271210922383109</v>
      </c>
      <c r="I895" s="15">
        <f t="shared" si="79"/>
        <v>-0.52967220124116465</v>
      </c>
      <c r="J895" s="4">
        <v>1.03E-2</v>
      </c>
      <c r="K895" s="4">
        <f t="shared" si="80"/>
        <v>0.36838432850427283</v>
      </c>
      <c r="L895" s="4">
        <f t="shared" si="81"/>
        <v>-1.4407164060696032</v>
      </c>
      <c r="M895" s="14">
        <v>2.7739999999999999E-5</v>
      </c>
      <c r="N895" s="4">
        <f t="shared" si="82"/>
        <v>0.5318000416031986</v>
      </c>
      <c r="O895" s="4">
        <f t="shared" si="83"/>
        <v>-0.9110442048284384</v>
      </c>
      <c r="P895" s="14">
        <v>2.6611999999999999E-5</v>
      </c>
      <c r="Q895" s="13" t="s">
        <v>5316</v>
      </c>
      <c r="R895" s="122"/>
      <c r="S895" s="123"/>
      <c r="T895" s="72" t="s">
        <v>935</v>
      </c>
    </row>
    <row r="896" spans="1:20">
      <c r="A896" s="4" t="s">
        <v>3007</v>
      </c>
      <c r="B896" s="4" t="s">
        <v>5486</v>
      </c>
      <c r="C896" s="4" t="s">
        <v>3008</v>
      </c>
      <c r="D896" s="4">
        <v>2.6190749528839898</v>
      </c>
      <c r="E896" s="80">
        <v>50150.4370830646</v>
      </c>
      <c r="F896" s="80">
        <v>34728.054460303101</v>
      </c>
      <c r="G896" s="80">
        <v>63213.060488667201</v>
      </c>
      <c r="H896" s="15">
        <f t="shared" si="78"/>
        <v>0.69247760299242711</v>
      </c>
      <c r="I896" s="15">
        <f t="shared" si="79"/>
        <v>-0.53016068448263332</v>
      </c>
      <c r="J896" s="4">
        <v>2.564E-2</v>
      </c>
      <c r="K896" s="4">
        <f t="shared" si="80"/>
        <v>1.260468784827675</v>
      </c>
      <c r="L896" s="4">
        <f t="shared" si="81"/>
        <v>0.33396039068202488</v>
      </c>
      <c r="M896" s="4">
        <v>0.35125000000000001</v>
      </c>
      <c r="N896" s="4">
        <f t="shared" si="82"/>
        <v>1.8202304007823042</v>
      </c>
      <c r="O896" s="4">
        <f t="shared" si="83"/>
        <v>0.86412107516465819</v>
      </c>
      <c r="P896" s="4">
        <v>7.2760000000000005E-2</v>
      </c>
      <c r="Q896" s="13" t="s">
        <v>5316</v>
      </c>
      <c r="R896" s="122"/>
      <c r="S896" s="123"/>
      <c r="T896" s="72" t="s">
        <v>567</v>
      </c>
    </row>
    <row r="897" spans="1:20">
      <c r="A897" s="4" t="s">
        <v>3009</v>
      </c>
      <c r="B897" s="4" t="s">
        <v>5486</v>
      </c>
      <c r="C897" s="4" t="s">
        <v>3059</v>
      </c>
      <c r="D897" s="4">
        <v>8.7255056174973404</v>
      </c>
      <c r="E897" s="80">
        <v>398618.39792827499</v>
      </c>
      <c r="F897" s="80">
        <v>275918.53126622201</v>
      </c>
      <c r="G897" s="80">
        <v>133300.12768802099</v>
      </c>
      <c r="H897" s="15">
        <f t="shared" si="78"/>
        <v>0.69218714615342247</v>
      </c>
      <c r="I897" s="15">
        <f t="shared" si="79"/>
        <v>-0.53076594383892006</v>
      </c>
      <c r="J897" s="14">
        <v>5.4622E-6</v>
      </c>
      <c r="K897" s="4">
        <f t="shared" si="80"/>
        <v>0.33440535705531138</v>
      </c>
      <c r="L897" s="4">
        <f t="shared" si="81"/>
        <v>-1.5803301358201622</v>
      </c>
      <c r="M897" s="14">
        <v>5.6983000000000001E-7</v>
      </c>
      <c r="N897" s="4">
        <f t="shared" si="82"/>
        <v>0.48311408108868698</v>
      </c>
      <c r="O897" s="4">
        <f t="shared" si="83"/>
        <v>-1.0495641919812422</v>
      </c>
      <c r="P897" s="14">
        <v>3.6179E-5</v>
      </c>
      <c r="Q897" s="13" t="s">
        <v>5316</v>
      </c>
      <c r="R897" s="122"/>
      <c r="S897" s="123"/>
      <c r="T897" s="72" t="s">
        <v>647</v>
      </c>
    </row>
    <row r="898" spans="1:20">
      <c r="A898" s="4" t="s">
        <v>3060</v>
      </c>
      <c r="B898" s="4" t="s">
        <v>5486</v>
      </c>
      <c r="C898" s="4" t="s">
        <v>3061</v>
      </c>
      <c r="D898" s="4">
        <v>4.5535773749215096</v>
      </c>
      <c r="E898" s="80">
        <v>91519.098293103496</v>
      </c>
      <c r="F898" s="80">
        <v>63337.903795424099</v>
      </c>
      <c r="G898" s="80">
        <v>18664.297489156001</v>
      </c>
      <c r="H898" s="15">
        <f t="shared" si="78"/>
        <v>0.69207307520202022</v>
      </c>
      <c r="I898" s="15">
        <f t="shared" si="79"/>
        <v>-0.53100371646827282</v>
      </c>
      <c r="J898" s="4">
        <v>1.0499999999999999E-3</v>
      </c>
      <c r="K898" s="4">
        <f t="shared" si="80"/>
        <v>0.20393882629154428</v>
      </c>
      <c r="L898" s="4">
        <f t="shared" si="81"/>
        <v>-2.2937916301466283</v>
      </c>
      <c r="M898" s="14">
        <v>3.3607000000000002E-7</v>
      </c>
      <c r="N898" s="4">
        <f t="shared" si="82"/>
        <v>0.29467816853301704</v>
      </c>
      <c r="O898" s="4">
        <f t="shared" si="83"/>
        <v>-1.7627879136783557</v>
      </c>
      <c r="P898" s="14">
        <v>1.8474999999999998E-5</v>
      </c>
      <c r="Q898" s="13" t="s">
        <v>5316</v>
      </c>
      <c r="R898" s="122"/>
      <c r="S898" s="123"/>
      <c r="T898" s="72" t="s">
        <v>950</v>
      </c>
    </row>
    <row r="899" spans="1:20">
      <c r="A899" s="4" t="s">
        <v>3062</v>
      </c>
      <c r="B899" s="4" t="s">
        <v>5486</v>
      </c>
      <c r="C899" s="4" t="s">
        <v>3063</v>
      </c>
      <c r="D899" s="4">
        <v>4.1087528165564802</v>
      </c>
      <c r="E899" s="80">
        <v>17901.194953971499</v>
      </c>
      <c r="F899" s="80">
        <v>12388.8308011269</v>
      </c>
      <c r="G899" s="80">
        <v>3407.93668013144</v>
      </c>
      <c r="H899" s="15">
        <f t="shared" ref="H899:H960" si="84">F899/E899</f>
        <v>0.69206725210142217</v>
      </c>
      <c r="I899" s="15">
        <f t="shared" ref="I899:I960" si="85">LOG(H899,2)</f>
        <v>-0.53101585535071094</v>
      </c>
      <c r="J899" s="4">
        <v>2.1099999999999999E-3</v>
      </c>
      <c r="K899" s="4">
        <f t="shared" ref="K899:K960" si="86">G899/E899</f>
        <v>0.19037481513910703</v>
      </c>
      <c r="L899" s="4">
        <f t="shared" ref="L899:L960" si="87">LOG(K899,2)</f>
        <v>-2.3930854590836486</v>
      </c>
      <c r="M899" s="14">
        <v>7.4209E-8</v>
      </c>
      <c r="N899" s="4">
        <f t="shared" ref="N899:N960" si="88">G899/F899</f>
        <v>0.27508138054653636</v>
      </c>
      <c r="O899" s="4">
        <f t="shared" ref="O899:O960" si="89">LOG(N899,2)</f>
        <v>-1.8620696037329376</v>
      </c>
      <c r="P899" s="14">
        <v>6.0757000000000001E-5</v>
      </c>
      <c r="Q899" s="13" t="s">
        <v>5316</v>
      </c>
      <c r="R899" s="122"/>
      <c r="S899" s="123"/>
      <c r="T899" s="72" t="s">
        <v>704</v>
      </c>
    </row>
    <row r="900" spans="1:20">
      <c r="A900" s="4" t="s">
        <v>3064</v>
      </c>
      <c r="B900" s="4" t="s">
        <v>5486</v>
      </c>
      <c r="C900" s="4" t="s">
        <v>4633</v>
      </c>
      <c r="D900" s="4">
        <v>2.6843442307221701</v>
      </c>
      <c r="E900" s="80">
        <v>18566.271947343801</v>
      </c>
      <c r="F900" s="80">
        <v>12845.962700420299</v>
      </c>
      <c r="G900" s="80">
        <v>7318.0321813801802</v>
      </c>
      <c r="H900" s="15">
        <f t="shared" si="84"/>
        <v>0.69189779923794115</v>
      </c>
      <c r="I900" s="15">
        <f t="shared" si="85"/>
        <v>-0.53136914289477644</v>
      </c>
      <c r="J900" s="4">
        <v>2.2919999999999999E-2</v>
      </c>
      <c r="K900" s="4">
        <f t="shared" si="86"/>
        <v>0.39415733013795162</v>
      </c>
      <c r="L900" s="4">
        <f t="shared" si="87"/>
        <v>-1.3431564903231825</v>
      </c>
      <c r="M900" s="4">
        <v>2.0000000000000001E-4</v>
      </c>
      <c r="N900" s="4">
        <f t="shared" si="88"/>
        <v>0.56967565234645634</v>
      </c>
      <c r="O900" s="4">
        <f t="shared" si="89"/>
        <v>-0.81178734742840608</v>
      </c>
      <c r="P900" s="4">
        <v>8.0280000000000004E-2</v>
      </c>
      <c r="Q900" s="13" t="s">
        <v>5316</v>
      </c>
      <c r="R900" s="122"/>
      <c r="S900" s="123"/>
      <c r="T900" s="72" t="s">
        <v>1136</v>
      </c>
    </row>
    <row r="901" spans="1:20">
      <c r="A901" s="4" t="s">
        <v>3013</v>
      </c>
      <c r="B901" s="4" t="s">
        <v>5486</v>
      </c>
      <c r="C901" s="4" t="s">
        <v>3014</v>
      </c>
      <c r="D901" s="4">
        <v>3.4132674444367699</v>
      </c>
      <c r="E901" s="80">
        <v>28058.748164848999</v>
      </c>
      <c r="F901" s="80">
        <v>19407.972991816499</v>
      </c>
      <c r="G901" s="80">
        <v>8014.8923625276802</v>
      </c>
      <c r="H901" s="15">
        <f t="shared" si="84"/>
        <v>0.69169062275308912</v>
      </c>
      <c r="I901" s="15">
        <f t="shared" si="85"/>
        <v>-0.53180119694317418</v>
      </c>
      <c r="J901" s="4">
        <v>6.62E-3</v>
      </c>
      <c r="K901" s="4">
        <f t="shared" si="86"/>
        <v>0.28564682627461091</v>
      </c>
      <c r="L901" s="4">
        <f t="shared" si="87"/>
        <v>-1.8076955941736796</v>
      </c>
      <c r="M901" s="14">
        <v>5.7747E-6</v>
      </c>
      <c r="N901" s="4">
        <f t="shared" si="88"/>
        <v>0.4129690599789691</v>
      </c>
      <c r="O901" s="4">
        <f t="shared" si="89"/>
        <v>-1.2758943972305052</v>
      </c>
      <c r="P901" s="4">
        <v>5.2999999999999998E-4</v>
      </c>
      <c r="Q901" s="13" t="s">
        <v>5316</v>
      </c>
      <c r="R901" s="122"/>
      <c r="S901" s="123"/>
      <c r="T901" s="72" t="s">
        <v>82</v>
      </c>
    </row>
    <row r="902" spans="1:20">
      <c r="A902" s="4" t="s">
        <v>3015</v>
      </c>
      <c r="B902" s="4" t="s">
        <v>5492</v>
      </c>
      <c r="C902" s="4" t="s">
        <v>3016</v>
      </c>
      <c r="D902" s="4">
        <v>2.8728213414032502</v>
      </c>
      <c r="E902" s="80">
        <v>22049.501952322498</v>
      </c>
      <c r="F902" s="80">
        <v>15245.646351928701</v>
      </c>
      <c r="G902" s="80">
        <v>2939.3428532139201</v>
      </c>
      <c r="H902" s="15">
        <f t="shared" si="84"/>
        <v>0.69142815039061956</v>
      </c>
      <c r="I902" s="15">
        <f t="shared" si="85"/>
        <v>-0.5323487530715465</v>
      </c>
      <c r="J902" s="4">
        <v>1.6590000000000001E-2</v>
      </c>
      <c r="K902" s="4">
        <f t="shared" si="86"/>
        <v>0.13330654177902262</v>
      </c>
      <c r="L902" s="4">
        <f t="shared" si="87"/>
        <v>-2.9071805150562802</v>
      </c>
      <c r="M902" s="14">
        <v>7.5323000000000003E-7</v>
      </c>
      <c r="N902" s="4">
        <f t="shared" si="88"/>
        <v>0.19279883485176533</v>
      </c>
      <c r="O902" s="4">
        <f t="shared" si="89"/>
        <v>-2.3748317619847334</v>
      </c>
      <c r="P902" s="4">
        <v>2.7999999999999998E-4</v>
      </c>
      <c r="Q902" s="13" t="s">
        <v>5316</v>
      </c>
      <c r="R902" s="122"/>
      <c r="S902" s="123"/>
      <c r="T902" s="72" t="s">
        <v>459</v>
      </c>
    </row>
    <row r="903" spans="1:20">
      <c r="A903" s="4" t="s">
        <v>3017</v>
      </c>
      <c r="B903" s="4" t="s">
        <v>5483</v>
      </c>
      <c r="C903" s="4" t="s">
        <v>3018</v>
      </c>
      <c r="D903" s="4">
        <v>2.2295319299834802</v>
      </c>
      <c r="E903" s="80">
        <v>4410.2154961732704</v>
      </c>
      <c r="F903" s="80">
        <v>3047.0418484298498</v>
      </c>
      <c r="G903" s="80">
        <v>7926.2028795757597</v>
      </c>
      <c r="H903" s="15">
        <f t="shared" si="84"/>
        <v>0.69090543332264787</v>
      </c>
      <c r="I903" s="15">
        <f t="shared" si="85"/>
        <v>-0.53343983754866542</v>
      </c>
      <c r="J903" s="4">
        <v>4.9880000000000001E-2</v>
      </c>
      <c r="K903" s="4">
        <f t="shared" si="86"/>
        <v>1.7972370933922164</v>
      </c>
      <c r="L903" s="4">
        <f t="shared" si="87"/>
        <v>0.84578074323748265</v>
      </c>
      <c r="M903" s="4">
        <v>0.12042</v>
      </c>
      <c r="N903" s="4">
        <f t="shared" si="88"/>
        <v>2.6012779849611047</v>
      </c>
      <c r="O903" s="4">
        <f t="shared" si="89"/>
        <v>1.3792205807861482</v>
      </c>
      <c r="P903" s="4">
        <v>4.4409999999999998E-2</v>
      </c>
      <c r="Q903" s="13" t="s">
        <v>5316</v>
      </c>
      <c r="R903" s="122"/>
      <c r="S903" s="123"/>
      <c r="T903" s="72" t="s">
        <v>670</v>
      </c>
    </row>
    <row r="904" spans="1:20">
      <c r="A904" s="4" t="s">
        <v>3019</v>
      </c>
      <c r="B904" s="4" t="s">
        <v>5486</v>
      </c>
      <c r="C904" s="4" t="s">
        <v>3020</v>
      </c>
      <c r="D904" s="4">
        <v>4.2270882842089801</v>
      </c>
      <c r="E904" s="80">
        <v>39953.197076267701</v>
      </c>
      <c r="F904" s="80">
        <v>27602.189089714098</v>
      </c>
      <c r="G904" s="80">
        <v>10004.001264389501</v>
      </c>
      <c r="H904" s="15">
        <f t="shared" si="84"/>
        <v>0.69086308755275727</v>
      </c>
      <c r="I904" s="15">
        <f t="shared" si="85"/>
        <v>-0.53352826340483439</v>
      </c>
      <c r="J904" s="4">
        <v>1.75E-3</v>
      </c>
      <c r="K904" s="4">
        <f t="shared" si="86"/>
        <v>0.25039300973317857</v>
      </c>
      <c r="L904" s="4">
        <f t="shared" si="87"/>
        <v>-1.9977338080323517</v>
      </c>
      <c r="M904" s="14">
        <v>5.8785000000000001E-7</v>
      </c>
      <c r="N904" s="4">
        <f t="shared" si="88"/>
        <v>0.36243506744606252</v>
      </c>
      <c r="O904" s="4">
        <f t="shared" si="89"/>
        <v>-1.4642055446275175</v>
      </c>
      <c r="P904" s="4">
        <v>1.15E-3</v>
      </c>
      <c r="Q904" s="13" t="s">
        <v>5316</v>
      </c>
      <c r="R904" s="122"/>
      <c r="S904" s="123"/>
      <c r="T904" s="72"/>
    </row>
    <row r="905" spans="1:20">
      <c r="A905" s="4" t="s">
        <v>3075</v>
      </c>
      <c r="B905" s="4" t="s">
        <v>5486</v>
      </c>
      <c r="C905" s="4" t="s">
        <v>3076</v>
      </c>
      <c r="D905" s="4">
        <v>6.4491023022790497</v>
      </c>
      <c r="E905" s="80">
        <v>207803.117327452</v>
      </c>
      <c r="F905" s="80">
        <v>143555.04308549399</v>
      </c>
      <c r="G905" s="80">
        <v>97803.8142209832</v>
      </c>
      <c r="H905" s="15">
        <f t="shared" si="84"/>
        <v>0.69082237519701317</v>
      </c>
      <c r="I905" s="15">
        <f t="shared" si="85"/>
        <v>-0.53361328349853232</v>
      </c>
      <c r="J905" s="14">
        <v>7.3563E-5</v>
      </c>
      <c r="K905" s="4">
        <f t="shared" si="86"/>
        <v>0.47065614548441015</v>
      </c>
      <c r="L905" s="4">
        <f t="shared" si="87"/>
        <v>-1.087254662169685</v>
      </c>
      <c r="M905" s="14">
        <v>7.9843999999999997E-8</v>
      </c>
      <c r="N905" s="4">
        <f t="shared" si="88"/>
        <v>0.68129835162068308</v>
      </c>
      <c r="O905" s="4">
        <f t="shared" si="89"/>
        <v>-0.55364137867115282</v>
      </c>
      <c r="P905" s="4">
        <v>2.2000000000000001E-3</v>
      </c>
      <c r="Q905" s="13" t="s">
        <v>5316</v>
      </c>
      <c r="R905" s="122"/>
      <c r="S905" s="123"/>
      <c r="T905" s="72" t="s">
        <v>780</v>
      </c>
    </row>
    <row r="906" spans="1:20">
      <c r="A906" s="4" t="s">
        <v>3077</v>
      </c>
      <c r="B906" s="4" t="s">
        <v>5486</v>
      </c>
      <c r="C906" s="4" t="s">
        <v>3028</v>
      </c>
      <c r="D906" s="4">
        <v>3.3762795430480899</v>
      </c>
      <c r="E906" s="80">
        <v>321817.00336603099</v>
      </c>
      <c r="F906" s="80">
        <v>222043.126472904</v>
      </c>
      <c r="G906" s="80">
        <v>245860.780095469</v>
      </c>
      <c r="H906" s="15">
        <f t="shared" si="84"/>
        <v>0.68996704384931051</v>
      </c>
      <c r="I906" s="15">
        <f t="shared" si="85"/>
        <v>-0.53540064141779298</v>
      </c>
      <c r="J906" s="4">
        <v>7.0499999999999998E-3</v>
      </c>
      <c r="K906" s="4">
        <f t="shared" si="86"/>
        <v>0.76397697301229839</v>
      </c>
      <c r="L906" s="4">
        <f t="shared" si="87"/>
        <v>-0.38839894016248194</v>
      </c>
      <c r="M906" s="4">
        <v>1.01E-3</v>
      </c>
      <c r="N906" s="4">
        <f t="shared" si="88"/>
        <v>1.1072658901939552</v>
      </c>
      <c r="O906" s="4">
        <f t="shared" si="89"/>
        <v>0.14700170125531123</v>
      </c>
      <c r="P906" s="4">
        <v>0.4506</v>
      </c>
      <c r="Q906" s="13" t="s">
        <v>5316</v>
      </c>
      <c r="R906" s="122"/>
      <c r="S906" s="123"/>
      <c r="T906" s="72" t="s">
        <v>1127</v>
      </c>
    </row>
    <row r="907" spans="1:20">
      <c r="A907" s="4" t="s">
        <v>3029</v>
      </c>
      <c r="B907" s="4" t="s">
        <v>5486</v>
      </c>
      <c r="C907" s="4" t="s">
        <v>3030</v>
      </c>
      <c r="D907" s="4">
        <v>2.8553794993096901</v>
      </c>
      <c r="E907" s="80">
        <v>31679.261528023399</v>
      </c>
      <c r="F907" s="80">
        <v>21849.384897454202</v>
      </c>
      <c r="G907" s="80">
        <v>11573.2074528557</v>
      </c>
      <c r="H907" s="15">
        <f t="shared" si="84"/>
        <v>0.68970625714006273</v>
      </c>
      <c r="I907" s="15">
        <f t="shared" si="85"/>
        <v>-0.53594603966007615</v>
      </c>
      <c r="J907" s="4">
        <v>1.7090000000000001E-2</v>
      </c>
      <c r="K907" s="4">
        <f t="shared" si="86"/>
        <v>0.3653244076607679</v>
      </c>
      <c r="L907" s="4">
        <f t="shared" si="87"/>
        <v>-1.4527499501805241</v>
      </c>
      <c r="M907" s="14">
        <v>4.7014000000000001E-5</v>
      </c>
      <c r="N907" s="4">
        <f t="shared" si="88"/>
        <v>0.52968115611365163</v>
      </c>
      <c r="O907" s="4">
        <f t="shared" si="89"/>
        <v>-0.91680391052044796</v>
      </c>
      <c r="P907" s="4">
        <v>3.3989999999999999E-2</v>
      </c>
      <c r="Q907" s="13" t="s">
        <v>5316</v>
      </c>
      <c r="R907" s="122"/>
      <c r="S907" s="123"/>
      <c r="T907" s="72" t="s">
        <v>372</v>
      </c>
    </row>
    <row r="908" spans="1:20">
      <c r="A908" s="4" t="s">
        <v>3031</v>
      </c>
      <c r="B908" s="4" t="s">
        <v>5486</v>
      </c>
      <c r="C908" s="4" t="s">
        <v>2978</v>
      </c>
      <c r="D908" s="4">
        <v>4.0977492160106204</v>
      </c>
      <c r="E908" s="80">
        <v>624491.30782475497</v>
      </c>
      <c r="F908" s="80">
        <v>430713.23545355198</v>
      </c>
      <c r="G908" s="80">
        <v>148763.75242363699</v>
      </c>
      <c r="H908" s="15">
        <f t="shared" si="84"/>
        <v>0.6897025307747261</v>
      </c>
      <c r="I908" s="15">
        <f t="shared" si="85"/>
        <v>-0.53595383431650989</v>
      </c>
      <c r="J908" s="4">
        <v>2.15E-3</v>
      </c>
      <c r="K908" s="4">
        <f t="shared" si="86"/>
        <v>0.23821588957229031</v>
      </c>
      <c r="L908" s="4">
        <f t="shared" si="87"/>
        <v>-2.0696584472496027</v>
      </c>
      <c r="M908" s="14">
        <v>8.3391000000000004E-11</v>
      </c>
      <c r="N908" s="4">
        <f t="shared" si="88"/>
        <v>0.34538932212516055</v>
      </c>
      <c r="O908" s="4">
        <f t="shared" si="89"/>
        <v>-1.5337046129330929</v>
      </c>
      <c r="P908" s="4">
        <v>1.7000000000000001E-4</v>
      </c>
      <c r="Q908" s="13" t="s">
        <v>5316</v>
      </c>
      <c r="R908" s="122"/>
      <c r="S908" s="123"/>
      <c r="T908" s="72" t="s">
        <v>702</v>
      </c>
    </row>
    <row r="909" spans="1:20">
      <c r="A909" s="4" t="s">
        <v>3085</v>
      </c>
      <c r="B909" s="4" t="s">
        <v>5486</v>
      </c>
      <c r="C909" s="4" t="s">
        <v>3086</v>
      </c>
      <c r="D909" s="4">
        <v>2.93111823197717</v>
      </c>
      <c r="E909" s="80">
        <v>9900.7103711468499</v>
      </c>
      <c r="F909" s="80">
        <v>6816.0805848785003</v>
      </c>
      <c r="G909" s="80">
        <v>2387.6331570206098</v>
      </c>
      <c r="H909" s="15">
        <f t="shared" si="84"/>
        <v>0.68844358933499017</v>
      </c>
      <c r="I909" s="15">
        <f t="shared" si="85"/>
        <v>-0.5385896492719674</v>
      </c>
      <c r="J909" s="4">
        <v>1.5010000000000001E-2</v>
      </c>
      <c r="K909" s="4">
        <f t="shared" si="86"/>
        <v>0.24115776217217413</v>
      </c>
      <c r="L909" s="4">
        <f t="shared" si="87"/>
        <v>-2.0519508478517161</v>
      </c>
      <c r="M909" s="14">
        <v>1.3543000000000001E-5</v>
      </c>
      <c r="N909" s="4">
        <f t="shared" si="88"/>
        <v>0.35029415032410016</v>
      </c>
      <c r="O909" s="4">
        <f t="shared" si="89"/>
        <v>-1.5133611985797484</v>
      </c>
      <c r="P909" s="4">
        <v>6.11E-3</v>
      </c>
      <c r="Q909" s="13" t="s">
        <v>5316</v>
      </c>
      <c r="R909" s="122"/>
      <c r="S909" s="123"/>
      <c r="T909" s="72" t="s">
        <v>973</v>
      </c>
    </row>
    <row r="910" spans="1:20">
      <c r="A910" s="4" t="s">
        <v>3087</v>
      </c>
      <c r="B910" s="4" t="s">
        <v>5486</v>
      </c>
      <c r="C910" s="4" t="s">
        <v>2981</v>
      </c>
      <c r="D910" s="4">
        <v>5.5369584102058296</v>
      </c>
      <c r="E910" s="80">
        <v>1980038.0797890699</v>
      </c>
      <c r="F910" s="80">
        <v>1363045.77061969</v>
      </c>
      <c r="G910" s="80">
        <v>611330.765824612</v>
      </c>
      <c r="H910" s="15">
        <f t="shared" si="84"/>
        <v>0.68839371552131612</v>
      </c>
      <c r="I910" s="15">
        <f t="shared" si="85"/>
        <v>-0.53869416808974702</v>
      </c>
      <c r="J910" s="4">
        <v>2.5000000000000001E-4</v>
      </c>
      <c r="K910" s="4">
        <f t="shared" si="86"/>
        <v>0.30874697414391949</v>
      </c>
      <c r="L910" s="4">
        <f t="shared" si="87"/>
        <v>-1.6955030971664133</v>
      </c>
      <c r="M910" s="14">
        <v>9.2351000000000004E-8</v>
      </c>
      <c r="N910" s="4">
        <f t="shared" si="88"/>
        <v>0.44850347581994909</v>
      </c>
      <c r="O910" s="4">
        <f t="shared" si="89"/>
        <v>-1.1568089290766661</v>
      </c>
      <c r="P910" s="4">
        <v>3.2000000000000003E-4</v>
      </c>
      <c r="Q910" s="13" t="s">
        <v>5316</v>
      </c>
      <c r="R910" s="122"/>
      <c r="S910" s="123"/>
      <c r="T910" s="72"/>
    </row>
    <row r="911" spans="1:20">
      <c r="A911" s="4" t="s">
        <v>2982</v>
      </c>
      <c r="B911" s="4" t="s">
        <v>5480</v>
      </c>
      <c r="C911" s="4" t="s">
        <v>2983</v>
      </c>
      <c r="D911" s="4">
        <v>2.7835892837516498</v>
      </c>
      <c r="E911" s="80">
        <v>25008.322673916999</v>
      </c>
      <c r="F911" s="80">
        <v>17212.211607664001</v>
      </c>
      <c r="G911" s="80">
        <v>13701.3428951102</v>
      </c>
      <c r="H911" s="15">
        <f t="shared" si="84"/>
        <v>0.68825933798494499</v>
      </c>
      <c r="I911" s="15">
        <f t="shared" si="85"/>
        <v>-0.53897581611348333</v>
      </c>
      <c r="J911" s="4">
        <v>1.933E-2</v>
      </c>
      <c r="K911" s="4">
        <f t="shared" si="86"/>
        <v>0.54787132562874075</v>
      </c>
      <c r="L911" s="4">
        <f t="shared" si="87"/>
        <v>-0.86809099672943801</v>
      </c>
      <c r="M911" s="4">
        <v>5.2999999999999998E-4</v>
      </c>
      <c r="N911" s="4">
        <f t="shared" si="88"/>
        <v>0.79602454393539213</v>
      </c>
      <c r="O911" s="4">
        <f t="shared" si="89"/>
        <v>-0.32911518061595479</v>
      </c>
      <c r="P911" s="4">
        <v>0.30598999999999998</v>
      </c>
      <c r="Q911" s="13" t="s">
        <v>5316</v>
      </c>
      <c r="R911" s="122"/>
      <c r="S911" s="123"/>
      <c r="T911" s="72" t="s">
        <v>510</v>
      </c>
    </row>
    <row r="912" spans="1:20">
      <c r="A912" s="4" t="s">
        <v>3035</v>
      </c>
      <c r="B912" s="4" t="s">
        <v>5486</v>
      </c>
      <c r="C912" s="4" t="s">
        <v>3036</v>
      </c>
      <c r="D912" s="4">
        <v>4.0795102165163799</v>
      </c>
      <c r="E912" s="80">
        <v>180743.788743768</v>
      </c>
      <c r="F912" s="80">
        <v>124356.670610072</v>
      </c>
      <c r="G912" s="80">
        <v>85740.997714995494</v>
      </c>
      <c r="H912" s="15">
        <f t="shared" si="84"/>
        <v>0.68802735338455601</v>
      </c>
      <c r="I912" s="15">
        <f t="shared" si="85"/>
        <v>-0.53946217268121321</v>
      </c>
      <c r="J912" s="4">
        <v>2.2200000000000002E-3</v>
      </c>
      <c r="K912" s="4">
        <f t="shared" si="86"/>
        <v>0.47437866778673365</v>
      </c>
      <c r="L912" s="4">
        <f t="shared" si="87"/>
        <v>-1.0758889597299561</v>
      </c>
      <c r="M912" s="4">
        <v>5.47E-3</v>
      </c>
      <c r="N912" s="4">
        <f t="shared" si="88"/>
        <v>0.68947646551138109</v>
      </c>
      <c r="O912" s="4">
        <f t="shared" si="89"/>
        <v>-0.53642678704874291</v>
      </c>
      <c r="P912" s="4">
        <v>0.21987999999999999</v>
      </c>
      <c r="Q912" s="13" t="s">
        <v>5316</v>
      </c>
      <c r="R912" s="122"/>
      <c r="S912" s="123"/>
      <c r="T912" s="72" t="s">
        <v>683</v>
      </c>
    </row>
    <row r="913" spans="1:20">
      <c r="A913" s="4" t="s">
        <v>3037</v>
      </c>
      <c r="B913" s="4" t="s">
        <v>5486</v>
      </c>
      <c r="C913" s="4" t="s">
        <v>3038</v>
      </c>
      <c r="D913" s="4">
        <v>5.39803495447791</v>
      </c>
      <c r="E913" s="80">
        <v>908415.11996053299</v>
      </c>
      <c r="F913" s="80">
        <v>624931.25048587203</v>
      </c>
      <c r="G913" s="80">
        <v>546488.91148192901</v>
      </c>
      <c r="H913" s="15">
        <f t="shared" si="84"/>
        <v>0.68793576499808018</v>
      </c>
      <c r="I913" s="15">
        <f t="shared" si="85"/>
        <v>-0.53965423322324602</v>
      </c>
      <c r="J913" s="4">
        <v>2.9999999999999997E-4</v>
      </c>
      <c r="K913" s="4">
        <f t="shared" si="86"/>
        <v>0.60158500169577955</v>
      </c>
      <c r="L913" s="4">
        <f t="shared" si="87"/>
        <v>-0.73315949570567163</v>
      </c>
      <c r="M913" s="14">
        <v>4.9187000000000002E-5</v>
      </c>
      <c r="N913" s="4">
        <f t="shared" si="88"/>
        <v>0.87447845032080629</v>
      </c>
      <c r="O913" s="4">
        <f t="shared" si="89"/>
        <v>-0.19350526248242572</v>
      </c>
      <c r="P913" s="4">
        <v>0.14663999999999999</v>
      </c>
      <c r="Q913" s="13" t="s">
        <v>5316</v>
      </c>
      <c r="R913" s="122"/>
      <c r="S913" s="123"/>
      <c r="T913" s="72" t="s">
        <v>951</v>
      </c>
    </row>
    <row r="914" spans="1:20">
      <c r="A914" s="4" t="s">
        <v>3039</v>
      </c>
      <c r="B914" s="4" t="s">
        <v>5486</v>
      </c>
      <c r="C914" s="4" t="s">
        <v>2989</v>
      </c>
      <c r="D914" s="4">
        <v>4.5480318422462904</v>
      </c>
      <c r="E914" s="80">
        <v>41483.458117586699</v>
      </c>
      <c r="F914" s="80">
        <v>28530.6399421153</v>
      </c>
      <c r="G914" s="80">
        <v>53384.689998857997</v>
      </c>
      <c r="H914" s="15">
        <f t="shared" si="84"/>
        <v>0.68775944043150739</v>
      </c>
      <c r="I914" s="15">
        <f t="shared" si="85"/>
        <v>-0.54002405726300495</v>
      </c>
      <c r="J914" s="4">
        <v>1.06E-3</v>
      </c>
      <c r="K914" s="4">
        <f t="shared" si="86"/>
        <v>1.2868910264794398</v>
      </c>
      <c r="L914" s="4">
        <f t="shared" si="87"/>
        <v>0.36388989177617947</v>
      </c>
      <c r="M914" s="4">
        <v>0.24915999999999999</v>
      </c>
      <c r="N914" s="4">
        <f t="shared" si="88"/>
        <v>1.8711353866288352</v>
      </c>
      <c r="O914" s="4">
        <f t="shared" si="89"/>
        <v>0.90391394903918465</v>
      </c>
      <c r="P914" s="4">
        <v>2.7230000000000001E-2</v>
      </c>
      <c r="Q914" s="13" t="s">
        <v>5316</v>
      </c>
      <c r="R914" s="122"/>
      <c r="S914" s="123"/>
      <c r="T914" s="72" t="s">
        <v>434</v>
      </c>
    </row>
    <row r="915" spans="1:20">
      <c r="A915" s="4" t="s">
        <v>2990</v>
      </c>
      <c r="B915" s="4" t="s">
        <v>5486</v>
      </c>
      <c r="C915" s="4" t="s">
        <v>2991</v>
      </c>
      <c r="D915" s="4">
        <v>3.79201389862398</v>
      </c>
      <c r="E915" s="80">
        <v>227766.14918372</v>
      </c>
      <c r="F915" s="80">
        <v>156516.79570109901</v>
      </c>
      <c r="G915" s="80">
        <v>71159.765887551097</v>
      </c>
      <c r="H915" s="15">
        <f t="shared" si="84"/>
        <v>0.6871819902212507</v>
      </c>
      <c r="I915" s="15">
        <f t="shared" si="85"/>
        <v>-0.54123586830470605</v>
      </c>
      <c r="J915" s="4">
        <v>3.5300000000000002E-3</v>
      </c>
      <c r="K915" s="4">
        <f t="shared" si="86"/>
        <v>0.31242467830525789</v>
      </c>
      <c r="L915" s="4">
        <f t="shared" si="87"/>
        <v>-1.6784196789797114</v>
      </c>
      <c r="M915" s="14">
        <v>6.6968999999999996E-8</v>
      </c>
      <c r="N915" s="4">
        <f t="shared" si="88"/>
        <v>0.45464619671517742</v>
      </c>
      <c r="O915" s="4">
        <f t="shared" si="89"/>
        <v>-1.1371838106750054</v>
      </c>
      <c r="P915" s="4">
        <v>2.2899999999999999E-3</v>
      </c>
      <c r="Q915" s="13" t="s">
        <v>5316</v>
      </c>
      <c r="R915" s="122"/>
      <c r="S915" s="123"/>
      <c r="T915" s="72" t="s">
        <v>800</v>
      </c>
    </row>
    <row r="916" spans="1:20">
      <c r="A916" s="4" t="s">
        <v>2992</v>
      </c>
      <c r="B916" s="4" t="s">
        <v>5486</v>
      </c>
      <c r="C916" s="4" t="s">
        <v>2993</v>
      </c>
      <c r="D916" s="4">
        <v>3.15701871669574</v>
      </c>
      <c r="E916" s="80">
        <v>29147.765798526601</v>
      </c>
      <c r="F916" s="80">
        <v>20000.811175711799</v>
      </c>
      <c r="G916" s="80">
        <v>46701.353369829798</v>
      </c>
      <c r="H916" s="15">
        <f t="shared" si="84"/>
        <v>0.68618676690214198</v>
      </c>
      <c r="I916" s="15">
        <f t="shared" si="85"/>
        <v>-0.54332679106807302</v>
      </c>
      <c r="J916" s="4">
        <v>1.021E-2</v>
      </c>
      <c r="K916" s="4">
        <f t="shared" si="86"/>
        <v>1.6022275495362501</v>
      </c>
      <c r="L916" s="4">
        <f t="shared" si="87"/>
        <v>0.68007905490941434</v>
      </c>
      <c r="M916" s="4">
        <v>0.29436000000000001</v>
      </c>
      <c r="N916" s="4">
        <f t="shared" si="88"/>
        <v>2.3349729648236512</v>
      </c>
      <c r="O916" s="4">
        <f t="shared" si="89"/>
        <v>1.2234058459774872</v>
      </c>
      <c r="P916" s="4">
        <v>0.123</v>
      </c>
      <c r="Q916" s="13" t="s">
        <v>5316</v>
      </c>
      <c r="R916" s="122"/>
      <c r="S916" s="123"/>
      <c r="T916" s="72" t="s">
        <v>995</v>
      </c>
    </row>
    <row r="917" spans="1:20">
      <c r="A917" s="4" t="s">
        <v>2994</v>
      </c>
      <c r="B917" s="4" t="s">
        <v>5483</v>
      </c>
      <c r="C917" s="4" t="s">
        <v>2995</v>
      </c>
      <c r="D917" s="4">
        <v>3.4642702319722098</v>
      </c>
      <c r="E917" s="80">
        <v>1520537.52769448</v>
      </c>
      <c r="F917" s="80">
        <v>1042844.6248687099</v>
      </c>
      <c r="G917" s="80">
        <v>258567.40142658801</v>
      </c>
      <c r="H917" s="15">
        <f t="shared" si="84"/>
        <v>0.68583945208503105</v>
      </c>
      <c r="I917" s="15">
        <f t="shared" si="85"/>
        <v>-0.54405719893935389</v>
      </c>
      <c r="J917" s="4">
        <v>6.0800000000000003E-3</v>
      </c>
      <c r="K917" s="4">
        <f t="shared" si="86"/>
        <v>0.17004999660787173</v>
      </c>
      <c r="L917" s="4">
        <f t="shared" si="87"/>
        <v>-2.5559691176202413</v>
      </c>
      <c r="M917" s="14">
        <v>2.2828999999999999E-12</v>
      </c>
      <c r="N917" s="4">
        <f t="shared" si="88"/>
        <v>0.24794432004589431</v>
      </c>
      <c r="O917" s="4">
        <f t="shared" si="89"/>
        <v>-2.0119119186808874</v>
      </c>
      <c r="P917" s="4">
        <v>2.4000000000000001E-4</v>
      </c>
      <c r="Q917" s="13" t="s">
        <v>5316</v>
      </c>
      <c r="R917" s="122"/>
      <c r="S917" s="123"/>
      <c r="T917" s="72" t="s">
        <v>344</v>
      </c>
    </row>
    <row r="918" spans="1:20">
      <c r="A918" s="4" t="s">
        <v>4040</v>
      </c>
      <c r="B918" s="4" t="s">
        <v>5486</v>
      </c>
      <c r="C918" s="4" t="s">
        <v>4097</v>
      </c>
      <c r="D918" s="4">
        <v>2.7736979407867901</v>
      </c>
      <c r="E918" s="80">
        <v>32873.674272859404</v>
      </c>
      <c r="F918" s="80">
        <v>22526.6396022962</v>
      </c>
      <c r="G918" s="80">
        <v>59748.843147851199</v>
      </c>
      <c r="H918" s="15">
        <f t="shared" si="84"/>
        <v>0.68524861003731052</v>
      </c>
      <c r="I918" s="15">
        <f t="shared" si="85"/>
        <v>-0.54530059820524723</v>
      </c>
      <c r="J918" s="4">
        <v>1.966E-2</v>
      </c>
      <c r="K918" s="4">
        <f t="shared" si="86"/>
        <v>1.8175285990827015</v>
      </c>
      <c r="L918" s="4">
        <f t="shared" si="87"/>
        <v>0.8619780653444139</v>
      </c>
      <c r="M918" s="4">
        <v>9.11E-3</v>
      </c>
      <c r="N918" s="4">
        <f t="shared" si="88"/>
        <v>2.652363788061884</v>
      </c>
      <c r="O918" s="4">
        <f t="shared" si="89"/>
        <v>1.4072786635496612</v>
      </c>
      <c r="P918" s="4">
        <v>1.4E-3</v>
      </c>
      <c r="Q918" s="13" t="s">
        <v>5316</v>
      </c>
      <c r="R918" s="122"/>
      <c r="S918" s="123"/>
      <c r="T918" s="72" t="s">
        <v>773</v>
      </c>
    </row>
    <row r="919" spans="1:20">
      <c r="A919" s="4" t="s">
        <v>3049</v>
      </c>
      <c r="B919" s="4" t="s">
        <v>5486</v>
      </c>
      <c r="C919" s="4" t="s">
        <v>3111</v>
      </c>
      <c r="D919" s="4">
        <v>11.0943752027784</v>
      </c>
      <c r="E919" s="80">
        <v>611448.77257310704</v>
      </c>
      <c r="F919" s="80">
        <v>418655.66418987297</v>
      </c>
      <c r="G919" s="80">
        <v>181552.14413849299</v>
      </c>
      <c r="H919" s="15">
        <f t="shared" si="84"/>
        <v>0.68469458598809596</v>
      </c>
      <c r="I919" s="15">
        <f t="shared" si="85"/>
        <v>-0.54646749007963835</v>
      </c>
      <c r="J919" s="14">
        <v>6.0885999999999996E-7</v>
      </c>
      <c r="K919" s="4">
        <f t="shared" si="86"/>
        <v>0.29692126680454817</v>
      </c>
      <c r="L919" s="4">
        <f t="shared" si="87"/>
        <v>-1.7518476657101212</v>
      </c>
      <c r="M919" s="14">
        <v>5.2538E-10</v>
      </c>
      <c r="N919" s="4">
        <f t="shared" si="88"/>
        <v>0.43365505275035193</v>
      </c>
      <c r="O919" s="4">
        <f t="shared" si="89"/>
        <v>-1.2053801756304827</v>
      </c>
      <c r="P919" s="14">
        <v>7.5898000000000004E-7</v>
      </c>
      <c r="Q919" s="13" t="s">
        <v>5316</v>
      </c>
      <c r="R919" s="122"/>
      <c r="S919" s="123"/>
      <c r="T919" s="72" t="s">
        <v>422</v>
      </c>
    </row>
    <row r="920" spans="1:20">
      <c r="A920" s="4" t="s">
        <v>4067</v>
      </c>
      <c r="B920" s="4" t="s">
        <v>5492</v>
      </c>
      <c r="C920" s="4" t="s">
        <v>4188</v>
      </c>
      <c r="D920" s="4">
        <v>2.3163226316332999</v>
      </c>
      <c r="E920" s="80">
        <v>10337.7885273786</v>
      </c>
      <c r="F920" s="80">
        <v>7072.9451276670397</v>
      </c>
      <c r="G920" s="80">
        <v>267809.79419590201</v>
      </c>
      <c r="H920" s="15">
        <f t="shared" si="84"/>
        <v>0.68418357649076023</v>
      </c>
      <c r="I920" s="15">
        <f t="shared" si="85"/>
        <v>-0.54754462159083794</v>
      </c>
      <c r="J920" s="4">
        <v>4.3040000000000002E-2</v>
      </c>
      <c r="K920" s="4">
        <f t="shared" si="86"/>
        <v>25.905907582326194</v>
      </c>
      <c r="L920" s="4">
        <f t="shared" si="87"/>
        <v>4.6952092224469801</v>
      </c>
      <c r="M920" s="4">
        <v>2.3800000000000002E-3</v>
      </c>
      <c r="N920" s="4">
        <f t="shared" si="88"/>
        <v>37.86397170654103</v>
      </c>
      <c r="O920" s="4">
        <f t="shared" si="89"/>
        <v>5.2427538440378179</v>
      </c>
      <c r="P920" s="4">
        <v>2.1900000000000001E-3</v>
      </c>
      <c r="Q920" s="13" t="s">
        <v>5316</v>
      </c>
      <c r="R920" s="122"/>
      <c r="S920" s="123"/>
      <c r="T920" s="72" t="s">
        <v>756</v>
      </c>
    </row>
    <row r="921" spans="1:20">
      <c r="A921" s="4" t="s">
        <v>3112</v>
      </c>
      <c r="B921" s="4" t="s">
        <v>5483</v>
      </c>
      <c r="C921" s="4" t="s">
        <v>3053</v>
      </c>
      <c r="D921" s="4">
        <v>7.3617798541892796</v>
      </c>
      <c r="E921" s="80">
        <v>185487.89964284099</v>
      </c>
      <c r="F921" s="80">
        <v>126898.577577751</v>
      </c>
      <c r="G921" s="80">
        <v>84864.563235594993</v>
      </c>
      <c r="H921" s="15">
        <f t="shared" si="84"/>
        <v>0.68413399376506834</v>
      </c>
      <c r="I921" s="15">
        <f t="shared" si="85"/>
        <v>-0.54764917736656682</v>
      </c>
      <c r="J921" s="14">
        <v>2.4202999999999998E-5</v>
      </c>
      <c r="K921" s="4">
        <f t="shared" si="86"/>
        <v>0.45752075148299515</v>
      </c>
      <c r="L921" s="4">
        <f t="shared" si="87"/>
        <v>-1.1280909145886999</v>
      </c>
      <c r="M921" s="14">
        <v>4.3355000000000002E-6</v>
      </c>
      <c r="N921" s="4">
        <f t="shared" si="88"/>
        <v>0.66875897945820795</v>
      </c>
      <c r="O921" s="4">
        <f t="shared" si="89"/>
        <v>-0.58044173722213321</v>
      </c>
      <c r="P921" s="4">
        <v>3.7299999999999998E-3</v>
      </c>
      <c r="Q921" s="13" t="s">
        <v>5316</v>
      </c>
      <c r="R921" s="122"/>
      <c r="S921" s="123"/>
      <c r="T921" s="72" t="s">
        <v>658</v>
      </c>
    </row>
    <row r="922" spans="1:20">
      <c r="A922" s="4" t="s">
        <v>3000</v>
      </c>
      <c r="B922" s="4" t="s">
        <v>4511</v>
      </c>
      <c r="C922" s="4" t="s">
        <v>3001</v>
      </c>
      <c r="D922" s="4">
        <v>11.8231879241528</v>
      </c>
      <c r="E922" s="80">
        <v>1915668.5952917701</v>
      </c>
      <c r="F922" s="80">
        <v>1309201.13393572</v>
      </c>
      <c r="G922" s="80">
        <v>1181292.2274951099</v>
      </c>
      <c r="H922" s="15">
        <f t="shared" si="84"/>
        <v>0.68341733907075886</v>
      </c>
      <c r="I922" s="15">
        <f t="shared" si="85"/>
        <v>-0.54916124385113629</v>
      </c>
      <c r="J922" s="14">
        <v>3.3585999999999999E-7</v>
      </c>
      <c r="K922" s="4">
        <f t="shared" si="86"/>
        <v>0.6166474881920746</v>
      </c>
      <c r="L922" s="4">
        <f t="shared" si="87"/>
        <v>-0.69748209882353529</v>
      </c>
      <c r="M922" s="14">
        <v>2.5113E-7</v>
      </c>
      <c r="N922" s="4">
        <f t="shared" si="88"/>
        <v>0.90230003387173185</v>
      </c>
      <c r="O922" s="4">
        <f t="shared" si="89"/>
        <v>-0.14832085497239905</v>
      </c>
      <c r="P922" s="4">
        <v>6.1449999999999998E-2</v>
      </c>
      <c r="Q922" s="13" t="s">
        <v>5316</v>
      </c>
      <c r="R922" s="122"/>
      <c r="S922" s="123"/>
      <c r="T922" s="72" t="s">
        <v>746</v>
      </c>
    </row>
    <row r="923" spans="1:20">
      <c r="A923" s="4" t="s">
        <v>3002</v>
      </c>
      <c r="B923" s="4" t="s">
        <v>5486</v>
      </c>
      <c r="C923" s="4" t="s">
        <v>3003</v>
      </c>
      <c r="D923" s="4">
        <v>3.3687726050687798</v>
      </c>
      <c r="E923" s="80">
        <v>14853.839567019</v>
      </c>
      <c r="F923" s="80">
        <v>10146.293709744499</v>
      </c>
      <c r="G923" s="80">
        <v>9928.8425366541996</v>
      </c>
      <c r="H923" s="15">
        <f t="shared" si="84"/>
        <v>0.68307548792118444</v>
      </c>
      <c r="I923" s="15">
        <f t="shared" si="85"/>
        <v>-0.54988307269466896</v>
      </c>
      <c r="J923" s="4">
        <v>7.1399999999999996E-3</v>
      </c>
      <c r="K923" s="4">
        <f t="shared" si="86"/>
        <v>0.66843609639489376</v>
      </c>
      <c r="L923" s="4">
        <f t="shared" si="87"/>
        <v>-0.58113845202716852</v>
      </c>
      <c r="M923" s="4">
        <v>0.15168999999999999</v>
      </c>
      <c r="N923" s="4">
        <f t="shared" si="88"/>
        <v>0.97856841332303834</v>
      </c>
      <c r="O923" s="4">
        <f t="shared" si="89"/>
        <v>-3.1255379332499715E-2</v>
      </c>
      <c r="P923" s="4">
        <v>0.94099999999999995</v>
      </c>
      <c r="Q923" s="13" t="s">
        <v>5316</v>
      </c>
      <c r="R923" s="122"/>
      <c r="S923" s="123"/>
      <c r="T923" s="72"/>
    </row>
    <row r="924" spans="1:20">
      <c r="A924" s="4" t="s">
        <v>2945</v>
      </c>
      <c r="B924" s="4" t="s">
        <v>5483</v>
      </c>
      <c r="C924" s="4" t="s">
        <v>3005</v>
      </c>
      <c r="D924" s="4">
        <v>3.9336469268237599</v>
      </c>
      <c r="E924" s="80">
        <v>110008.25645817901</v>
      </c>
      <c r="F924" s="80">
        <v>75120.849223357698</v>
      </c>
      <c r="G924" s="80">
        <v>60392.780076842697</v>
      </c>
      <c r="H924" s="15">
        <f t="shared" si="84"/>
        <v>0.68286555611319788</v>
      </c>
      <c r="I924" s="15">
        <f t="shared" si="85"/>
        <v>-0.55032652899465273</v>
      </c>
      <c r="J924" s="4">
        <v>2.8E-3</v>
      </c>
      <c r="K924" s="4">
        <f t="shared" si="86"/>
        <v>0.54898406738953953</v>
      </c>
      <c r="L924" s="4">
        <f t="shared" si="87"/>
        <v>-0.86516381493128691</v>
      </c>
      <c r="M924" s="4">
        <v>2.3E-3</v>
      </c>
      <c r="N924" s="4">
        <f t="shared" si="88"/>
        <v>0.80394165802460693</v>
      </c>
      <c r="O924" s="4">
        <f t="shared" si="89"/>
        <v>-0.31483728593663413</v>
      </c>
      <c r="P924" s="4">
        <v>0.33107999999999999</v>
      </c>
      <c r="Q924" s="13" t="s">
        <v>5316</v>
      </c>
      <c r="R924" s="122"/>
      <c r="S924" s="123"/>
      <c r="T924" s="72" t="s">
        <v>963</v>
      </c>
    </row>
    <row r="925" spans="1:20">
      <c r="A925" s="4" t="s">
        <v>2952</v>
      </c>
      <c r="B925" s="4" t="s">
        <v>5486</v>
      </c>
      <c r="C925" s="4" t="s">
        <v>3010</v>
      </c>
      <c r="D925" s="4">
        <v>3.0254968229702901</v>
      </c>
      <c r="E925" s="80">
        <v>46036.111187835297</v>
      </c>
      <c r="F925" s="80">
        <v>31403.716299955398</v>
      </c>
      <c r="G925" s="80">
        <v>13283.378271204299</v>
      </c>
      <c r="H925" s="15">
        <f t="shared" si="84"/>
        <v>0.68215397629532182</v>
      </c>
      <c r="I925" s="15">
        <f t="shared" si="85"/>
        <v>-0.55183067269818975</v>
      </c>
      <c r="J925" s="4">
        <v>1.277E-2</v>
      </c>
      <c r="K925" s="4">
        <f t="shared" si="86"/>
        <v>0.28854257947648571</v>
      </c>
      <c r="L925" s="4">
        <f t="shared" si="87"/>
        <v>-1.7931438655595051</v>
      </c>
      <c r="M925" s="14">
        <v>3.3227E-7</v>
      </c>
      <c r="N925" s="4">
        <f t="shared" si="88"/>
        <v>0.42298746251325564</v>
      </c>
      <c r="O925" s="4">
        <f t="shared" si="89"/>
        <v>-1.2413131928613155</v>
      </c>
      <c r="P925" s="4">
        <v>7.3400000000000002E-3</v>
      </c>
      <c r="Q925" s="13" t="s">
        <v>5316</v>
      </c>
      <c r="R925" s="122"/>
      <c r="S925" s="123"/>
      <c r="T925" s="72" t="s">
        <v>625</v>
      </c>
    </row>
    <row r="926" spans="1:20">
      <c r="A926" s="4" t="s">
        <v>3011</v>
      </c>
      <c r="B926" s="4" t="s">
        <v>5486</v>
      </c>
      <c r="C926" s="4" t="s">
        <v>2954</v>
      </c>
      <c r="D926" s="4">
        <v>3.8332810689851402</v>
      </c>
      <c r="E926" s="80">
        <v>106031.423885729</v>
      </c>
      <c r="F926" s="80">
        <v>72251.624029987594</v>
      </c>
      <c r="G926" s="80">
        <v>210700.48217071799</v>
      </c>
      <c r="H926" s="15">
        <f t="shared" si="84"/>
        <v>0.68141708733303252</v>
      </c>
      <c r="I926" s="15">
        <f t="shared" si="85"/>
        <v>-0.55338996972850818</v>
      </c>
      <c r="J926" s="4">
        <v>3.3E-3</v>
      </c>
      <c r="K926" s="4">
        <f t="shared" si="86"/>
        <v>1.9871513033512758</v>
      </c>
      <c r="L926" s="4">
        <f t="shared" si="87"/>
        <v>0.990701724768841</v>
      </c>
      <c r="M926" s="4">
        <v>0.24295</v>
      </c>
      <c r="N926" s="4">
        <f t="shared" si="88"/>
        <v>2.9162040992084557</v>
      </c>
      <c r="O926" s="4">
        <f t="shared" si="89"/>
        <v>1.5440916944973493</v>
      </c>
      <c r="P926" s="4">
        <v>0.13333</v>
      </c>
      <c r="Q926" s="13" t="s">
        <v>5316</v>
      </c>
      <c r="R926" s="122"/>
      <c r="S926" s="123"/>
      <c r="T926" s="72" t="s">
        <v>667</v>
      </c>
    </row>
    <row r="927" spans="1:20">
      <c r="A927" s="10" t="s">
        <v>2955</v>
      </c>
      <c r="B927" s="4" t="s">
        <v>5486</v>
      </c>
      <c r="C927" s="4" t="s">
        <v>3012</v>
      </c>
      <c r="D927" s="4">
        <v>4.1304434671400498</v>
      </c>
      <c r="E927" s="80">
        <v>251720.609412608</v>
      </c>
      <c r="F927" s="80">
        <v>171498.320505724</v>
      </c>
      <c r="G927" s="80">
        <v>132729.7555573</v>
      </c>
      <c r="H927" s="15">
        <f t="shared" si="84"/>
        <v>0.68130424801495859</v>
      </c>
      <c r="I927" s="15">
        <f t="shared" si="85"/>
        <v>-0.553628892714084</v>
      </c>
      <c r="J927" s="4">
        <v>2.0400000000000001E-3</v>
      </c>
      <c r="K927" s="4">
        <f t="shared" si="86"/>
        <v>0.52728998180572473</v>
      </c>
      <c r="L927" s="4">
        <f t="shared" si="87"/>
        <v>-0.9233315082521123</v>
      </c>
      <c r="M927" s="4">
        <v>5.5550000000000002E-2</v>
      </c>
      <c r="N927" s="4">
        <f t="shared" si="88"/>
        <v>0.77394201392701079</v>
      </c>
      <c r="O927" s="4">
        <f t="shared" si="89"/>
        <v>-0.36970261553802847</v>
      </c>
      <c r="P927" s="4">
        <v>0.48129</v>
      </c>
      <c r="Q927" s="13" t="s">
        <v>5316</v>
      </c>
      <c r="R927" s="122"/>
      <c r="S927" s="123"/>
      <c r="T927" s="72" t="s">
        <v>949</v>
      </c>
    </row>
    <row r="928" spans="1:20">
      <c r="A928" s="4" t="s">
        <v>2959</v>
      </c>
      <c r="B928" s="4" t="s">
        <v>5483</v>
      </c>
      <c r="C928" s="4" t="s">
        <v>2960</v>
      </c>
      <c r="D928" s="4">
        <v>6.8558814644514401</v>
      </c>
      <c r="E928" s="80">
        <v>84107.412717294399</v>
      </c>
      <c r="F928" s="80">
        <v>57292.150093271601</v>
      </c>
      <c r="G928" s="80">
        <v>27030.7666328659</v>
      </c>
      <c r="H928" s="15">
        <f t="shared" si="84"/>
        <v>0.68117836754584926</v>
      </c>
      <c r="I928" s="15">
        <f t="shared" si="85"/>
        <v>-0.55389547538746475</v>
      </c>
      <c r="J928" s="14">
        <v>4.4264999999999997E-5</v>
      </c>
      <c r="K928" s="4">
        <f t="shared" si="86"/>
        <v>0.32138387996457485</v>
      </c>
      <c r="L928" s="4">
        <f t="shared" si="87"/>
        <v>-1.6376305270392715</v>
      </c>
      <c r="M928" s="14">
        <v>6.6578000000000002E-8</v>
      </c>
      <c r="N928" s="4">
        <f t="shared" si="88"/>
        <v>0.47180576377147343</v>
      </c>
      <c r="O928" s="4">
        <f t="shared" si="89"/>
        <v>-1.0837350516518067</v>
      </c>
      <c r="P928" s="14">
        <v>3.1347000000000001E-7</v>
      </c>
      <c r="Q928" s="13" t="s">
        <v>5316</v>
      </c>
      <c r="R928" s="122"/>
      <c r="S928" s="123"/>
      <c r="T928" s="72" t="s">
        <v>506</v>
      </c>
    </row>
    <row r="929" spans="1:20">
      <c r="A929" s="4" t="s">
        <v>2961</v>
      </c>
      <c r="B929" s="4" t="s">
        <v>5486</v>
      </c>
      <c r="C929" s="4" t="s">
        <v>2962</v>
      </c>
      <c r="D929" s="4">
        <v>2.9347264809378202</v>
      </c>
      <c r="E929" s="80">
        <v>36984.0786014193</v>
      </c>
      <c r="F929" s="80">
        <v>25158.899418087</v>
      </c>
      <c r="G929" s="80">
        <v>26520.957944712602</v>
      </c>
      <c r="H929" s="15">
        <f t="shared" si="84"/>
        <v>0.68026297719152862</v>
      </c>
      <c r="I929" s="15">
        <f t="shared" si="85"/>
        <v>-0.5558355212495516</v>
      </c>
      <c r="J929" s="4">
        <v>1.4919999999999999E-2</v>
      </c>
      <c r="K929" s="4">
        <f t="shared" si="86"/>
        <v>0.71709121729194125</v>
      </c>
      <c r="L929" s="4">
        <f t="shared" si="87"/>
        <v>-0.47977144686061368</v>
      </c>
      <c r="M929" s="4">
        <v>0.16786999999999999</v>
      </c>
      <c r="N929" s="4">
        <f t="shared" si="88"/>
        <v>1.0541382396738073</v>
      </c>
      <c r="O929" s="4">
        <f t="shared" si="89"/>
        <v>7.6064074388937933E-2</v>
      </c>
      <c r="P929" s="4">
        <v>0.86860000000000004</v>
      </c>
      <c r="Q929" s="13" t="s">
        <v>5316</v>
      </c>
      <c r="R929" s="122"/>
      <c r="S929" s="123"/>
      <c r="T929" s="72" t="s">
        <v>657</v>
      </c>
    </row>
    <row r="930" spans="1:20">
      <c r="A930" s="4" t="s">
        <v>2963</v>
      </c>
      <c r="B930" s="4" t="s">
        <v>5486</v>
      </c>
      <c r="C930" s="4" t="s">
        <v>2964</v>
      </c>
      <c r="D930" s="4">
        <v>2.30010081928067</v>
      </c>
      <c r="E930" s="80">
        <v>17210.9142028514</v>
      </c>
      <c r="F930" s="80">
        <v>11705.0619746954</v>
      </c>
      <c r="G930" s="80">
        <v>8589.3231212659994</v>
      </c>
      <c r="H930" s="15">
        <f t="shared" si="84"/>
        <v>0.68009530677668339</v>
      </c>
      <c r="I930" s="15">
        <f t="shared" si="85"/>
        <v>-0.55619115884896453</v>
      </c>
      <c r="J930" s="4">
        <v>4.4249999999999998E-2</v>
      </c>
      <c r="K930" s="4">
        <f t="shared" si="86"/>
        <v>0.49906257273904558</v>
      </c>
      <c r="L930" s="4">
        <f t="shared" si="87"/>
        <v>-1.0027073820887213</v>
      </c>
      <c r="M930" s="4">
        <v>4.7099999999999998E-3</v>
      </c>
      <c r="N930" s="4">
        <f t="shared" si="88"/>
        <v>0.73381269914117808</v>
      </c>
      <c r="O930" s="4">
        <f t="shared" si="89"/>
        <v>-0.44651622323975704</v>
      </c>
      <c r="P930" s="4">
        <v>0.29243000000000002</v>
      </c>
      <c r="Q930" s="13" t="s">
        <v>5316</v>
      </c>
      <c r="R930" s="122"/>
      <c r="S930" s="123"/>
      <c r="T930" s="72"/>
    </row>
    <row r="931" spans="1:20">
      <c r="A931" s="4" t="s">
        <v>3079</v>
      </c>
      <c r="B931" s="4" t="s">
        <v>5486</v>
      </c>
      <c r="C931" s="4" t="s">
        <v>3024</v>
      </c>
      <c r="D931" s="4">
        <v>4.9703906674913503</v>
      </c>
      <c r="E931" s="80">
        <v>23440.9035238752</v>
      </c>
      <c r="F931" s="80">
        <v>15915.1522671947</v>
      </c>
      <c r="G931" s="80">
        <v>17721.970505361202</v>
      </c>
      <c r="H931" s="15">
        <f t="shared" si="84"/>
        <v>0.67894790194348453</v>
      </c>
      <c r="I931" s="15">
        <f t="shared" si="85"/>
        <v>-0.55862721922649827</v>
      </c>
      <c r="J931" s="4">
        <v>5.5999999999999995E-4</v>
      </c>
      <c r="K931" s="4">
        <f t="shared" si="86"/>
        <v>0.7560276201517101</v>
      </c>
      <c r="L931" s="4">
        <f t="shared" si="87"/>
        <v>-0.4034891531288276</v>
      </c>
      <c r="M931" s="4">
        <v>0.31442999999999999</v>
      </c>
      <c r="N931" s="4">
        <f t="shared" si="88"/>
        <v>1.1135281779170172</v>
      </c>
      <c r="O931" s="4">
        <f t="shared" si="89"/>
        <v>0.15513806609767045</v>
      </c>
      <c r="P931" s="4">
        <v>0.74646000000000001</v>
      </c>
      <c r="Q931" s="13" t="s">
        <v>5316</v>
      </c>
      <c r="R931" s="122"/>
      <c r="S931" s="123"/>
      <c r="T931" s="72" t="s">
        <v>790</v>
      </c>
    </row>
    <row r="932" spans="1:20">
      <c r="A932" s="4" t="s">
        <v>2968</v>
      </c>
      <c r="B932" s="4" t="s">
        <v>5486</v>
      </c>
      <c r="C932" s="4" t="s">
        <v>3025</v>
      </c>
      <c r="D932" s="4">
        <v>3.1426570986716</v>
      </c>
      <c r="E932" s="80">
        <v>78188.8433065602</v>
      </c>
      <c r="F932" s="80">
        <v>53078.107001767698</v>
      </c>
      <c r="G932" s="80">
        <v>98589.625928299705</v>
      </c>
      <c r="H932" s="15">
        <f t="shared" si="84"/>
        <v>0.67884502132434454</v>
      </c>
      <c r="I932" s="15">
        <f t="shared" si="85"/>
        <v>-0.55884584661330727</v>
      </c>
      <c r="J932" s="4">
        <v>1.0460000000000001E-2</v>
      </c>
      <c r="K932" s="4">
        <f t="shared" si="86"/>
        <v>1.2609167978320488</v>
      </c>
      <c r="L932" s="4">
        <f t="shared" si="87"/>
        <v>0.33447308191886793</v>
      </c>
      <c r="M932" s="4">
        <v>0.56933999999999996</v>
      </c>
      <c r="N932" s="4">
        <f t="shared" si="88"/>
        <v>1.8574442740585362</v>
      </c>
      <c r="O932" s="4">
        <f t="shared" si="89"/>
        <v>0.89331892853217498</v>
      </c>
      <c r="P932" s="4">
        <v>0.22875999999999999</v>
      </c>
      <c r="Q932" s="13" t="s">
        <v>5316</v>
      </c>
      <c r="R932" s="122"/>
      <c r="S932" s="123"/>
      <c r="T932" s="72"/>
    </row>
    <row r="933" spans="1:20">
      <c r="A933" s="4" t="s">
        <v>3026</v>
      </c>
      <c r="B933" s="4" t="s">
        <v>5486</v>
      </c>
      <c r="C933" s="4" t="s">
        <v>4545</v>
      </c>
      <c r="D933" s="4">
        <v>4.0720281245709202</v>
      </c>
      <c r="E933" s="80">
        <v>9707.0717799342692</v>
      </c>
      <c r="F933" s="80">
        <v>6588.9634082678904</v>
      </c>
      <c r="G933" s="80">
        <v>5658.9958573273798</v>
      </c>
      <c r="H933" s="15">
        <f t="shared" si="84"/>
        <v>0.67877971417581373</v>
      </c>
      <c r="I933" s="15">
        <f t="shared" si="85"/>
        <v>-0.55898464535043835</v>
      </c>
      <c r="J933" s="4">
        <v>2.2399999999999998E-3</v>
      </c>
      <c r="K933" s="4">
        <f t="shared" si="86"/>
        <v>0.58297661597859318</v>
      </c>
      <c r="L933" s="4">
        <f t="shared" si="87"/>
        <v>-0.77849007885148835</v>
      </c>
      <c r="M933" s="4">
        <v>5.5300000000000002E-2</v>
      </c>
      <c r="N933" s="4">
        <f t="shared" si="88"/>
        <v>0.8588598094544615</v>
      </c>
      <c r="O933" s="4">
        <f t="shared" si="89"/>
        <v>-0.21950543350104981</v>
      </c>
      <c r="P933" s="4">
        <v>0.64085000000000003</v>
      </c>
      <c r="Q933" s="13" t="s">
        <v>5316</v>
      </c>
      <c r="R933" s="122"/>
      <c r="S933" s="123"/>
      <c r="T933" s="72"/>
    </row>
    <row r="934" spans="1:20">
      <c r="A934" s="4" t="s">
        <v>3027</v>
      </c>
      <c r="B934" s="4" t="s">
        <v>5486</v>
      </c>
      <c r="C934" s="4" t="s">
        <v>2973</v>
      </c>
      <c r="D934" s="4">
        <v>4.2237110695587603</v>
      </c>
      <c r="E934" s="80">
        <v>46288.148817918198</v>
      </c>
      <c r="F934" s="80">
        <v>31406.429462377499</v>
      </c>
      <c r="G934" s="80">
        <v>8699.8271918865903</v>
      </c>
      <c r="H934" s="15">
        <f t="shared" si="84"/>
        <v>0.6784982822691763</v>
      </c>
      <c r="I934" s="15">
        <f t="shared" si="85"/>
        <v>-0.5595829316601495</v>
      </c>
      <c r="J934" s="4">
        <v>1.7600000000000001E-3</v>
      </c>
      <c r="K934" s="4">
        <f t="shared" si="86"/>
        <v>0.18794934371017397</v>
      </c>
      <c r="L934" s="4">
        <f t="shared" si="87"/>
        <v>-2.4115842171639508</v>
      </c>
      <c r="M934" s="14">
        <v>1.0507E-5</v>
      </c>
      <c r="N934" s="4">
        <f t="shared" si="88"/>
        <v>0.27700784014013174</v>
      </c>
      <c r="O934" s="4">
        <f t="shared" si="89"/>
        <v>-1.8520012855038011</v>
      </c>
      <c r="P934" s="14">
        <v>7.3061999999999999E-5</v>
      </c>
      <c r="Q934" s="13" t="s">
        <v>5316</v>
      </c>
      <c r="R934" s="122"/>
      <c r="S934" s="123"/>
      <c r="T934" s="72" t="s">
        <v>949</v>
      </c>
    </row>
    <row r="935" spans="1:20">
      <c r="A935" s="4" t="s">
        <v>2974</v>
      </c>
      <c r="B935" s="4" t="s">
        <v>5486</v>
      </c>
      <c r="C935" s="4" t="s">
        <v>3492</v>
      </c>
      <c r="D935" s="4">
        <v>4.8331532912109099</v>
      </c>
      <c r="E935" s="80">
        <v>23070.560958633901</v>
      </c>
      <c r="F935" s="80">
        <v>15644.1058255432</v>
      </c>
      <c r="G935" s="80">
        <v>6327.0934426841204</v>
      </c>
      <c r="H935" s="15">
        <f t="shared" si="84"/>
        <v>0.67809819854807507</v>
      </c>
      <c r="I935" s="15">
        <f t="shared" si="85"/>
        <v>-0.56043388303038977</v>
      </c>
      <c r="J935" s="4">
        <v>6.8999999999999997E-4</v>
      </c>
      <c r="K935" s="4">
        <f t="shared" si="86"/>
        <v>0.274249657562673</v>
      </c>
      <c r="L935" s="4">
        <f t="shared" si="87"/>
        <v>-1.8664382756552182</v>
      </c>
      <c r="M935" s="14">
        <v>2.6495E-8</v>
      </c>
      <c r="N935" s="4">
        <f t="shared" si="88"/>
        <v>0.40443944276785976</v>
      </c>
      <c r="O935" s="4">
        <f t="shared" si="89"/>
        <v>-1.3060043926248286</v>
      </c>
      <c r="P935" s="4">
        <v>2.5999999999999998E-4</v>
      </c>
      <c r="Q935" s="13" t="s">
        <v>5316</v>
      </c>
      <c r="R935" s="122"/>
      <c r="S935" s="123"/>
      <c r="T935" s="72" t="s">
        <v>950</v>
      </c>
    </row>
    <row r="936" spans="1:20">
      <c r="A936" s="4" t="s">
        <v>2975</v>
      </c>
      <c r="B936" s="4" t="s">
        <v>4072</v>
      </c>
      <c r="C936" s="4" t="s">
        <v>2976</v>
      </c>
      <c r="D936" s="4">
        <v>2.3445117711162302</v>
      </c>
      <c r="E936" s="80">
        <v>8370.2281015733006</v>
      </c>
      <c r="F936" s="80">
        <v>5670.6528106006599</v>
      </c>
      <c r="G936" s="80">
        <v>4102.6583315266398</v>
      </c>
      <c r="H936" s="15">
        <f t="shared" si="84"/>
        <v>0.67747888609329321</v>
      </c>
      <c r="I936" s="15">
        <f t="shared" si="85"/>
        <v>-0.56175210990152979</v>
      </c>
      <c r="J936" s="4">
        <v>4.1020000000000001E-2</v>
      </c>
      <c r="K936" s="4">
        <f t="shared" si="86"/>
        <v>0.49014892805077659</v>
      </c>
      <c r="L936" s="4">
        <f t="shared" si="87"/>
        <v>-1.0287079270563653</v>
      </c>
      <c r="M936" s="4">
        <v>1.3999999999999999E-4</v>
      </c>
      <c r="N936" s="4">
        <f t="shared" si="88"/>
        <v>0.72348959962020121</v>
      </c>
      <c r="O936" s="4">
        <f t="shared" si="89"/>
        <v>-0.46695581715483542</v>
      </c>
      <c r="P936" s="4">
        <v>0.14971999999999999</v>
      </c>
      <c r="Q936" s="13" t="s">
        <v>5316</v>
      </c>
      <c r="R936" s="122"/>
      <c r="S936" s="123"/>
      <c r="T936" s="72" t="s">
        <v>791</v>
      </c>
    </row>
    <row r="937" spans="1:20">
      <c r="A937" s="4" t="s">
        <v>2977</v>
      </c>
      <c r="B937" s="4" t="s">
        <v>5486</v>
      </c>
      <c r="C937" s="4" t="s">
        <v>2917</v>
      </c>
      <c r="D937" s="4">
        <v>3.3065562843623701</v>
      </c>
      <c r="E937" s="80">
        <v>104384.57543938</v>
      </c>
      <c r="F937" s="80">
        <v>70705.970360200998</v>
      </c>
      <c r="G937" s="80">
        <v>71879.996947009204</v>
      </c>
      <c r="H937" s="15">
        <f t="shared" si="84"/>
        <v>0.67736032898138843</v>
      </c>
      <c r="I937" s="15">
        <f t="shared" si="85"/>
        <v>-0.56200460002130281</v>
      </c>
      <c r="J937" s="4">
        <v>7.9299999999999995E-3</v>
      </c>
      <c r="K937" s="4">
        <f t="shared" si="86"/>
        <v>0.68860745607719209</v>
      </c>
      <c r="L937" s="4">
        <f t="shared" si="87"/>
        <v>-0.53824629273737146</v>
      </c>
      <c r="M937" s="4">
        <v>0.10131999999999999</v>
      </c>
      <c r="N937" s="4">
        <f t="shared" si="88"/>
        <v>1.0166043486968257</v>
      </c>
      <c r="O937" s="4">
        <f t="shared" si="89"/>
        <v>2.3758307283931145E-2</v>
      </c>
      <c r="P937" s="4">
        <v>0.9476</v>
      </c>
      <c r="Q937" s="13" t="s">
        <v>5316</v>
      </c>
      <c r="R937" s="122"/>
      <c r="S937" s="123"/>
      <c r="T937" s="72" t="s">
        <v>995</v>
      </c>
    </row>
    <row r="938" spans="1:20">
      <c r="A938" s="4" t="s">
        <v>2979</v>
      </c>
      <c r="B938" s="4" t="s">
        <v>5486</v>
      </c>
      <c r="C938" s="4" t="s">
        <v>2980</v>
      </c>
      <c r="D938" s="4">
        <v>4.6807080491811401</v>
      </c>
      <c r="E938" s="80">
        <v>17552.0833069976</v>
      </c>
      <c r="F938" s="80">
        <v>11874.6468938815</v>
      </c>
      <c r="G938" s="80">
        <v>10751.504049430099</v>
      </c>
      <c r="H938" s="15">
        <f t="shared" si="84"/>
        <v>0.67653774689796276</v>
      </c>
      <c r="I938" s="15">
        <f t="shared" si="85"/>
        <v>-0.56375766439098796</v>
      </c>
      <c r="J938" s="4">
        <v>8.7000000000000001E-4</v>
      </c>
      <c r="K938" s="4">
        <f t="shared" si="86"/>
        <v>0.61254859958098129</v>
      </c>
      <c r="L938" s="4">
        <f t="shared" si="87"/>
        <v>-0.70710378286527809</v>
      </c>
      <c r="M938" s="4">
        <v>1.6449999999999999E-2</v>
      </c>
      <c r="N938" s="4">
        <f t="shared" si="88"/>
        <v>0.90541673748378082</v>
      </c>
      <c r="O938" s="4">
        <f t="shared" si="89"/>
        <v>-0.14334611847429016</v>
      </c>
      <c r="P938" s="4">
        <v>0.63109000000000004</v>
      </c>
      <c r="Q938" s="13" t="s">
        <v>5316</v>
      </c>
      <c r="R938" s="122"/>
      <c r="S938" s="123"/>
      <c r="T938" s="72" t="s">
        <v>323</v>
      </c>
    </row>
    <row r="939" spans="1:20">
      <c r="A939" s="4" t="s">
        <v>2920</v>
      </c>
      <c r="B939" s="4" t="s">
        <v>5486</v>
      </c>
      <c r="C939" s="4" t="s">
        <v>2921</v>
      </c>
      <c r="D939" s="4">
        <v>2.9437832138910802</v>
      </c>
      <c r="E939" s="80">
        <v>5541.1349725431501</v>
      </c>
      <c r="F939" s="80">
        <v>3748.4008540489499</v>
      </c>
      <c r="G939" s="80">
        <v>5629.3550661126801</v>
      </c>
      <c r="H939" s="15">
        <f t="shared" si="84"/>
        <v>0.67646806522898861</v>
      </c>
      <c r="I939" s="15">
        <f t="shared" si="85"/>
        <v>-0.56390626596750404</v>
      </c>
      <c r="J939" s="4">
        <v>1.469E-2</v>
      </c>
      <c r="K939" s="4">
        <f t="shared" si="86"/>
        <v>1.0159209429127189</v>
      </c>
      <c r="L939" s="4">
        <f t="shared" si="87"/>
        <v>2.2788138620475171E-2</v>
      </c>
      <c r="M939" s="4">
        <v>0.94750999999999996</v>
      </c>
      <c r="N939" s="4">
        <f t="shared" si="88"/>
        <v>1.501801777691935</v>
      </c>
      <c r="O939" s="4">
        <f t="shared" si="89"/>
        <v>0.58669440458797917</v>
      </c>
      <c r="P939" s="4">
        <v>0.20315</v>
      </c>
      <c r="Q939" s="13" t="s">
        <v>5316</v>
      </c>
      <c r="R939" s="122"/>
      <c r="S939" s="123"/>
      <c r="T939" s="72"/>
    </row>
    <row r="940" spans="1:20">
      <c r="A940" s="4" t="s">
        <v>2923</v>
      </c>
      <c r="B940" s="4" t="s">
        <v>5486</v>
      </c>
      <c r="C940" s="4" t="s">
        <v>4545</v>
      </c>
      <c r="D940" s="4">
        <v>3.1600344263214</v>
      </c>
      <c r="E940" s="80">
        <v>7153.70506514095</v>
      </c>
      <c r="F940" s="80">
        <v>4839.0145194448896</v>
      </c>
      <c r="G940" s="80">
        <v>10382.8797498883</v>
      </c>
      <c r="H940" s="15">
        <f t="shared" si="84"/>
        <v>0.67643472513631597</v>
      </c>
      <c r="I940" s="15">
        <f t="shared" si="85"/>
        <v>-0.56397737172131557</v>
      </c>
      <c r="J940" s="4">
        <v>1.0160000000000001E-2</v>
      </c>
      <c r="K940" s="4">
        <f t="shared" si="86"/>
        <v>1.4513989122200028</v>
      </c>
      <c r="L940" s="4">
        <f t="shared" si="87"/>
        <v>0.53744409389533054</v>
      </c>
      <c r="M940" s="4">
        <v>0.48104999999999998</v>
      </c>
      <c r="N940" s="4">
        <f t="shared" si="88"/>
        <v>2.1456599702617503</v>
      </c>
      <c r="O940" s="4">
        <f t="shared" si="89"/>
        <v>1.1014214656166461</v>
      </c>
      <c r="P940" s="4">
        <v>0.24110999999999999</v>
      </c>
      <c r="Q940" s="13" t="s">
        <v>5316</v>
      </c>
      <c r="R940" s="122"/>
      <c r="S940" s="123"/>
      <c r="T940" s="72" t="s">
        <v>995</v>
      </c>
    </row>
    <row r="941" spans="1:20">
      <c r="A941" s="4" t="s">
        <v>2925</v>
      </c>
      <c r="B941" s="4" t="s">
        <v>5486</v>
      </c>
      <c r="C941" s="4" t="s">
        <v>2926</v>
      </c>
      <c r="D941" s="4">
        <v>4.6444236081082799</v>
      </c>
      <c r="E941" s="80">
        <v>848291.120545096</v>
      </c>
      <c r="F941" s="80">
        <v>573397.94689610298</v>
      </c>
      <c r="G941" s="80">
        <v>228176.605168168</v>
      </c>
      <c r="H941" s="15">
        <f t="shared" si="84"/>
        <v>0.67594477062031277</v>
      </c>
      <c r="I941" s="15">
        <f t="shared" si="85"/>
        <v>-0.56502272176343438</v>
      </c>
      <c r="J941" s="4">
        <v>9.2000000000000003E-4</v>
      </c>
      <c r="K941" s="4">
        <f t="shared" si="86"/>
        <v>0.26898384250626833</v>
      </c>
      <c r="L941" s="4">
        <f t="shared" si="87"/>
        <v>-1.894408580232511</v>
      </c>
      <c r="M941" s="14">
        <v>1.5037000000000001E-11</v>
      </c>
      <c r="N941" s="4">
        <f t="shared" si="88"/>
        <v>0.39793760407292239</v>
      </c>
      <c r="O941" s="4">
        <f t="shared" si="89"/>
        <v>-1.3293858584690765</v>
      </c>
      <c r="P941" s="4">
        <v>1.7000000000000001E-4</v>
      </c>
      <c r="Q941" s="13" t="s">
        <v>5316</v>
      </c>
      <c r="R941" s="122"/>
      <c r="S941" s="123"/>
      <c r="T941" s="72" t="s">
        <v>772</v>
      </c>
    </row>
    <row r="942" spans="1:20">
      <c r="A942" s="4" t="s">
        <v>2984</v>
      </c>
      <c r="B942" s="4" t="s">
        <v>5486</v>
      </c>
      <c r="C942" s="4" t="s">
        <v>3251</v>
      </c>
      <c r="D942" s="4">
        <v>5.37215033668038</v>
      </c>
      <c r="E942" s="80">
        <v>1452439.0226789999</v>
      </c>
      <c r="F942" s="80">
        <v>980937.81398732797</v>
      </c>
      <c r="G942" s="80">
        <v>570694.71915196301</v>
      </c>
      <c r="H942" s="15">
        <f t="shared" si="84"/>
        <v>0.67537280303720038</v>
      </c>
      <c r="I942" s="15">
        <f t="shared" si="85"/>
        <v>-0.56624401106073852</v>
      </c>
      <c r="J942" s="4">
        <v>3.1E-4</v>
      </c>
      <c r="K942" s="4">
        <f t="shared" si="86"/>
        <v>0.3929216374945132</v>
      </c>
      <c r="L942" s="4">
        <f t="shared" si="87"/>
        <v>-1.34768647825772</v>
      </c>
      <c r="M942" s="14">
        <v>7.1557999999999995E-7</v>
      </c>
      <c r="N942" s="4">
        <f t="shared" si="88"/>
        <v>0.58178480940825006</v>
      </c>
      <c r="O942" s="4">
        <f t="shared" si="89"/>
        <v>-0.78144246719698141</v>
      </c>
      <c r="P942" s="4">
        <v>5.6699999999999997E-3</v>
      </c>
      <c r="Q942" s="13" t="s">
        <v>5316</v>
      </c>
      <c r="R942" s="122"/>
      <c r="S942" s="123"/>
      <c r="T942" s="72" t="s">
        <v>622</v>
      </c>
    </row>
    <row r="943" spans="1:20">
      <c r="A943" s="4" t="s">
        <v>2985</v>
      </c>
      <c r="B943" s="4" t="s">
        <v>5486</v>
      </c>
      <c r="C943" s="4" t="s">
        <v>2924</v>
      </c>
      <c r="D943" s="4">
        <v>5.3182649185966904</v>
      </c>
      <c r="E943" s="80">
        <v>59263.355633440202</v>
      </c>
      <c r="F943" s="80">
        <v>40009.794801934499</v>
      </c>
      <c r="G943" s="80">
        <v>29102.954580219801</v>
      </c>
      <c r="H943" s="15">
        <f t="shared" si="84"/>
        <v>0.67511861882080793</v>
      </c>
      <c r="I943" s="15">
        <f t="shared" si="85"/>
        <v>-0.5667870879094421</v>
      </c>
      <c r="J943" s="4">
        <v>3.4000000000000002E-4</v>
      </c>
      <c r="K943" s="4">
        <f t="shared" si="86"/>
        <v>0.49107841210054665</v>
      </c>
      <c r="L943" s="4">
        <f t="shared" si="87"/>
        <v>-1.0259746921057977</v>
      </c>
      <c r="M943" s="4">
        <v>5.2999999999999998E-4</v>
      </c>
      <c r="N943" s="4">
        <f t="shared" si="88"/>
        <v>0.72739574707373045</v>
      </c>
      <c r="O943" s="4">
        <f t="shared" si="89"/>
        <v>-0.45918760419635563</v>
      </c>
      <c r="P943" s="4">
        <v>9.1639999999999999E-2</v>
      </c>
      <c r="Q943" s="13" t="s">
        <v>5316</v>
      </c>
      <c r="R943" s="122"/>
      <c r="S943" s="123"/>
      <c r="T943" s="72" t="s">
        <v>782</v>
      </c>
    </row>
    <row r="944" spans="1:20" ht="18" customHeight="1">
      <c r="A944" s="4" t="s">
        <v>2987</v>
      </c>
      <c r="B944" s="4" t="s">
        <v>5486</v>
      </c>
      <c r="C944" s="4" t="s">
        <v>2988</v>
      </c>
      <c r="D944" s="4">
        <v>4.1646906382149202</v>
      </c>
      <c r="E944" s="80">
        <v>22303.103012174499</v>
      </c>
      <c r="F944" s="80">
        <v>15051.262313232701</v>
      </c>
      <c r="G944" s="80">
        <v>12573.636439338199</v>
      </c>
      <c r="H944" s="15">
        <f t="shared" si="84"/>
        <v>0.67485059388448021</v>
      </c>
      <c r="I944" s="15">
        <f t="shared" si="85"/>
        <v>-0.56735995764293845</v>
      </c>
      <c r="J944" s="4">
        <v>1.9300000000000001E-3</v>
      </c>
      <c r="K944" s="4">
        <f t="shared" si="86"/>
        <v>0.56376175245546245</v>
      </c>
      <c r="L944" s="4">
        <f t="shared" si="87"/>
        <v>-0.82684249107369512</v>
      </c>
      <c r="M944" s="4">
        <v>3.15E-3</v>
      </c>
      <c r="N944" s="4">
        <f t="shared" si="88"/>
        <v>0.83538750289959174</v>
      </c>
      <c r="O944" s="4">
        <f t="shared" si="89"/>
        <v>-0.25948253343075683</v>
      </c>
      <c r="P944" s="4">
        <v>0.42637000000000003</v>
      </c>
      <c r="Q944" s="13" t="s">
        <v>5316</v>
      </c>
      <c r="R944" s="122"/>
      <c r="S944" s="123"/>
      <c r="T944" s="72" t="s">
        <v>417</v>
      </c>
    </row>
    <row r="945" spans="1:20">
      <c r="A945" s="4" t="s">
        <v>2929</v>
      </c>
      <c r="B945" s="4" t="s">
        <v>5483</v>
      </c>
      <c r="C945" s="4" t="s">
        <v>2930</v>
      </c>
      <c r="D945" s="4">
        <v>6.9619717841847297</v>
      </c>
      <c r="E945" s="80">
        <v>247315.35200458701</v>
      </c>
      <c r="F945" s="80">
        <v>166857.118509199</v>
      </c>
      <c r="G945" s="80">
        <v>223588.81211652001</v>
      </c>
      <c r="H945" s="15">
        <f t="shared" si="84"/>
        <v>0.67467351766381356</v>
      </c>
      <c r="I945" s="15">
        <f t="shared" si="85"/>
        <v>-0.56773856071448803</v>
      </c>
      <c r="J945" s="14">
        <v>3.8902999999999997E-5</v>
      </c>
      <c r="K945" s="4">
        <f t="shared" si="86"/>
        <v>0.90406361879376196</v>
      </c>
      <c r="L945" s="4">
        <f t="shared" si="87"/>
        <v>-0.14550379648491668</v>
      </c>
      <c r="M945" s="4">
        <v>0.35582999999999998</v>
      </c>
      <c r="N945" s="4">
        <f t="shared" si="88"/>
        <v>1.3400016380133841</v>
      </c>
      <c r="O945" s="4">
        <f t="shared" si="89"/>
        <v>0.42223476422957146</v>
      </c>
      <c r="P945" s="4">
        <v>5.6890000000000003E-2</v>
      </c>
      <c r="Q945" s="13" t="s">
        <v>5316</v>
      </c>
      <c r="R945" s="122"/>
      <c r="S945" s="123"/>
      <c r="T945" s="72" t="s">
        <v>927</v>
      </c>
    </row>
    <row r="946" spans="1:20">
      <c r="A946" s="4" t="s">
        <v>2931</v>
      </c>
      <c r="B946" s="4" t="s">
        <v>4171</v>
      </c>
      <c r="C946" s="4" t="s">
        <v>2932</v>
      </c>
      <c r="D946" s="4">
        <v>10.3656367460809</v>
      </c>
      <c r="E946" s="80">
        <v>218351.56747625099</v>
      </c>
      <c r="F946" s="80">
        <v>147249.44941381799</v>
      </c>
      <c r="G946" s="80">
        <v>73942.360200777097</v>
      </c>
      <c r="H946" s="15">
        <f t="shared" si="84"/>
        <v>0.67436863914353895</v>
      </c>
      <c r="I946" s="15">
        <f t="shared" si="85"/>
        <v>-0.56839064817453155</v>
      </c>
      <c r="J946" s="14">
        <v>1.1426000000000001E-6</v>
      </c>
      <c r="K946" s="4">
        <f t="shared" si="86"/>
        <v>0.3386390171383562</v>
      </c>
      <c r="L946" s="4">
        <f t="shared" si="87"/>
        <v>-1.5621798883723399</v>
      </c>
      <c r="M946" s="14">
        <v>2.1734E-9</v>
      </c>
      <c r="N946" s="4">
        <f t="shared" si="88"/>
        <v>0.5021571251718262</v>
      </c>
      <c r="O946" s="4">
        <f t="shared" si="89"/>
        <v>-0.99378924019780845</v>
      </c>
      <c r="P946" s="14">
        <v>1.2077E-5</v>
      </c>
      <c r="Q946" s="13" t="s">
        <v>5316</v>
      </c>
      <c r="R946" s="122"/>
      <c r="S946" s="123"/>
      <c r="T946" s="72" t="s">
        <v>949</v>
      </c>
    </row>
    <row r="947" spans="1:20">
      <c r="A947" s="4" t="s">
        <v>2933</v>
      </c>
      <c r="B947" s="4" t="s">
        <v>5486</v>
      </c>
      <c r="C947" s="4" t="s">
        <v>2934</v>
      </c>
      <c r="D947" s="4">
        <v>6.8242596132948696</v>
      </c>
      <c r="E947" s="80">
        <v>8416.9402837001708</v>
      </c>
      <c r="F947" s="80">
        <v>5674.9936934542802</v>
      </c>
      <c r="G947" s="80">
        <v>3515.0825227635901</v>
      </c>
      <c r="H947" s="15">
        <f t="shared" si="84"/>
        <v>0.67423475778296682</v>
      </c>
      <c r="I947" s="15">
        <f t="shared" si="85"/>
        <v>-0.56867709261926547</v>
      </c>
      <c r="J947" s="14">
        <v>4.6013999999999997E-5</v>
      </c>
      <c r="K947" s="4">
        <f t="shared" si="86"/>
        <v>0.4176199906717557</v>
      </c>
      <c r="L947" s="4">
        <f t="shared" si="87"/>
        <v>-1.2597373222690129</v>
      </c>
      <c r="M947" s="4">
        <v>7.8899999999999994E-3</v>
      </c>
      <c r="N947" s="4">
        <f t="shared" si="88"/>
        <v>0.61939848969664923</v>
      </c>
      <c r="O947" s="4">
        <f t="shared" si="89"/>
        <v>-0.69106022964974734</v>
      </c>
      <c r="P947" s="4">
        <v>0.17593</v>
      </c>
      <c r="Q947" s="13" t="s">
        <v>5316</v>
      </c>
      <c r="R947" s="122"/>
      <c r="S947" s="123"/>
      <c r="T947" s="72"/>
    </row>
    <row r="948" spans="1:20">
      <c r="A948" s="4" t="s">
        <v>4062</v>
      </c>
      <c r="B948" s="4" t="s">
        <v>5486</v>
      </c>
      <c r="C948" s="4" t="s">
        <v>4118</v>
      </c>
      <c r="D948" s="4">
        <v>10.9534175718276</v>
      </c>
      <c r="E948" s="80">
        <v>20123.1464663527</v>
      </c>
      <c r="F948" s="80">
        <v>13561.9838720598</v>
      </c>
      <c r="G948" s="80">
        <v>117047.780180362</v>
      </c>
      <c r="H948" s="15">
        <f t="shared" si="84"/>
        <v>0.67394946882369411</v>
      </c>
      <c r="I948" s="15">
        <f t="shared" si="85"/>
        <v>-0.56928766937099384</v>
      </c>
      <c r="J948" s="14">
        <v>6.8576000000000002E-7</v>
      </c>
      <c r="K948" s="4">
        <f t="shared" si="86"/>
        <v>5.8165744793476515</v>
      </c>
      <c r="L948" s="4">
        <f t="shared" si="87"/>
        <v>2.5401697654019499</v>
      </c>
      <c r="M948" s="4">
        <v>3.5279999999999999E-2</v>
      </c>
      <c r="N948" s="4">
        <f t="shared" si="88"/>
        <v>8.630579514366044</v>
      </c>
      <c r="O948" s="4">
        <f t="shared" si="89"/>
        <v>3.1094574347729433</v>
      </c>
      <c r="P948" s="4">
        <v>2.6610000000000002E-2</v>
      </c>
      <c r="Q948" s="13" t="s">
        <v>5316</v>
      </c>
      <c r="R948" s="122"/>
      <c r="S948" s="123"/>
      <c r="T948" s="72" t="s">
        <v>949</v>
      </c>
    </row>
    <row r="949" spans="1:20">
      <c r="A949" s="4" t="s">
        <v>2935</v>
      </c>
      <c r="B949" s="4" t="s">
        <v>5486</v>
      </c>
      <c r="C949" s="4" t="s">
        <v>3050</v>
      </c>
      <c r="D949" s="4">
        <v>2.7768135106407899</v>
      </c>
      <c r="E949" s="80">
        <v>6125.5300524774502</v>
      </c>
      <c r="F949" s="80">
        <v>4125.3222719395599</v>
      </c>
      <c r="G949" s="80">
        <v>4485.0871694404796</v>
      </c>
      <c r="H949" s="15">
        <f t="shared" si="84"/>
        <v>0.67346372258366227</v>
      </c>
      <c r="I949" s="15">
        <f t="shared" si="85"/>
        <v>-0.57032786064483898</v>
      </c>
      <c r="J949" s="4">
        <v>1.9560000000000001E-2</v>
      </c>
      <c r="K949" s="4">
        <f t="shared" si="86"/>
        <v>0.73219576608337766</v>
      </c>
      <c r="L949" s="4">
        <f t="shared" si="87"/>
        <v>-0.44969866359422789</v>
      </c>
      <c r="M949" s="4">
        <v>0.15801999999999999</v>
      </c>
      <c r="N949" s="4">
        <f t="shared" si="88"/>
        <v>1.0872089193971681</v>
      </c>
      <c r="O949" s="4">
        <f t="shared" si="89"/>
        <v>0.12062919705061113</v>
      </c>
      <c r="P949" s="4">
        <v>0.76524000000000003</v>
      </c>
      <c r="Q949" s="13" t="s">
        <v>5316</v>
      </c>
      <c r="R949" s="122"/>
      <c r="S949" s="123"/>
      <c r="T949" s="72"/>
    </row>
    <row r="950" spans="1:20">
      <c r="A950" s="4" t="s">
        <v>3051</v>
      </c>
      <c r="B950" s="4" t="s">
        <v>5486</v>
      </c>
      <c r="C950" s="4" t="s">
        <v>2997</v>
      </c>
      <c r="D950" s="4">
        <v>3.4463519171005199</v>
      </c>
      <c r="E950" s="80">
        <v>22386.106876877398</v>
      </c>
      <c r="F950" s="80">
        <v>15065.9099354143</v>
      </c>
      <c r="G950" s="80">
        <v>24248.043025943902</v>
      </c>
      <c r="H950" s="15">
        <f t="shared" si="84"/>
        <v>0.67300268055880108</v>
      </c>
      <c r="I950" s="15">
        <f t="shared" si="85"/>
        <v>-0.57131584380929223</v>
      </c>
      <c r="J950" s="4">
        <v>6.2599999999999999E-3</v>
      </c>
      <c r="K950" s="4">
        <f t="shared" si="86"/>
        <v>1.0831737362511074</v>
      </c>
      <c r="L950" s="4">
        <f t="shared" si="87"/>
        <v>0.1152646633759481</v>
      </c>
      <c r="M950" s="4">
        <v>0.87036000000000002</v>
      </c>
      <c r="N950" s="4">
        <f t="shared" si="88"/>
        <v>1.6094642228642195</v>
      </c>
      <c r="O950" s="4">
        <f t="shared" si="89"/>
        <v>0.68658050718524033</v>
      </c>
      <c r="P950" s="4">
        <v>0.43543999999999999</v>
      </c>
      <c r="Q950" s="13" t="s">
        <v>5316</v>
      </c>
      <c r="R950" s="122"/>
      <c r="S950" s="123"/>
      <c r="T950" s="72" t="s">
        <v>358</v>
      </c>
    </row>
    <row r="951" spans="1:20">
      <c r="A951" s="4" t="s">
        <v>2938</v>
      </c>
      <c r="B951" s="4" t="s">
        <v>5486</v>
      </c>
      <c r="C951" s="4" t="s">
        <v>2998</v>
      </c>
      <c r="D951" s="4">
        <v>6.0019859387864596</v>
      </c>
      <c r="E951" s="80">
        <v>247901.84750936701</v>
      </c>
      <c r="F951" s="80">
        <v>166755.622764064</v>
      </c>
      <c r="G951" s="80">
        <v>106436.841380021</v>
      </c>
      <c r="H951" s="15">
        <f t="shared" si="84"/>
        <v>0.67266793063235686</v>
      </c>
      <c r="I951" s="15">
        <f t="shared" si="85"/>
        <v>-0.5720336154017821</v>
      </c>
      <c r="J951" s="4">
        <v>1.2999999999999999E-4</v>
      </c>
      <c r="K951" s="4">
        <f t="shared" si="86"/>
        <v>0.42935073880802466</v>
      </c>
      <c r="L951" s="4">
        <f t="shared" si="87"/>
        <v>-1.2197714205845487</v>
      </c>
      <c r="M951" s="4">
        <v>1.4999999999999999E-4</v>
      </c>
      <c r="N951" s="4">
        <f t="shared" si="88"/>
        <v>0.63828037469305798</v>
      </c>
      <c r="O951" s="4">
        <f t="shared" si="89"/>
        <v>-0.64773780518276647</v>
      </c>
      <c r="P951" s="4">
        <v>1.7440000000000001E-2</v>
      </c>
      <c r="Q951" s="13" t="s">
        <v>5316</v>
      </c>
      <c r="R951" s="122"/>
      <c r="S951" s="123"/>
      <c r="T951" s="72" t="s">
        <v>949</v>
      </c>
    </row>
    <row r="952" spans="1:20">
      <c r="A952" s="4" t="s">
        <v>2999</v>
      </c>
      <c r="B952" s="4" t="s">
        <v>5483</v>
      </c>
      <c r="C952" s="4" t="s">
        <v>4306</v>
      </c>
      <c r="D952" s="4">
        <v>4.7634398287343798</v>
      </c>
      <c r="E952" s="80">
        <v>52471.072581592402</v>
      </c>
      <c r="F952" s="80">
        <v>35294.492753956903</v>
      </c>
      <c r="G952" s="80">
        <v>29652.5438437087</v>
      </c>
      <c r="H952" s="15">
        <f t="shared" si="84"/>
        <v>0.67264667973146619</v>
      </c>
      <c r="I952" s="15">
        <f t="shared" si="85"/>
        <v>-0.57207919369119598</v>
      </c>
      <c r="J952" s="4">
        <v>7.6000000000000004E-4</v>
      </c>
      <c r="K952" s="4">
        <f t="shared" si="86"/>
        <v>0.56512174012831662</v>
      </c>
      <c r="L952" s="4">
        <f t="shared" si="87"/>
        <v>-0.82336640442101183</v>
      </c>
      <c r="M952" s="4">
        <v>1.4599999999999999E-3</v>
      </c>
      <c r="N952" s="4">
        <f t="shared" si="88"/>
        <v>0.84014647980411394</v>
      </c>
      <c r="O952" s="4">
        <f t="shared" si="89"/>
        <v>-0.25128721072981597</v>
      </c>
      <c r="P952" s="4">
        <v>0.38668000000000002</v>
      </c>
      <c r="Q952" s="13" t="s">
        <v>5316</v>
      </c>
      <c r="R952" s="122"/>
      <c r="S952" s="123"/>
      <c r="T952" s="72"/>
    </row>
    <row r="953" spans="1:20">
      <c r="A953" s="4" t="s">
        <v>2944</v>
      </c>
      <c r="B953" s="4" t="s">
        <v>5486</v>
      </c>
      <c r="C953" s="4" t="s">
        <v>2889</v>
      </c>
      <c r="D953" s="4">
        <v>4.4185790511154597</v>
      </c>
      <c r="E953" s="80">
        <v>12518.070655453599</v>
      </c>
      <c r="F953" s="80">
        <v>8418.8177537049505</v>
      </c>
      <c r="G953" s="80">
        <v>2205.6244802162901</v>
      </c>
      <c r="H953" s="15">
        <f t="shared" si="84"/>
        <v>0.67253317107914101</v>
      </c>
      <c r="I953" s="15">
        <f t="shared" si="85"/>
        <v>-0.57232266800445974</v>
      </c>
      <c r="J953" s="4">
        <v>1.2999999999999999E-3</v>
      </c>
      <c r="K953" s="4">
        <f t="shared" si="86"/>
        <v>0.17619524133740144</v>
      </c>
      <c r="L953" s="4">
        <f t="shared" si="87"/>
        <v>-2.5047531342592291</v>
      </c>
      <c r="M953" s="14">
        <v>1.5913000000000002E-5</v>
      </c>
      <c r="N953" s="4">
        <f t="shared" si="88"/>
        <v>0.26198743632924465</v>
      </c>
      <c r="O953" s="4">
        <f t="shared" si="89"/>
        <v>-1.9324304662547691</v>
      </c>
      <c r="P953" s="4">
        <v>4.4000000000000002E-4</v>
      </c>
      <c r="Q953" s="13" t="s">
        <v>5316</v>
      </c>
      <c r="R953" s="122"/>
      <c r="S953" s="123"/>
      <c r="T953" s="72" t="s">
        <v>704</v>
      </c>
    </row>
    <row r="954" spans="1:20">
      <c r="A954" s="4" t="s">
        <v>2890</v>
      </c>
      <c r="B954" s="4" t="s">
        <v>5486</v>
      </c>
      <c r="C954" s="4" t="s">
        <v>2891</v>
      </c>
      <c r="D954" s="4">
        <v>2.5482107396984501</v>
      </c>
      <c r="E954" s="80">
        <v>9182.1116098452803</v>
      </c>
      <c r="F954" s="80">
        <v>6168.2401392862803</v>
      </c>
      <c r="G954" s="80">
        <v>4970.3128996074302</v>
      </c>
      <c r="H954" s="15">
        <f t="shared" si="84"/>
        <v>0.6717670620200854</v>
      </c>
      <c r="I954" s="15">
        <f t="shared" si="85"/>
        <v>-0.57396703558354878</v>
      </c>
      <c r="J954" s="4">
        <v>2.895E-2</v>
      </c>
      <c r="K954" s="4">
        <f t="shared" si="86"/>
        <v>0.54130390816401552</v>
      </c>
      <c r="L954" s="4">
        <f t="shared" si="87"/>
        <v>-0.88548929067280824</v>
      </c>
      <c r="M954" s="4">
        <v>5.2999999999999998E-4</v>
      </c>
      <c r="N954" s="4">
        <f t="shared" si="88"/>
        <v>0.80579108260570076</v>
      </c>
      <c r="O954" s="4">
        <f t="shared" si="89"/>
        <v>-0.31152225508925924</v>
      </c>
      <c r="P954" s="4">
        <v>0.39671000000000001</v>
      </c>
      <c r="Q954" s="13" t="s">
        <v>5316</v>
      </c>
      <c r="R954" s="122"/>
      <c r="S954" s="123"/>
      <c r="T954" s="72" t="s">
        <v>652</v>
      </c>
    </row>
    <row r="955" spans="1:20">
      <c r="A955" s="4" t="s">
        <v>4136</v>
      </c>
      <c r="B955" s="4" t="s">
        <v>5492</v>
      </c>
      <c r="C955" s="4" t="s">
        <v>4078</v>
      </c>
      <c r="D955" s="4">
        <v>3.26252947419249</v>
      </c>
      <c r="E955" s="80">
        <v>49652.777526868696</v>
      </c>
      <c r="F955" s="80">
        <v>33346.151340236502</v>
      </c>
      <c r="G955" s="80">
        <v>615063.62213568995</v>
      </c>
      <c r="H955" s="15">
        <f t="shared" si="84"/>
        <v>0.67158682758868504</v>
      </c>
      <c r="I955" s="15">
        <f t="shared" si="85"/>
        <v>-0.57435416115626703</v>
      </c>
      <c r="J955" s="4">
        <v>8.5400000000000007E-3</v>
      </c>
      <c r="K955" s="4">
        <f t="shared" si="86"/>
        <v>12.387295389524976</v>
      </c>
      <c r="L955" s="4">
        <f t="shared" si="87"/>
        <v>3.630789322393531</v>
      </c>
      <c r="M955" s="4">
        <v>5.3699999999999998E-3</v>
      </c>
      <c r="N955" s="4">
        <f t="shared" si="88"/>
        <v>18.444815890748242</v>
      </c>
      <c r="O955" s="4">
        <f t="shared" si="89"/>
        <v>4.2051434835497981</v>
      </c>
      <c r="P955" s="4">
        <v>4.5399999999999998E-3</v>
      </c>
      <c r="Q955" s="13" t="s">
        <v>5316</v>
      </c>
      <c r="R955" s="122"/>
      <c r="S955" s="123"/>
      <c r="T955" s="72" t="s">
        <v>753</v>
      </c>
    </row>
    <row r="956" spans="1:20">
      <c r="A956" s="4" t="s">
        <v>2892</v>
      </c>
      <c r="B956" s="4" t="s">
        <v>5486</v>
      </c>
      <c r="C956" s="4" t="s">
        <v>3227</v>
      </c>
      <c r="D956" s="4">
        <v>3.7637416523815399</v>
      </c>
      <c r="E956" s="80">
        <v>414649.71313604899</v>
      </c>
      <c r="F956" s="80">
        <v>278405.15523980599</v>
      </c>
      <c r="G956" s="80">
        <v>114650.402736562</v>
      </c>
      <c r="H956" s="15">
        <f t="shared" si="84"/>
        <v>0.67142251982810275</v>
      </c>
      <c r="I956" s="15">
        <f t="shared" si="85"/>
        <v>-0.57470716836803404</v>
      </c>
      <c r="J956" s="4">
        <v>3.7000000000000002E-3</v>
      </c>
      <c r="K956" s="4">
        <f t="shared" si="86"/>
        <v>0.27649941409448059</v>
      </c>
      <c r="L956" s="4">
        <f t="shared" si="87"/>
        <v>-1.8546516715119474</v>
      </c>
      <c r="M956" s="14">
        <v>1.9001000000000001E-11</v>
      </c>
      <c r="N956" s="4">
        <f t="shared" si="88"/>
        <v>0.4118113496778002</v>
      </c>
      <c r="O956" s="4">
        <f t="shared" si="89"/>
        <v>-1.2799445031439136</v>
      </c>
      <c r="P956" s="4">
        <v>1.1299999999999999E-3</v>
      </c>
      <c r="Q956" s="13" t="s">
        <v>5316</v>
      </c>
      <c r="R956" s="122"/>
      <c r="S956" s="123"/>
      <c r="T956" s="72" t="s">
        <v>649</v>
      </c>
    </row>
    <row r="957" spans="1:20">
      <c r="A957" s="4" t="s">
        <v>2893</v>
      </c>
      <c r="B957" s="4" t="s">
        <v>5486</v>
      </c>
      <c r="C957" s="4" t="s">
        <v>2946</v>
      </c>
      <c r="D957" s="4">
        <v>2.84578858717519</v>
      </c>
      <c r="E957" s="80">
        <v>15989.1873797841</v>
      </c>
      <c r="F957" s="80">
        <v>10731.013629414399</v>
      </c>
      <c r="G957" s="80">
        <v>9005.7223786745799</v>
      </c>
      <c r="H957" s="15">
        <f t="shared" si="84"/>
        <v>0.67114190199447765</v>
      </c>
      <c r="I957" s="15">
        <f t="shared" si="85"/>
        <v>-0.57531026190495638</v>
      </c>
      <c r="J957" s="4">
        <v>1.738E-2</v>
      </c>
      <c r="K957" s="4">
        <f t="shared" si="86"/>
        <v>0.56323827876712163</v>
      </c>
      <c r="L957" s="4">
        <f t="shared" si="87"/>
        <v>-0.82818270922381754</v>
      </c>
      <c r="M957" s="4">
        <v>5.1900000000000002E-3</v>
      </c>
      <c r="N957" s="4">
        <f t="shared" si="88"/>
        <v>0.83922383193972605</v>
      </c>
      <c r="O957" s="4">
        <f t="shared" si="89"/>
        <v>-0.25287244731886116</v>
      </c>
      <c r="P957" s="4">
        <v>0.51117999999999997</v>
      </c>
      <c r="Q957" s="13" t="s">
        <v>5316</v>
      </c>
      <c r="R957" s="122"/>
      <c r="S957" s="123"/>
      <c r="T957" s="72"/>
    </row>
    <row r="958" spans="1:20">
      <c r="A958" s="4" t="s">
        <v>2947</v>
      </c>
      <c r="B958" s="4" t="s">
        <v>5486</v>
      </c>
      <c r="C958" s="4" t="s">
        <v>2895</v>
      </c>
      <c r="D958" s="4">
        <v>5.7746113703640898</v>
      </c>
      <c r="E958" s="80">
        <v>37833.103082697402</v>
      </c>
      <c r="F958" s="80">
        <v>25387.8529708079</v>
      </c>
      <c r="G958" s="80">
        <v>46896.965505122498</v>
      </c>
      <c r="H958" s="15">
        <f t="shared" si="84"/>
        <v>0.67104865586399087</v>
      </c>
      <c r="I958" s="15">
        <f t="shared" si="85"/>
        <v>-0.57551071888100069</v>
      </c>
      <c r="J958" s="4">
        <v>1.8000000000000001E-4</v>
      </c>
      <c r="K958" s="4">
        <f t="shared" si="86"/>
        <v>1.2395749141330774</v>
      </c>
      <c r="L958" s="4">
        <f t="shared" si="87"/>
        <v>0.30984546382668809</v>
      </c>
      <c r="M958" s="4">
        <v>0.53234000000000004</v>
      </c>
      <c r="N958" s="4">
        <f t="shared" si="88"/>
        <v>1.8472206199967656</v>
      </c>
      <c r="O958" s="4">
        <f t="shared" si="89"/>
        <v>0.88535618270768879</v>
      </c>
      <c r="P958" s="4">
        <v>0.15784000000000001</v>
      </c>
      <c r="Q958" s="13" t="s">
        <v>5316</v>
      </c>
      <c r="R958" s="122"/>
      <c r="S958" s="123"/>
      <c r="T958" s="72" t="s">
        <v>590</v>
      </c>
    </row>
    <row r="959" spans="1:20">
      <c r="A959" s="4" t="s">
        <v>2956</v>
      </c>
      <c r="B959" s="4" t="s">
        <v>5486</v>
      </c>
      <c r="C959" s="4" t="s">
        <v>2949</v>
      </c>
      <c r="D959" s="4">
        <v>4.2799128670511903</v>
      </c>
      <c r="E959" s="80">
        <v>42535.462727537997</v>
      </c>
      <c r="F959" s="80">
        <v>28531.562782659501</v>
      </c>
      <c r="G959" s="80">
        <v>12444.8517939712</v>
      </c>
      <c r="H959" s="15">
        <f t="shared" si="84"/>
        <v>0.67077118604349417</v>
      </c>
      <c r="I959" s="15">
        <f t="shared" si="85"/>
        <v>-0.57610737772778542</v>
      </c>
      <c r="J959" s="4">
        <v>1.6100000000000001E-3</v>
      </c>
      <c r="K959" s="4">
        <f t="shared" si="86"/>
        <v>0.29257591186175685</v>
      </c>
      <c r="L959" s="4">
        <f t="shared" si="87"/>
        <v>-1.7731170993963672</v>
      </c>
      <c r="M959" s="14">
        <v>7.6850999999999997E-10</v>
      </c>
      <c r="N959" s="4">
        <f t="shared" si="88"/>
        <v>0.43617841366666221</v>
      </c>
      <c r="O959" s="4">
        <f t="shared" si="89"/>
        <v>-1.1970097216685818</v>
      </c>
      <c r="P959" s="4">
        <v>8.9999999999999998E-4</v>
      </c>
      <c r="Q959" s="13" t="s">
        <v>5316</v>
      </c>
      <c r="R959" s="122"/>
      <c r="S959" s="123"/>
      <c r="T959" s="72" t="s">
        <v>927</v>
      </c>
    </row>
    <row r="960" spans="1:20">
      <c r="A960" s="4" t="s">
        <v>2950</v>
      </c>
      <c r="B960" s="4" t="s">
        <v>5486</v>
      </c>
      <c r="C960" s="4" t="s">
        <v>2896</v>
      </c>
      <c r="D960" s="4">
        <v>3.9269057628177402</v>
      </c>
      <c r="E960" s="80">
        <v>5670.0738642019896</v>
      </c>
      <c r="F960" s="80">
        <v>3801.0118441541099</v>
      </c>
      <c r="G960" s="80">
        <v>4457.9015078917901</v>
      </c>
      <c r="H960" s="15">
        <f t="shared" si="84"/>
        <v>0.67036372632670582</v>
      </c>
      <c r="I960" s="15">
        <f t="shared" si="85"/>
        <v>-0.57698400859532506</v>
      </c>
      <c r="J960" s="4">
        <v>2.8300000000000001E-3</v>
      </c>
      <c r="K960" s="4">
        <f t="shared" si="86"/>
        <v>0.7862157733141274</v>
      </c>
      <c r="L960" s="4">
        <f t="shared" si="87"/>
        <v>-0.34700278702233006</v>
      </c>
      <c r="M960" s="4">
        <v>0.22370000000000001</v>
      </c>
      <c r="N960" s="4">
        <f t="shared" si="88"/>
        <v>1.1728196834608566</v>
      </c>
      <c r="O960" s="4">
        <f t="shared" si="89"/>
        <v>0.22998122157299511</v>
      </c>
      <c r="P960" s="4">
        <v>0.49579000000000001</v>
      </c>
      <c r="Q960" s="13" t="s">
        <v>5316</v>
      </c>
      <c r="R960" s="122"/>
      <c r="S960" s="123"/>
      <c r="T960" s="72" t="s">
        <v>644</v>
      </c>
    </row>
    <row r="961" spans="1:20">
      <c r="A961" s="4" t="s">
        <v>2897</v>
      </c>
      <c r="B961" s="4" t="s">
        <v>5486</v>
      </c>
      <c r="C961" s="4" t="s">
        <v>2898</v>
      </c>
      <c r="D961" s="4">
        <v>3.0962245223760099</v>
      </c>
      <c r="E961" s="80">
        <v>7766.2514040082797</v>
      </c>
      <c r="F961" s="80">
        <v>5202.3612853423401</v>
      </c>
      <c r="G961" s="80">
        <v>8610.7419850132301</v>
      </c>
      <c r="H961" s="15">
        <f t="shared" ref="H961:H1022" si="90">F961/E961</f>
        <v>0.66986774116754999</v>
      </c>
      <c r="I961" s="15">
        <f t="shared" ref="I961:I1022" si="91">LOG(H961,2)</f>
        <v>-0.5780518172231478</v>
      </c>
      <c r="J961" s="4">
        <v>1.132E-2</v>
      </c>
      <c r="K961" s="4">
        <f t="shared" ref="K961:K1022" si="92">G961/E961</f>
        <v>1.1087385067870834</v>
      </c>
      <c r="L961" s="4">
        <f t="shared" ref="L961:L1022" si="93">LOG(K961,2)</f>
        <v>0.14891914958859945</v>
      </c>
      <c r="M961" s="4">
        <v>0.77866000000000002</v>
      </c>
      <c r="N961" s="4">
        <f t="shared" ref="N961:N1022" si="94">G961/F961</f>
        <v>1.6551603229237475</v>
      </c>
      <c r="O961" s="4">
        <f t="shared" ref="O961:O1022" si="95">LOG(N961,2)</f>
        <v>0.72697096681174711</v>
      </c>
      <c r="P961" s="4">
        <v>0.26423000000000002</v>
      </c>
      <c r="Q961" s="13" t="s">
        <v>5316</v>
      </c>
      <c r="R961" s="122"/>
      <c r="S961" s="123"/>
      <c r="T961" s="72" t="s">
        <v>474</v>
      </c>
    </row>
    <row r="962" spans="1:20">
      <c r="A962" s="4" t="s">
        <v>2953</v>
      </c>
      <c r="B962" s="4" t="s">
        <v>5486</v>
      </c>
      <c r="C962" s="4" t="s">
        <v>2957</v>
      </c>
      <c r="D962" s="4">
        <v>3.0083032921671</v>
      </c>
      <c r="E962" s="80">
        <v>19843.894039945699</v>
      </c>
      <c r="F962" s="80">
        <v>13292.033744337001</v>
      </c>
      <c r="G962" s="80">
        <v>8487.3749555139093</v>
      </c>
      <c r="H962" s="15">
        <f t="shared" si="90"/>
        <v>0.66982990926983266</v>
      </c>
      <c r="I962" s="15">
        <f t="shared" si="91"/>
        <v>-0.57813329813224823</v>
      </c>
      <c r="J962" s="4">
        <v>1.316E-2</v>
      </c>
      <c r="K962" s="4">
        <f t="shared" si="92"/>
        <v>0.42770712937837951</v>
      </c>
      <c r="L962" s="4">
        <f t="shared" si="93"/>
        <v>-1.2253048394311039</v>
      </c>
      <c r="M962" s="14">
        <v>2.0047E-5</v>
      </c>
      <c r="N962" s="4">
        <f t="shared" si="94"/>
        <v>0.63853095160324203</v>
      </c>
      <c r="O962" s="4">
        <f t="shared" si="95"/>
        <v>-0.64717154129885568</v>
      </c>
      <c r="P962" s="4">
        <v>7.9000000000000001E-2</v>
      </c>
      <c r="Q962" s="13" t="s">
        <v>5316</v>
      </c>
      <c r="R962" s="122"/>
      <c r="S962" s="123"/>
      <c r="T962" s="72" t="s">
        <v>631</v>
      </c>
    </row>
    <row r="963" spans="1:20">
      <c r="A963" s="4" t="s">
        <v>2958</v>
      </c>
      <c r="B963" s="4" t="s">
        <v>5486</v>
      </c>
      <c r="C963" s="4" t="s">
        <v>2901</v>
      </c>
      <c r="D963" s="4">
        <v>4.0118492566013204</v>
      </c>
      <c r="E963" s="80">
        <v>56133.044330846002</v>
      </c>
      <c r="F963" s="80">
        <v>37598.604999982497</v>
      </c>
      <c r="G963" s="80">
        <v>52706.952067467202</v>
      </c>
      <c r="H963" s="15">
        <f t="shared" si="90"/>
        <v>0.66981232620090525</v>
      </c>
      <c r="I963" s="15">
        <f t="shared" si="91"/>
        <v>-0.57817116944695457</v>
      </c>
      <c r="J963" s="4">
        <v>2.47E-3</v>
      </c>
      <c r="K963" s="4">
        <f t="shared" si="92"/>
        <v>0.93896478795652805</v>
      </c>
      <c r="L963" s="4">
        <f t="shared" si="93"/>
        <v>-9.0857038385322678E-2</v>
      </c>
      <c r="M963" s="4">
        <v>0.79359999999999997</v>
      </c>
      <c r="N963" s="4">
        <f t="shared" si="94"/>
        <v>1.401832649575476</v>
      </c>
      <c r="O963" s="4">
        <f t="shared" si="95"/>
        <v>0.48731413106163185</v>
      </c>
      <c r="P963" s="4">
        <v>0.29013</v>
      </c>
      <c r="Q963" s="13" t="s">
        <v>5316</v>
      </c>
      <c r="R963" s="122"/>
      <c r="S963" s="123"/>
      <c r="T963" s="72" t="s">
        <v>903</v>
      </c>
    </row>
    <row r="964" spans="1:20">
      <c r="A964" s="4" t="s">
        <v>2902</v>
      </c>
      <c r="B964" s="4" t="s">
        <v>5486</v>
      </c>
      <c r="C964" s="4" t="s">
        <v>2903</v>
      </c>
      <c r="D964" s="4">
        <v>4.43734635150998</v>
      </c>
      <c r="E964" s="80">
        <v>149053.71295514499</v>
      </c>
      <c r="F964" s="80">
        <v>99830.499626475299</v>
      </c>
      <c r="G964" s="80">
        <v>88894.327428150296</v>
      </c>
      <c r="H964" s="15">
        <f t="shared" si="90"/>
        <v>0.66976191097310989</v>
      </c>
      <c r="I964" s="15">
        <f t="shared" si="91"/>
        <v>-0.57827976185959074</v>
      </c>
      <c r="J964" s="4">
        <v>1.2600000000000001E-3</v>
      </c>
      <c r="K964" s="4">
        <f t="shared" si="92"/>
        <v>0.59639123149452455</v>
      </c>
      <c r="L964" s="4">
        <f t="shared" si="93"/>
        <v>-0.74566904848726967</v>
      </c>
      <c r="M964" s="4">
        <v>4.2520000000000002E-2</v>
      </c>
      <c r="N964" s="4">
        <f t="shared" si="94"/>
        <v>0.89045259475567418</v>
      </c>
      <c r="O964" s="4">
        <f t="shared" si="95"/>
        <v>-0.16738928662767899</v>
      </c>
      <c r="P964" s="4">
        <v>0.70452999999999999</v>
      </c>
      <c r="Q964" s="13" t="s">
        <v>5316</v>
      </c>
      <c r="R964" s="122"/>
      <c r="S964" s="123"/>
      <c r="T964" s="72" t="s">
        <v>715</v>
      </c>
    </row>
    <row r="965" spans="1:20">
      <c r="A965" s="4" t="s">
        <v>2904</v>
      </c>
      <c r="B965" s="4" t="s">
        <v>5486</v>
      </c>
      <c r="C965" s="4" t="s">
        <v>2905</v>
      </c>
      <c r="D965" s="4">
        <v>3.3139888306234</v>
      </c>
      <c r="E965" s="80">
        <v>54200.833401620599</v>
      </c>
      <c r="F965" s="80">
        <v>36297.298956771701</v>
      </c>
      <c r="G965" s="80">
        <v>11297.705448762399</v>
      </c>
      <c r="H965" s="15">
        <f t="shared" si="90"/>
        <v>0.66968156537029222</v>
      </c>
      <c r="I965" s="15">
        <f t="shared" si="91"/>
        <v>-0.57845284001470287</v>
      </c>
      <c r="J965" s="4">
        <v>7.8300000000000002E-3</v>
      </c>
      <c r="K965" s="4">
        <f t="shared" si="92"/>
        <v>0.20844154489374694</v>
      </c>
      <c r="L965" s="4">
        <f t="shared" si="93"/>
        <v>-2.2622852422289825</v>
      </c>
      <c r="M965" s="14">
        <v>1.3217E-8</v>
      </c>
      <c r="N965" s="4">
        <f t="shared" si="94"/>
        <v>0.31125471518465908</v>
      </c>
      <c r="O965" s="4">
        <f t="shared" si="95"/>
        <v>-1.6838324022142799</v>
      </c>
      <c r="P965" s="4">
        <v>5.8E-4</v>
      </c>
      <c r="Q965" s="13" t="s">
        <v>5316</v>
      </c>
      <c r="R965" s="122"/>
      <c r="S965" s="123"/>
      <c r="T965" s="72" t="s">
        <v>447</v>
      </c>
    </row>
    <row r="966" spans="1:20">
      <c r="A966" s="4" t="s">
        <v>2966</v>
      </c>
      <c r="B966" s="4" t="s">
        <v>5492</v>
      </c>
      <c r="C966" s="4" t="s">
        <v>3225</v>
      </c>
      <c r="D966" s="4">
        <v>3.2902767966069599</v>
      </c>
      <c r="E966" s="80">
        <v>9897.3700218079703</v>
      </c>
      <c r="F966" s="80">
        <v>6626.5419080153897</v>
      </c>
      <c r="G966" s="80">
        <v>2627.9251176429502</v>
      </c>
      <c r="H966" s="15">
        <f t="shared" si="90"/>
        <v>0.66952552985433478</v>
      </c>
      <c r="I966" s="15">
        <f t="shared" si="91"/>
        <v>-0.5787890265042992</v>
      </c>
      <c r="J966" s="4">
        <v>8.1499999999999993E-3</v>
      </c>
      <c r="K966" s="4">
        <f t="shared" si="92"/>
        <v>0.26551751746701924</v>
      </c>
      <c r="L966" s="4">
        <f t="shared" si="93"/>
        <v>-1.9131210491908539</v>
      </c>
      <c r="M966" s="4">
        <v>4.2000000000000002E-4</v>
      </c>
      <c r="N966" s="4">
        <f t="shared" si="94"/>
        <v>0.39657564294043651</v>
      </c>
      <c r="O966" s="4">
        <f t="shared" si="95"/>
        <v>-1.3343320226865547</v>
      </c>
      <c r="P966" s="4">
        <v>3.5900000000000001E-2</v>
      </c>
      <c r="Q966" s="13" t="s">
        <v>5316</v>
      </c>
      <c r="R966" s="122"/>
      <c r="S966" s="123"/>
      <c r="T966" s="72" t="s">
        <v>682</v>
      </c>
    </row>
    <row r="967" spans="1:20">
      <c r="A967" s="4" t="s">
        <v>3021</v>
      </c>
      <c r="B967" s="4" t="s">
        <v>5486</v>
      </c>
      <c r="C967" s="4" t="s">
        <v>3022</v>
      </c>
      <c r="D967" s="4">
        <v>3.85635464958253</v>
      </c>
      <c r="E967" s="80">
        <v>7384.8801108203998</v>
      </c>
      <c r="F967" s="80">
        <v>4939.7338564280999</v>
      </c>
      <c r="G967" s="80">
        <v>3677.6679876665598</v>
      </c>
      <c r="H967" s="15">
        <f t="shared" si="90"/>
        <v>0.66889831416360468</v>
      </c>
      <c r="I967" s="15">
        <f t="shared" si="91"/>
        <v>-0.58014118566803186</v>
      </c>
      <c r="J967" s="4">
        <v>3.1800000000000001E-3</v>
      </c>
      <c r="K967" s="4">
        <f t="shared" si="92"/>
        <v>0.49799968753426399</v>
      </c>
      <c r="L967" s="4">
        <f t="shared" si="93"/>
        <v>-1.0057832578006511</v>
      </c>
      <c r="M967" s="4">
        <v>2.4599999999999999E-3</v>
      </c>
      <c r="N967" s="4">
        <f t="shared" si="94"/>
        <v>0.74450731447419838</v>
      </c>
      <c r="O967" s="4">
        <f t="shared" si="95"/>
        <v>-0.42564207213261934</v>
      </c>
      <c r="P967" s="4">
        <v>0.15178</v>
      </c>
      <c r="Q967" s="13" t="s">
        <v>5316</v>
      </c>
      <c r="R967" s="122"/>
      <c r="S967" s="123"/>
      <c r="T967" s="72" t="s">
        <v>727</v>
      </c>
    </row>
    <row r="968" spans="1:20">
      <c r="A968" s="4" t="s">
        <v>3023</v>
      </c>
      <c r="B968" s="4" t="s">
        <v>5486</v>
      </c>
      <c r="C968" s="4" t="s">
        <v>2969</v>
      </c>
      <c r="D968" s="4">
        <v>3.6580881359625899</v>
      </c>
      <c r="E968" s="80">
        <v>669869.70741623396</v>
      </c>
      <c r="F968" s="80">
        <v>447766.39839121402</v>
      </c>
      <c r="G968" s="80">
        <v>135166.13652881401</v>
      </c>
      <c r="H968" s="15">
        <f t="shared" si="90"/>
        <v>0.66843804613631741</v>
      </c>
      <c r="I968" s="15">
        <f t="shared" si="91"/>
        <v>-0.58113424387893164</v>
      </c>
      <c r="J968" s="4">
        <v>4.4000000000000003E-3</v>
      </c>
      <c r="K968" s="4">
        <f t="shared" si="92"/>
        <v>0.20177974169061272</v>
      </c>
      <c r="L968" s="4">
        <f t="shared" si="93"/>
        <v>-2.3091467570614612</v>
      </c>
      <c r="M968" s="14">
        <v>1.7989000000000001E-10</v>
      </c>
      <c r="N968" s="4">
        <f t="shared" si="94"/>
        <v>0.30186752961913682</v>
      </c>
      <c r="O968" s="4">
        <f t="shared" si="95"/>
        <v>-1.7280125131825297</v>
      </c>
      <c r="P968" s="4">
        <v>3.6999999999999999E-4</v>
      </c>
      <c r="Q968" s="13" t="s">
        <v>5316</v>
      </c>
      <c r="R968" s="122"/>
      <c r="S968" s="123"/>
      <c r="T968" s="72" t="s">
        <v>484</v>
      </c>
    </row>
    <row r="969" spans="1:20">
      <c r="A969" s="4" t="s">
        <v>2970</v>
      </c>
      <c r="B969" s="4" t="s">
        <v>5486</v>
      </c>
      <c r="C969" s="4" t="s">
        <v>2954</v>
      </c>
      <c r="D969" s="4">
        <v>3.7170953566035498</v>
      </c>
      <c r="E969" s="80">
        <v>343150.072580432</v>
      </c>
      <c r="F969" s="80">
        <v>229144.045996856</v>
      </c>
      <c r="G969" s="80">
        <v>191852.22003147801</v>
      </c>
      <c r="H969" s="15">
        <f t="shared" si="90"/>
        <v>0.66776627576888015</v>
      </c>
      <c r="I969" s="15">
        <f t="shared" si="91"/>
        <v>-0.58258486014095456</v>
      </c>
      <c r="J969" s="4">
        <v>3.9899999999999996E-3</v>
      </c>
      <c r="K969" s="4">
        <f t="shared" si="92"/>
        <v>0.55909129958440906</v>
      </c>
      <c r="L969" s="4">
        <f t="shared" si="93"/>
        <v>-0.83884420054456921</v>
      </c>
      <c r="M969" s="14">
        <v>6.4130000000000003E-6</v>
      </c>
      <c r="N969" s="4">
        <f t="shared" si="94"/>
        <v>0.83725596795175006</v>
      </c>
      <c r="O969" s="4">
        <f t="shared" si="95"/>
        <v>-0.25625934040361475</v>
      </c>
      <c r="P969" s="4">
        <v>0.2873</v>
      </c>
      <c r="Q969" s="13" t="s">
        <v>5316</v>
      </c>
      <c r="R969" s="122"/>
      <c r="S969" s="123"/>
      <c r="T969" s="72" t="s">
        <v>667</v>
      </c>
    </row>
    <row r="970" spans="1:20">
      <c r="A970" s="4" t="s">
        <v>2971</v>
      </c>
      <c r="B970" s="4" t="s">
        <v>5486</v>
      </c>
      <c r="C970" s="4" t="s">
        <v>2972</v>
      </c>
      <c r="D970" s="4">
        <v>2.45522642315114</v>
      </c>
      <c r="E970" s="80">
        <v>55972.258409051603</v>
      </c>
      <c r="F970" s="80">
        <v>37344.801531901699</v>
      </c>
      <c r="G970" s="80">
        <v>20376.0017889626</v>
      </c>
      <c r="H970" s="15">
        <f t="shared" si="90"/>
        <v>0.66720197814748983</v>
      </c>
      <c r="I970" s="15">
        <f t="shared" si="91"/>
        <v>-0.58380452873766486</v>
      </c>
      <c r="J970" s="4">
        <v>3.3950000000000001E-2</v>
      </c>
      <c r="K970" s="4">
        <f t="shared" si="92"/>
        <v>0.36403751372782694</v>
      </c>
      <c r="L970" s="4">
        <f t="shared" si="93"/>
        <v>-1.457840968418191</v>
      </c>
      <c r="M970" s="14">
        <v>1.3293E-5</v>
      </c>
      <c r="N970" s="4">
        <f t="shared" si="94"/>
        <v>0.54561815709628159</v>
      </c>
      <c r="O970" s="4">
        <f t="shared" si="95"/>
        <v>-0.87403643968052613</v>
      </c>
      <c r="P970" s="4">
        <v>7.8210000000000002E-2</v>
      </c>
      <c r="Q970" s="13" t="s">
        <v>5316</v>
      </c>
      <c r="R970" s="122"/>
      <c r="S970" s="123"/>
      <c r="T970" s="72" t="s">
        <v>995</v>
      </c>
    </row>
    <row r="971" spans="1:20">
      <c r="A971" s="4" t="s">
        <v>2915</v>
      </c>
      <c r="B971" s="4" t="s">
        <v>5486</v>
      </c>
      <c r="C971" s="4" t="s">
        <v>3848</v>
      </c>
      <c r="D971" s="4">
        <v>3.5268974680429701</v>
      </c>
      <c r="E971" s="80">
        <v>178458.35049567401</v>
      </c>
      <c r="F971" s="80">
        <v>119060.322688407</v>
      </c>
      <c r="G971" s="80">
        <v>85629.277650498698</v>
      </c>
      <c r="H971" s="15">
        <f t="shared" si="90"/>
        <v>0.66716027777749254</v>
      </c>
      <c r="I971" s="15">
        <f t="shared" si="91"/>
        <v>-0.58389470052834735</v>
      </c>
      <c r="J971" s="4">
        <v>5.4799999999999996E-3</v>
      </c>
      <c r="K971" s="4">
        <f t="shared" si="92"/>
        <v>0.47982779966675992</v>
      </c>
      <c r="L971" s="4">
        <f t="shared" si="93"/>
        <v>-1.0594113497622011</v>
      </c>
      <c r="M971" s="14">
        <v>1.9272000000000001E-5</v>
      </c>
      <c r="N971" s="4">
        <f t="shared" si="94"/>
        <v>0.71920918503302933</v>
      </c>
      <c r="O971" s="4">
        <f t="shared" si="95"/>
        <v>-0.47551664923385384</v>
      </c>
      <c r="P971" s="4">
        <v>2.707E-2</v>
      </c>
      <c r="Q971" s="13" t="s">
        <v>5316</v>
      </c>
      <c r="R971" s="122"/>
      <c r="S971" s="123"/>
      <c r="T971" s="72"/>
    </row>
    <row r="972" spans="1:20">
      <c r="A972" s="4" t="s">
        <v>2916</v>
      </c>
      <c r="B972" s="4" t="s">
        <v>5486</v>
      </c>
      <c r="C972" s="4" t="s">
        <v>2861</v>
      </c>
      <c r="D972" s="4">
        <v>2.3943656449957902</v>
      </c>
      <c r="E972" s="80">
        <v>8059.3505329716299</v>
      </c>
      <c r="F972" s="80">
        <v>5372.8774678515401</v>
      </c>
      <c r="G972" s="80">
        <v>8007.9866368302801</v>
      </c>
      <c r="H972" s="15">
        <f t="shared" si="90"/>
        <v>0.66666382680224012</v>
      </c>
      <c r="I972" s="15">
        <f t="shared" si="91"/>
        <v>-0.58496864632173318</v>
      </c>
      <c r="J972" s="4">
        <v>3.7679999999999998E-2</v>
      </c>
      <c r="K972" s="4">
        <f t="shared" si="92"/>
        <v>0.99362679462430437</v>
      </c>
      <c r="L972" s="4">
        <f t="shared" si="93"/>
        <v>-9.2240163869519911E-3</v>
      </c>
      <c r="M972" s="4">
        <v>0.98682999999999998</v>
      </c>
      <c r="N972" s="4">
        <f t="shared" si="94"/>
        <v>1.4904465409356236</v>
      </c>
      <c r="O972" s="4">
        <f t="shared" si="95"/>
        <v>0.57574462993478126</v>
      </c>
      <c r="P972" s="4">
        <v>0.41892000000000001</v>
      </c>
      <c r="Q972" s="13" t="s">
        <v>5316</v>
      </c>
      <c r="R972" s="122"/>
      <c r="S972" s="123"/>
      <c r="T972" s="72"/>
    </row>
    <row r="973" spans="1:20">
      <c r="A973" s="4" t="s">
        <v>3979</v>
      </c>
      <c r="B973" s="4" t="s">
        <v>5486</v>
      </c>
      <c r="C973" s="4" t="s">
        <v>3980</v>
      </c>
      <c r="D973" s="4">
        <v>3.1734882621393301</v>
      </c>
      <c r="E973" s="80">
        <v>15919.632919371599</v>
      </c>
      <c r="F973" s="80">
        <v>10605.04491153</v>
      </c>
      <c r="G973" s="80">
        <v>59419.123265946902</v>
      </c>
      <c r="H973" s="15">
        <f t="shared" si="90"/>
        <v>0.66616139739160618</v>
      </c>
      <c r="I973" s="15">
        <f t="shared" si="91"/>
        <v>-0.58605633950204705</v>
      </c>
      <c r="J973" s="4">
        <v>9.9299999999999996E-3</v>
      </c>
      <c r="K973" s="4">
        <f t="shared" si="92"/>
        <v>3.7324430510984654</v>
      </c>
      <c r="L973" s="4">
        <f t="shared" si="93"/>
        <v>1.9001202481630008</v>
      </c>
      <c r="M973" s="4">
        <v>9.8300000000000002E-3</v>
      </c>
      <c r="N973" s="4">
        <f t="shared" si="94"/>
        <v>5.6029110448504884</v>
      </c>
      <c r="O973" s="4">
        <f t="shared" si="95"/>
        <v>2.4861765876650481</v>
      </c>
      <c r="P973" s="4">
        <v>5.2900000000000004E-3</v>
      </c>
      <c r="Q973" s="13" t="s">
        <v>5316</v>
      </c>
      <c r="R973" s="122"/>
      <c r="S973" s="123"/>
      <c r="T973" s="72" t="s">
        <v>793</v>
      </c>
    </row>
    <row r="974" spans="1:20">
      <c r="A974" s="4" t="s">
        <v>2862</v>
      </c>
      <c r="B974" s="4" t="s">
        <v>5486</v>
      </c>
      <c r="C974" s="4" t="s">
        <v>2863</v>
      </c>
      <c r="D974" s="4">
        <v>2.7647430775933901</v>
      </c>
      <c r="E974" s="80">
        <v>36801.493870941304</v>
      </c>
      <c r="F974" s="80">
        <v>24513.289877700699</v>
      </c>
      <c r="G974" s="80">
        <v>29664.421030769499</v>
      </c>
      <c r="H974" s="15">
        <f t="shared" si="90"/>
        <v>0.66609496787456635</v>
      </c>
      <c r="I974" s="15">
        <f t="shared" si="91"/>
        <v>-0.5862002120139449</v>
      </c>
      <c r="J974" s="4">
        <v>1.9970000000000002E-2</v>
      </c>
      <c r="K974" s="4">
        <f t="shared" si="92"/>
        <v>0.80606567588803013</v>
      </c>
      <c r="L974" s="4">
        <f t="shared" si="93"/>
        <v>-0.3110307047471797</v>
      </c>
      <c r="M974" s="4">
        <v>0.33346999999999999</v>
      </c>
      <c r="N974" s="4">
        <f t="shared" si="94"/>
        <v>1.2101362639926472</v>
      </c>
      <c r="O974" s="4">
        <f t="shared" si="95"/>
        <v>0.27516950726676515</v>
      </c>
      <c r="P974" s="4">
        <v>0.48013</v>
      </c>
      <c r="Q974" s="13" t="s">
        <v>5316</v>
      </c>
      <c r="R974" s="122"/>
      <c r="S974" s="123"/>
      <c r="T974" s="72" t="s">
        <v>995</v>
      </c>
    </row>
    <row r="975" spans="1:20">
      <c r="A975" s="4" t="s">
        <v>2864</v>
      </c>
      <c r="B975" s="4" t="s">
        <v>5486</v>
      </c>
      <c r="C975" s="4" t="s">
        <v>2918</v>
      </c>
      <c r="D975" s="4">
        <v>3.3702166919569398</v>
      </c>
      <c r="E975" s="80">
        <v>96962.072657762401</v>
      </c>
      <c r="F975" s="80">
        <v>64579.6491831198</v>
      </c>
      <c r="G975" s="80">
        <v>96192.487854377701</v>
      </c>
      <c r="H975" s="15">
        <f t="shared" si="90"/>
        <v>0.66602999928704398</v>
      </c>
      <c r="I975" s="15">
        <f t="shared" si="91"/>
        <v>-0.58634093433567447</v>
      </c>
      <c r="J975" s="4">
        <v>7.1199999999999996E-3</v>
      </c>
      <c r="K975" s="4">
        <f t="shared" si="92"/>
        <v>0.99206303266534923</v>
      </c>
      <c r="L975" s="4">
        <f t="shared" si="93"/>
        <v>-1.1496306911577948E-2</v>
      </c>
      <c r="M975" s="4">
        <v>0.95287999999999995</v>
      </c>
      <c r="N975" s="4">
        <f t="shared" si="94"/>
        <v>1.4895170393635562</v>
      </c>
      <c r="O975" s="4">
        <f t="shared" si="95"/>
        <v>0.57484462742409648</v>
      </c>
      <c r="P975" s="4">
        <v>6.6790000000000002E-2</v>
      </c>
      <c r="Q975" s="13" t="s">
        <v>5316</v>
      </c>
      <c r="R975" s="122"/>
      <c r="S975" s="123"/>
      <c r="T975" s="72" t="s">
        <v>853</v>
      </c>
    </row>
    <row r="976" spans="1:20">
      <c r="A976" s="4" t="s">
        <v>2919</v>
      </c>
      <c r="B976" s="4" t="s">
        <v>5483</v>
      </c>
      <c r="C976" s="4" t="s">
        <v>2865</v>
      </c>
      <c r="D976" s="4">
        <v>12.061744854868399</v>
      </c>
      <c r="E976" s="80">
        <v>103365.504565205</v>
      </c>
      <c r="F976" s="80">
        <v>68826.434139638193</v>
      </c>
      <c r="G976" s="80">
        <v>126223.189805086</v>
      </c>
      <c r="H976" s="15">
        <f t="shared" si="90"/>
        <v>0.66585496224440255</v>
      </c>
      <c r="I976" s="15">
        <f t="shared" si="91"/>
        <v>-0.58672013386436972</v>
      </c>
      <c r="J976" s="14">
        <v>2.7837000000000002E-7</v>
      </c>
      <c r="K976" s="4">
        <f t="shared" si="92"/>
        <v>1.2211345587295219</v>
      </c>
      <c r="L976" s="4">
        <f t="shared" si="93"/>
        <v>0.28822218191074284</v>
      </c>
      <c r="M976" s="4">
        <v>0.41699999999999998</v>
      </c>
      <c r="N976" s="4">
        <f t="shared" si="94"/>
        <v>1.8339347575235216</v>
      </c>
      <c r="O976" s="4">
        <f t="shared" si="95"/>
        <v>0.87494231577511272</v>
      </c>
      <c r="P976" s="4">
        <v>5.919E-2</v>
      </c>
      <c r="Q976" s="13" t="s">
        <v>5316</v>
      </c>
      <c r="R976" s="122"/>
      <c r="S976" s="123"/>
      <c r="T976" s="72" t="s">
        <v>312</v>
      </c>
    </row>
    <row r="977" spans="1:20">
      <c r="A977" s="4" t="s">
        <v>2866</v>
      </c>
      <c r="B977" s="4" t="s">
        <v>5486</v>
      </c>
      <c r="C977" s="4" t="s">
        <v>2922</v>
      </c>
      <c r="D977" s="4">
        <v>3.3147984963682098</v>
      </c>
      <c r="E977" s="80">
        <v>72297.025911099699</v>
      </c>
      <c r="F977" s="80">
        <v>48135.791007127897</v>
      </c>
      <c r="G977" s="80">
        <v>13817.041183293</v>
      </c>
      <c r="H977" s="15">
        <f t="shared" si="90"/>
        <v>0.66580596366879941</v>
      </c>
      <c r="I977" s="15">
        <f t="shared" si="91"/>
        <v>-0.58682630203479447</v>
      </c>
      <c r="J977" s="4">
        <v>7.8200000000000006E-3</v>
      </c>
      <c r="K977" s="4">
        <f t="shared" si="92"/>
        <v>0.19111493189613601</v>
      </c>
      <c r="L977" s="4">
        <f t="shared" si="93"/>
        <v>-2.3874875937518216</v>
      </c>
      <c r="M977" s="14">
        <v>7.7719999999999997E-8</v>
      </c>
      <c r="N977" s="4">
        <f t="shared" si="94"/>
        <v>0.28704298598203126</v>
      </c>
      <c r="O977" s="4">
        <f t="shared" si="95"/>
        <v>-1.8006612917170273</v>
      </c>
      <c r="P977" s="4">
        <v>4.4000000000000002E-4</v>
      </c>
      <c r="Q977" s="13" t="s">
        <v>5316</v>
      </c>
      <c r="R977" s="122"/>
      <c r="S977" s="123"/>
      <c r="T977" s="72" t="s">
        <v>1136</v>
      </c>
    </row>
    <row r="978" spans="1:20">
      <c r="A978" s="4" t="s">
        <v>2869</v>
      </c>
      <c r="B978" s="4" t="s">
        <v>5486</v>
      </c>
      <c r="C978" s="4" t="s">
        <v>4545</v>
      </c>
      <c r="D978" s="4">
        <v>3.0364040331574298</v>
      </c>
      <c r="E978" s="80">
        <v>70213.400545311597</v>
      </c>
      <c r="F978" s="80">
        <v>46685.479535817001</v>
      </c>
      <c r="G978" s="80">
        <v>26518.517293391</v>
      </c>
      <c r="H978" s="15">
        <f t="shared" si="90"/>
        <v>0.6649083960217671</v>
      </c>
      <c r="I978" s="15">
        <f t="shared" si="91"/>
        <v>-0.58877249969950074</v>
      </c>
      <c r="J978" s="4">
        <v>1.2540000000000001E-2</v>
      </c>
      <c r="K978" s="4">
        <f t="shared" si="92"/>
        <v>0.37768456003320205</v>
      </c>
      <c r="L978" s="4">
        <f t="shared" si="93"/>
        <v>-1.4047462881249919</v>
      </c>
      <c r="M978" s="4">
        <v>1.34E-3</v>
      </c>
      <c r="N978" s="4">
        <f t="shared" si="94"/>
        <v>0.56802495244899542</v>
      </c>
      <c r="O978" s="4">
        <f t="shared" si="95"/>
        <v>-0.81597378842549095</v>
      </c>
      <c r="P978" s="4">
        <v>0.12895999999999999</v>
      </c>
      <c r="Q978" s="13" t="s">
        <v>5316</v>
      </c>
      <c r="R978" s="122"/>
      <c r="S978" s="123"/>
      <c r="T978" s="72" t="s">
        <v>995</v>
      </c>
    </row>
    <row r="979" spans="1:20">
      <c r="A979" s="4" t="s">
        <v>2870</v>
      </c>
      <c r="B979" s="4" t="s">
        <v>5486</v>
      </c>
      <c r="C979" s="4" t="s">
        <v>2927</v>
      </c>
      <c r="D979" s="4">
        <v>4.4208983595815496</v>
      </c>
      <c r="E979" s="80">
        <v>108567.636509356</v>
      </c>
      <c r="F979" s="80">
        <v>72171.889829538195</v>
      </c>
      <c r="G979" s="80">
        <v>27579.380927088801</v>
      </c>
      <c r="H979" s="15">
        <f t="shared" si="90"/>
        <v>0.6647643086834506</v>
      </c>
      <c r="I979" s="15">
        <f t="shared" si="91"/>
        <v>-0.5890851692587421</v>
      </c>
      <c r="J979" s="4">
        <v>1.2899999999999999E-3</v>
      </c>
      <c r="K979" s="4">
        <f t="shared" si="92"/>
        <v>0.25402948626142469</v>
      </c>
      <c r="L979" s="4">
        <f t="shared" si="93"/>
        <v>-1.9769321285428463</v>
      </c>
      <c r="M979" s="14">
        <v>2.6356000000000001E-8</v>
      </c>
      <c r="N979" s="4">
        <f t="shared" si="94"/>
        <v>0.3821346647874701</v>
      </c>
      <c r="O979" s="4">
        <f t="shared" si="95"/>
        <v>-1.3878469592841041</v>
      </c>
      <c r="P979" s="4">
        <v>7.5000000000000002E-4</v>
      </c>
      <c r="Q979" s="13" t="s">
        <v>5316</v>
      </c>
      <c r="R979" s="122"/>
      <c r="S979" s="123"/>
      <c r="T979" s="72" t="s">
        <v>615</v>
      </c>
    </row>
    <row r="980" spans="1:20">
      <c r="A980" s="4" t="s">
        <v>2928</v>
      </c>
      <c r="B980" s="4" t="s">
        <v>5486</v>
      </c>
      <c r="C980" s="4" t="s">
        <v>2874</v>
      </c>
      <c r="D980" s="4">
        <v>2.3447193837589899</v>
      </c>
      <c r="E980" s="80">
        <v>25929.6161202931</v>
      </c>
      <c r="F980" s="80">
        <v>17224.8956324717</v>
      </c>
      <c r="G980" s="80">
        <v>5805.4242993224898</v>
      </c>
      <c r="H980" s="15">
        <f t="shared" si="90"/>
        <v>0.6642942785022995</v>
      </c>
      <c r="I980" s="15">
        <f t="shared" si="91"/>
        <v>-0.59010560619993346</v>
      </c>
      <c r="J980" s="4">
        <v>4.1009999999999998E-2</v>
      </c>
      <c r="K980" s="4">
        <f t="shared" si="92"/>
        <v>0.22389164083223873</v>
      </c>
      <c r="L980" s="4">
        <f t="shared" si="93"/>
        <v>-2.159127429827723</v>
      </c>
      <c r="M980" s="14">
        <v>9.0345999999999997E-7</v>
      </c>
      <c r="N980" s="4">
        <f t="shared" si="94"/>
        <v>0.33703683454420069</v>
      </c>
      <c r="O980" s="4">
        <f t="shared" si="95"/>
        <v>-1.56902182362779</v>
      </c>
      <c r="P980" s="4">
        <v>1.0959999999999999E-2</v>
      </c>
      <c r="Q980" s="13" t="s">
        <v>5316</v>
      </c>
      <c r="R980" s="122"/>
      <c r="S980" s="123"/>
      <c r="T980" s="72" t="s">
        <v>533</v>
      </c>
    </row>
    <row r="981" spans="1:20">
      <c r="A981" s="4" t="s">
        <v>2875</v>
      </c>
      <c r="B981" s="4" t="s">
        <v>5486</v>
      </c>
      <c r="C981" s="4" t="s">
        <v>2876</v>
      </c>
      <c r="D981" s="4">
        <v>3.60786982926611</v>
      </c>
      <c r="E981" s="80">
        <v>348482.039179635</v>
      </c>
      <c r="F981" s="80">
        <v>231438.26759384401</v>
      </c>
      <c r="G981" s="80">
        <v>162989.177965963</v>
      </c>
      <c r="H981" s="15">
        <f t="shared" si="90"/>
        <v>0.66413255655492354</v>
      </c>
      <c r="I981" s="15">
        <f t="shared" si="91"/>
        <v>-0.59045687199264041</v>
      </c>
      <c r="J981" s="4">
        <v>4.7800000000000004E-3</v>
      </c>
      <c r="K981" s="4">
        <f t="shared" si="92"/>
        <v>0.46771184635414043</v>
      </c>
      <c r="L981" s="4">
        <f t="shared" si="93"/>
        <v>-1.0963081246296957</v>
      </c>
      <c r="M981" s="4">
        <v>1.7000000000000001E-4</v>
      </c>
      <c r="N981" s="4">
        <f t="shared" si="94"/>
        <v>0.70424472003046712</v>
      </c>
      <c r="O981" s="4">
        <f t="shared" si="95"/>
        <v>-0.5058512526370551</v>
      </c>
      <c r="P981" s="4">
        <v>0.15861</v>
      </c>
      <c r="Q981" s="13" t="s">
        <v>5316</v>
      </c>
      <c r="R981" s="122"/>
      <c r="S981" s="123"/>
      <c r="T981" s="72" t="s">
        <v>357</v>
      </c>
    </row>
    <row r="982" spans="1:20">
      <c r="A982" s="10" t="s">
        <v>2877</v>
      </c>
      <c r="B982" s="4" t="s">
        <v>5486</v>
      </c>
      <c r="C982" s="4" t="s">
        <v>2996</v>
      </c>
      <c r="D982" s="4">
        <v>3.0410849641149502</v>
      </c>
      <c r="E982" s="80">
        <v>33019.400466560197</v>
      </c>
      <c r="F982" s="80">
        <v>21924.0368333978</v>
      </c>
      <c r="G982" s="80">
        <v>27313.046711861502</v>
      </c>
      <c r="H982" s="15">
        <f t="shared" si="90"/>
        <v>0.66397440667043528</v>
      </c>
      <c r="I982" s="15">
        <f t="shared" si="91"/>
        <v>-0.59080046187126389</v>
      </c>
      <c r="J982" s="4">
        <v>1.244E-2</v>
      </c>
      <c r="K982" s="4">
        <f t="shared" si="92"/>
        <v>0.82718178785596963</v>
      </c>
      <c r="L982" s="4">
        <f t="shared" si="93"/>
        <v>-0.27372367284563587</v>
      </c>
      <c r="M982" s="4">
        <v>0.28654000000000002</v>
      </c>
      <c r="N982" s="4">
        <f t="shared" si="94"/>
        <v>1.2458037230741374</v>
      </c>
      <c r="O982" s="4">
        <f t="shared" si="95"/>
        <v>0.31707678902562814</v>
      </c>
      <c r="P982" s="4">
        <v>0.39704</v>
      </c>
      <c r="Q982" s="13" t="s">
        <v>5316</v>
      </c>
      <c r="R982" s="122"/>
      <c r="S982" s="123"/>
      <c r="T982" s="72"/>
    </row>
    <row r="983" spans="1:20">
      <c r="A983" s="4" t="s">
        <v>2937</v>
      </c>
      <c r="B983" s="4" t="s">
        <v>5486</v>
      </c>
      <c r="C983" s="4" t="s">
        <v>2939</v>
      </c>
      <c r="D983" s="4">
        <v>6.3282079911887603</v>
      </c>
      <c r="E983" s="80">
        <v>233574.41768745601</v>
      </c>
      <c r="F983" s="80">
        <v>155017.49511617501</v>
      </c>
      <c r="G983" s="80">
        <v>210322.554086577</v>
      </c>
      <c r="H983" s="15">
        <f t="shared" si="90"/>
        <v>0.66367497198945236</v>
      </c>
      <c r="I983" s="15">
        <f t="shared" si="91"/>
        <v>-0.59145122545929052</v>
      </c>
      <c r="J983" s="14">
        <v>8.5896000000000006E-5</v>
      </c>
      <c r="K983" s="4">
        <f t="shared" si="92"/>
        <v>0.90045201083625459</v>
      </c>
      <c r="L983" s="4">
        <f t="shared" si="93"/>
        <v>-0.1512787044564313</v>
      </c>
      <c r="M983" s="4">
        <v>0.60074000000000005</v>
      </c>
      <c r="N983" s="4">
        <f t="shared" si="94"/>
        <v>1.3567665632124595</v>
      </c>
      <c r="O983" s="4">
        <f t="shared" si="95"/>
        <v>0.4401725210028592</v>
      </c>
      <c r="P983" s="4">
        <v>0.24199000000000001</v>
      </c>
      <c r="Q983" s="13" t="s">
        <v>5316</v>
      </c>
      <c r="R983" s="122"/>
      <c r="S983" s="123"/>
      <c r="T983" s="72" t="s">
        <v>426</v>
      </c>
    </row>
    <row r="984" spans="1:20">
      <c r="A984" s="4" t="s">
        <v>2940</v>
      </c>
      <c r="B984" s="4" t="s">
        <v>5486</v>
      </c>
      <c r="C984" s="4" t="s">
        <v>2941</v>
      </c>
      <c r="D984" s="4">
        <v>3.1928866596294401</v>
      </c>
      <c r="E984" s="80">
        <v>62404.656319017296</v>
      </c>
      <c r="F984" s="80">
        <v>41397.420269019</v>
      </c>
      <c r="G984" s="80">
        <v>61845.969534707103</v>
      </c>
      <c r="H984" s="15">
        <f t="shared" si="90"/>
        <v>0.66337069556784789</v>
      </c>
      <c r="I984" s="15">
        <f t="shared" si="91"/>
        <v>-0.59211281247612479</v>
      </c>
      <c r="J984" s="4">
        <v>9.6100000000000005E-3</v>
      </c>
      <c r="K984" s="4">
        <f t="shared" si="92"/>
        <v>0.99104735419975487</v>
      </c>
      <c r="L984" s="4">
        <f t="shared" si="93"/>
        <v>-1.2974101010463606E-2</v>
      </c>
      <c r="M984" s="4">
        <v>0.96136999999999995</v>
      </c>
      <c r="N984" s="4">
        <f t="shared" si="94"/>
        <v>1.4939570903888277</v>
      </c>
      <c r="O984" s="4">
        <f t="shared" si="95"/>
        <v>0.5791387114656612</v>
      </c>
      <c r="P984" s="4">
        <v>0.13439000000000001</v>
      </c>
      <c r="Q984" s="13" t="s">
        <v>5316</v>
      </c>
      <c r="R984" s="122"/>
      <c r="S984" s="123"/>
      <c r="T984" s="72"/>
    </row>
    <row r="985" spans="1:20">
      <c r="A985" s="4" t="s">
        <v>2942</v>
      </c>
      <c r="B985" s="4" t="s">
        <v>5492</v>
      </c>
      <c r="C985" s="4" t="s">
        <v>2943</v>
      </c>
      <c r="D985" s="4">
        <v>4.4813428871800403</v>
      </c>
      <c r="E985" s="80">
        <v>66203.746939944307</v>
      </c>
      <c r="F985" s="80">
        <v>43873.491241530901</v>
      </c>
      <c r="G985" s="80">
        <v>57793.371967422499</v>
      </c>
      <c r="H985" s="15">
        <f t="shared" si="90"/>
        <v>0.66270405029084001</v>
      </c>
      <c r="I985" s="15">
        <f t="shared" si="91"/>
        <v>-0.59356335803427929</v>
      </c>
      <c r="J985" s="4">
        <v>1.1800000000000001E-3</v>
      </c>
      <c r="K985" s="4">
        <f t="shared" si="92"/>
        <v>0.87296225121289361</v>
      </c>
      <c r="L985" s="4">
        <f t="shared" si="93"/>
        <v>-0.19600882495638716</v>
      </c>
      <c r="M985" s="4">
        <v>0.59433000000000002</v>
      </c>
      <c r="N985" s="4">
        <f t="shared" si="94"/>
        <v>1.3172731490471166</v>
      </c>
      <c r="O985" s="4">
        <f t="shared" si="95"/>
        <v>0.39755453307789196</v>
      </c>
      <c r="P985" s="4">
        <v>0.38577</v>
      </c>
      <c r="Q985" s="13" t="s">
        <v>5316</v>
      </c>
      <c r="R985" s="122"/>
      <c r="S985" s="123"/>
      <c r="T985" s="72" t="s">
        <v>487</v>
      </c>
    </row>
    <row r="986" spans="1:20">
      <c r="A986" s="4" t="s">
        <v>2886</v>
      </c>
      <c r="B986" s="4" t="s">
        <v>5486</v>
      </c>
      <c r="C986" s="4" t="s">
        <v>2887</v>
      </c>
      <c r="D986" s="4">
        <v>3.0177928039065498</v>
      </c>
      <c r="E986" s="80">
        <v>213922.87941718099</v>
      </c>
      <c r="F986" s="80">
        <v>141727.13246821999</v>
      </c>
      <c r="G986" s="80">
        <v>49962.6567436818</v>
      </c>
      <c r="H986" s="15">
        <f t="shared" si="90"/>
        <v>0.66251507484541328</v>
      </c>
      <c r="I986" s="15">
        <f t="shared" si="91"/>
        <v>-0.59397481291693777</v>
      </c>
      <c r="J986" s="4">
        <v>1.294E-2</v>
      </c>
      <c r="K986" s="4">
        <f t="shared" si="92"/>
        <v>0.23355452619094236</v>
      </c>
      <c r="L986" s="4">
        <f t="shared" si="93"/>
        <v>-2.0981686906400601</v>
      </c>
      <c r="M986" s="14">
        <v>1.8219999999999999E-9</v>
      </c>
      <c r="N986" s="4">
        <f t="shared" si="94"/>
        <v>0.35252711230071004</v>
      </c>
      <c r="O986" s="4">
        <f t="shared" si="95"/>
        <v>-1.5041938777231227</v>
      </c>
      <c r="P986" s="4">
        <v>3.5699999999999998E-3</v>
      </c>
      <c r="Q986" s="13" t="s">
        <v>5316</v>
      </c>
      <c r="R986" s="122"/>
      <c r="S986" s="123"/>
      <c r="T986" s="72"/>
    </row>
    <row r="987" spans="1:20">
      <c r="A987" s="4" t="s">
        <v>2888</v>
      </c>
      <c r="B987" s="4" t="s">
        <v>5486</v>
      </c>
      <c r="C987" s="4" t="s">
        <v>2830</v>
      </c>
      <c r="D987" s="4">
        <v>4.9693996877645299</v>
      </c>
      <c r="E987" s="80">
        <v>120143.93086982099</v>
      </c>
      <c r="F987" s="80">
        <v>79533.216399248398</v>
      </c>
      <c r="G987" s="80">
        <v>61331.997081614798</v>
      </c>
      <c r="H987" s="15">
        <f t="shared" si="90"/>
        <v>0.66198280531893583</v>
      </c>
      <c r="I987" s="15">
        <f t="shared" si="91"/>
        <v>-0.59513435066947495</v>
      </c>
      <c r="J987" s="4">
        <v>5.5999999999999995E-4</v>
      </c>
      <c r="K987" s="4">
        <f t="shared" si="92"/>
        <v>0.51048768454288029</v>
      </c>
      <c r="L987" s="4">
        <f t="shared" si="93"/>
        <v>-0.97005193821764513</v>
      </c>
      <c r="M987" s="4">
        <v>3.6999999999999999E-4</v>
      </c>
      <c r="N987" s="4">
        <f t="shared" si="94"/>
        <v>0.77114946255580319</v>
      </c>
      <c r="O987" s="4">
        <f t="shared" si="95"/>
        <v>-0.37491758754817023</v>
      </c>
      <c r="P987" s="4">
        <v>0.21462000000000001</v>
      </c>
      <c r="Q987" s="13" t="s">
        <v>5316</v>
      </c>
      <c r="R987" s="122"/>
      <c r="S987" s="123"/>
      <c r="T987" s="72" t="s">
        <v>638</v>
      </c>
    </row>
    <row r="988" spans="1:20">
      <c r="A988" s="4" t="s">
        <v>2831</v>
      </c>
      <c r="B988" s="4" t="s">
        <v>5486</v>
      </c>
      <c r="C988" s="4" t="s">
        <v>2894</v>
      </c>
      <c r="D988" s="4">
        <v>2.52723336936358</v>
      </c>
      <c r="E988" s="80">
        <v>232615.15403750099</v>
      </c>
      <c r="F988" s="80">
        <v>153964.01350282499</v>
      </c>
      <c r="G988" s="80">
        <v>48410.7898940796</v>
      </c>
      <c r="H988" s="15">
        <f t="shared" si="90"/>
        <v>0.66188298926562505</v>
      </c>
      <c r="I988" s="15">
        <f t="shared" si="91"/>
        <v>-0.5953519016115334</v>
      </c>
      <c r="J988" s="4">
        <v>3.0009999999999998E-2</v>
      </c>
      <c r="K988" s="4">
        <f t="shared" si="92"/>
        <v>0.2081153744879195</v>
      </c>
      <c r="L988" s="4">
        <f t="shared" si="93"/>
        <v>-2.2645445470262251</v>
      </c>
      <c r="M988" s="14">
        <v>3.6504000000000001E-8</v>
      </c>
      <c r="N988" s="4">
        <f t="shared" si="94"/>
        <v>0.31442925390608462</v>
      </c>
      <c r="O988" s="4">
        <f t="shared" si="95"/>
        <v>-1.6691926454146917</v>
      </c>
      <c r="P988" s="4">
        <v>5.3499999999999997E-3</v>
      </c>
      <c r="Q988" s="13" t="s">
        <v>5316</v>
      </c>
      <c r="R988" s="122"/>
      <c r="S988" s="123"/>
      <c r="T988" s="72" t="s">
        <v>606</v>
      </c>
    </row>
    <row r="989" spans="1:20">
      <c r="A989" s="4" t="s">
        <v>2832</v>
      </c>
      <c r="B989" s="4" t="s">
        <v>5483</v>
      </c>
      <c r="C989" s="4" t="s">
        <v>2838</v>
      </c>
      <c r="D989" s="4">
        <v>3.4975007525349699</v>
      </c>
      <c r="E989" s="80">
        <v>42320.106244844501</v>
      </c>
      <c r="F989" s="80">
        <v>28008.788717350501</v>
      </c>
      <c r="G989" s="80">
        <v>29505.454888094398</v>
      </c>
      <c r="H989" s="15">
        <f t="shared" si="90"/>
        <v>0.66183172025383497</v>
      </c>
      <c r="I989" s="15">
        <f t="shared" si="91"/>
        <v>-0.59546365612867502</v>
      </c>
      <c r="J989" s="4">
        <v>5.7499999999999999E-3</v>
      </c>
      <c r="K989" s="4">
        <f t="shared" si="92"/>
        <v>0.69719708918946288</v>
      </c>
      <c r="L989" s="4">
        <f t="shared" si="93"/>
        <v>-0.52036154868924511</v>
      </c>
      <c r="M989" s="4">
        <v>6.8220000000000003E-2</v>
      </c>
      <c r="N989" s="4">
        <f t="shared" si="94"/>
        <v>1.0534355907300184</v>
      </c>
      <c r="O989" s="4">
        <f t="shared" si="95"/>
        <v>7.5102107439430008E-2</v>
      </c>
      <c r="P989" s="4">
        <v>0.84336999999999995</v>
      </c>
      <c r="Q989" s="13" t="s">
        <v>5316</v>
      </c>
      <c r="R989" s="122"/>
      <c r="S989" s="123"/>
      <c r="T989" s="72" t="s">
        <v>995</v>
      </c>
    </row>
    <row r="990" spans="1:20">
      <c r="A990" s="4" t="s">
        <v>2835</v>
      </c>
      <c r="B990" s="4" t="s">
        <v>5486</v>
      </c>
      <c r="C990" s="4" t="s">
        <v>3280</v>
      </c>
      <c r="D990" s="4">
        <v>2.5245353309267098</v>
      </c>
      <c r="E990" s="80">
        <v>287521.27952546399</v>
      </c>
      <c r="F990" s="80">
        <v>190286.48389130001</v>
      </c>
      <c r="G990" s="80">
        <v>82721.666787366397</v>
      </c>
      <c r="H990" s="15">
        <f t="shared" si="90"/>
        <v>0.66181704604736047</v>
      </c>
      <c r="I990" s="15">
        <f t="shared" si="91"/>
        <v>-0.5954956440781215</v>
      </c>
      <c r="J990" s="4">
        <v>3.015E-2</v>
      </c>
      <c r="K990" s="4">
        <f t="shared" si="92"/>
        <v>0.28770624186110111</v>
      </c>
      <c r="L990" s="4">
        <f t="shared" si="93"/>
        <v>-1.7973315738297255</v>
      </c>
      <c r="M990" s="14">
        <v>4.9185E-7</v>
      </c>
      <c r="N990" s="4">
        <f t="shared" si="94"/>
        <v>0.43472171588719166</v>
      </c>
      <c r="O990" s="4">
        <f t="shared" si="95"/>
        <v>-1.2018359297516039</v>
      </c>
      <c r="P990" s="4">
        <v>1.6969999999999999E-2</v>
      </c>
      <c r="Q990" s="13" t="s">
        <v>5316</v>
      </c>
      <c r="R990" s="122"/>
      <c r="S990" s="123"/>
      <c r="T990" s="72" t="s">
        <v>703</v>
      </c>
    </row>
    <row r="991" spans="1:20">
      <c r="A991" s="4" t="s">
        <v>2836</v>
      </c>
      <c r="B991" s="4" t="s">
        <v>5486</v>
      </c>
      <c r="C991" s="4" t="s">
        <v>4545</v>
      </c>
      <c r="D991" s="4">
        <v>2.2792243816345001</v>
      </c>
      <c r="E991" s="80">
        <v>79088.425791024594</v>
      </c>
      <c r="F991" s="80">
        <v>52305.803432867098</v>
      </c>
      <c r="G991" s="80">
        <v>19631.762870442901</v>
      </c>
      <c r="H991" s="15">
        <f t="shared" si="90"/>
        <v>0.66135850991742784</v>
      </c>
      <c r="I991" s="15">
        <f t="shared" si="91"/>
        <v>-0.59649555346160632</v>
      </c>
      <c r="J991" s="4">
        <v>4.5850000000000002E-2</v>
      </c>
      <c r="K991" s="4">
        <f t="shared" si="92"/>
        <v>0.24822548526020638</v>
      </c>
      <c r="L991" s="4">
        <f t="shared" si="93"/>
        <v>-2.0102768506076618</v>
      </c>
      <c r="M991" s="14">
        <v>1.9153999999999998E-9</v>
      </c>
      <c r="N991" s="4">
        <f t="shared" si="94"/>
        <v>0.37532666706170892</v>
      </c>
      <c r="O991" s="4">
        <f t="shared" si="95"/>
        <v>-1.4137812971460557</v>
      </c>
      <c r="P991" s="4">
        <v>2.0729999999999998E-2</v>
      </c>
      <c r="Q991" s="13" t="s">
        <v>5316</v>
      </c>
      <c r="R991" s="122"/>
      <c r="S991" s="123"/>
      <c r="T991" s="72" t="s">
        <v>995</v>
      </c>
    </row>
    <row r="992" spans="1:20">
      <c r="A992" s="4" t="s">
        <v>2837</v>
      </c>
      <c r="B992" s="4" t="s">
        <v>5486</v>
      </c>
      <c r="C992" s="4" t="s">
        <v>2776</v>
      </c>
      <c r="D992" s="4">
        <v>6.7144187549425096</v>
      </c>
      <c r="E992" s="80">
        <v>640029.20484741102</v>
      </c>
      <c r="F992" s="80">
        <v>423153.18179645599</v>
      </c>
      <c r="G992" s="80">
        <v>279053.57692414097</v>
      </c>
      <c r="H992" s="15">
        <f t="shared" si="90"/>
        <v>0.66114667673225891</v>
      </c>
      <c r="I992" s="15">
        <f t="shared" si="91"/>
        <v>-0.59695772282235826</v>
      </c>
      <c r="J992" s="14">
        <v>5.2694000000000001E-5</v>
      </c>
      <c r="K992" s="4">
        <f t="shared" si="92"/>
        <v>0.43600131808152404</v>
      </c>
      <c r="L992" s="4">
        <f t="shared" si="93"/>
        <v>-1.1975955984475373</v>
      </c>
      <c r="M992" s="14">
        <v>4.1146000000000003E-8</v>
      </c>
      <c r="N992" s="4">
        <f t="shared" si="94"/>
        <v>0.65946231513478393</v>
      </c>
      <c r="O992" s="4">
        <f t="shared" si="95"/>
        <v>-0.6006378756251789</v>
      </c>
      <c r="P992" s="4">
        <v>4.1099999999999999E-3</v>
      </c>
      <c r="Q992" s="13" t="s">
        <v>5316</v>
      </c>
      <c r="R992" s="122"/>
      <c r="S992" s="123"/>
      <c r="T992" s="72" t="s">
        <v>504</v>
      </c>
    </row>
    <row r="993" spans="1:20">
      <c r="A993" s="4" t="s">
        <v>2839</v>
      </c>
      <c r="B993" s="4" t="s">
        <v>5486</v>
      </c>
      <c r="C993" s="4" t="s">
        <v>4545</v>
      </c>
      <c r="D993" s="4">
        <v>5.8579084029310504</v>
      </c>
      <c r="E993" s="80">
        <v>93395.533757676996</v>
      </c>
      <c r="F993" s="80">
        <v>61720.841794675704</v>
      </c>
      <c r="G993" s="80">
        <v>14583.589017747599</v>
      </c>
      <c r="H993" s="15">
        <f t="shared" si="90"/>
        <v>0.66085431831050834</v>
      </c>
      <c r="I993" s="15">
        <f t="shared" si="91"/>
        <v>-0.59759582226960428</v>
      </c>
      <c r="J993" s="4">
        <v>1.6000000000000001E-4</v>
      </c>
      <c r="K993" s="4">
        <f t="shared" si="92"/>
        <v>0.15614867682630323</v>
      </c>
      <c r="L993" s="4">
        <f t="shared" si="93"/>
        <v>-2.6790077505959178</v>
      </c>
      <c r="M993" s="14">
        <v>1.0144E-11</v>
      </c>
      <c r="N993" s="4">
        <f t="shared" si="94"/>
        <v>0.23628305437346839</v>
      </c>
      <c r="O993" s="4">
        <f t="shared" si="95"/>
        <v>-2.0814119283263133</v>
      </c>
      <c r="P993" s="14">
        <v>7.4715000000000004E-6</v>
      </c>
      <c r="Q993" s="13" t="s">
        <v>5316</v>
      </c>
      <c r="R993" s="122"/>
      <c r="S993" s="123"/>
      <c r="T993" s="72" t="s">
        <v>404</v>
      </c>
    </row>
    <row r="994" spans="1:20">
      <c r="A994" s="4" t="s">
        <v>2840</v>
      </c>
      <c r="B994" s="4" t="s">
        <v>5486</v>
      </c>
      <c r="C994" s="4" t="s">
        <v>2899</v>
      </c>
      <c r="D994" s="4">
        <v>4.25089675484364</v>
      </c>
      <c r="E994" s="80">
        <v>254139.08733009899</v>
      </c>
      <c r="F994" s="80">
        <v>167823.53186325601</v>
      </c>
      <c r="G994" s="80">
        <v>121682.79248487799</v>
      </c>
      <c r="H994" s="15">
        <f t="shared" si="90"/>
        <v>0.66036096070995765</v>
      </c>
      <c r="I994" s="15">
        <f t="shared" si="91"/>
        <v>-0.59867326151524947</v>
      </c>
      <c r="J994" s="4">
        <v>1.6900000000000001E-3</v>
      </c>
      <c r="K994" s="4">
        <f t="shared" si="92"/>
        <v>0.47880392490284385</v>
      </c>
      <c r="L994" s="4">
        <f t="shared" si="93"/>
        <v>-1.0624931163430813</v>
      </c>
      <c r="M994" s="14">
        <v>1.5696E-5</v>
      </c>
      <c r="N994" s="4">
        <f t="shared" si="94"/>
        <v>0.72506394743274816</v>
      </c>
      <c r="O994" s="4">
        <f t="shared" si="95"/>
        <v>-0.46381985482783195</v>
      </c>
      <c r="P994" s="4">
        <v>5.7389999999999997E-2</v>
      </c>
      <c r="Q994" s="13" t="s">
        <v>5316</v>
      </c>
      <c r="R994" s="122"/>
      <c r="S994" s="123"/>
      <c r="T994" s="72" t="s">
        <v>333</v>
      </c>
    </row>
    <row r="995" spans="1:20">
      <c r="A995" s="4" t="s">
        <v>2900</v>
      </c>
      <c r="B995" s="4" t="s">
        <v>5486</v>
      </c>
      <c r="C995" s="4" t="s">
        <v>2843</v>
      </c>
      <c r="D995" s="4">
        <v>4.2106883603504501</v>
      </c>
      <c r="E995" s="80">
        <v>100554.57790658801</v>
      </c>
      <c r="F995" s="80">
        <v>66381.048292979394</v>
      </c>
      <c r="G995" s="80">
        <v>37469.9348917112</v>
      </c>
      <c r="H995" s="15">
        <f t="shared" si="90"/>
        <v>0.66014943998517173</v>
      </c>
      <c r="I995" s="15">
        <f t="shared" si="91"/>
        <v>-0.59913544629341275</v>
      </c>
      <c r="J995" s="4">
        <v>1.8E-3</v>
      </c>
      <c r="K995" s="4">
        <f t="shared" si="92"/>
        <v>0.37263280968191798</v>
      </c>
      <c r="L995" s="4">
        <f t="shared" si="93"/>
        <v>-1.424173388183013</v>
      </c>
      <c r="M995" s="14">
        <v>6.2983999999999997E-6</v>
      </c>
      <c r="N995" s="4">
        <f t="shared" si="94"/>
        <v>0.56446735710370066</v>
      </c>
      <c r="O995" s="4">
        <f t="shared" si="95"/>
        <v>-0.82503794188960033</v>
      </c>
      <c r="P995" s="4">
        <v>4.2599999999999999E-3</v>
      </c>
      <c r="Q995" s="13" t="s">
        <v>5316</v>
      </c>
      <c r="R995" s="122"/>
      <c r="S995" s="123"/>
      <c r="T995" s="72"/>
    </row>
    <row r="996" spans="1:20">
      <c r="A996" s="4" t="s">
        <v>2846</v>
      </c>
      <c r="B996" s="4" t="s">
        <v>5483</v>
      </c>
      <c r="C996" s="4" t="s">
        <v>2847</v>
      </c>
      <c r="D996" s="4">
        <v>3.2009020778606199</v>
      </c>
      <c r="E996" s="80">
        <v>50678.076637412603</v>
      </c>
      <c r="F996" s="80">
        <v>33382.667873410603</v>
      </c>
      <c r="G996" s="80">
        <v>12989.1291472956</v>
      </c>
      <c r="H996" s="15">
        <f t="shared" si="90"/>
        <v>0.65872010321650942</v>
      </c>
      <c r="I996" s="15">
        <f t="shared" si="91"/>
        <v>-0.60226251505601092</v>
      </c>
      <c r="J996" s="4">
        <v>9.4800000000000006E-3</v>
      </c>
      <c r="K996" s="4">
        <f t="shared" si="92"/>
        <v>0.25630667162507309</v>
      </c>
      <c r="L996" s="4">
        <f t="shared" si="93"/>
        <v>-1.9640570626287797</v>
      </c>
      <c r="M996" s="14">
        <v>5.8623000000000003E-9</v>
      </c>
      <c r="N996" s="4">
        <f t="shared" si="94"/>
        <v>0.38909799529957523</v>
      </c>
      <c r="O996" s="4">
        <f t="shared" si="95"/>
        <v>-1.3617945475727689</v>
      </c>
      <c r="P996" s="4">
        <v>2.6700000000000001E-3</v>
      </c>
      <c r="Q996" s="13" t="s">
        <v>5316</v>
      </c>
      <c r="R996" s="122"/>
      <c r="S996" s="123"/>
      <c r="T996" s="72" t="s">
        <v>552</v>
      </c>
    </row>
    <row r="997" spans="1:20">
      <c r="A997" s="4" t="s">
        <v>2906</v>
      </c>
      <c r="B997" s="4" t="s">
        <v>5486</v>
      </c>
      <c r="C997" s="4" t="s">
        <v>2967</v>
      </c>
      <c r="D997" s="4">
        <v>3.6671012168960901</v>
      </c>
      <c r="E997" s="80">
        <v>49865.5786061408</v>
      </c>
      <c r="F997" s="80">
        <v>32845.947489001497</v>
      </c>
      <c r="G997" s="80">
        <v>48334.107283722798</v>
      </c>
      <c r="H997" s="15">
        <f t="shared" si="90"/>
        <v>0.65868978977327286</v>
      </c>
      <c r="I997" s="15">
        <f t="shared" si="91"/>
        <v>-0.60232890753487434</v>
      </c>
      <c r="J997" s="4">
        <v>4.3400000000000001E-3</v>
      </c>
      <c r="K997" s="4">
        <f t="shared" si="92"/>
        <v>0.96928800657234515</v>
      </c>
      <c r="L997" s="4">
        <f t="shared" si="93"/>
        <v>-4.5002694554003901E-2</v>
      </c>
      <c r="M997" s="4">
        <v>0.88771999999999995</v>
      </c>
      <c r="N997" s="4">
        <f t="shared" si="94"/>
        <v>1.4715394433333833</v>
      </c>
      <c r="O997" s="4">
        <f t="shared" si="95"/>
        <v>0.55732621298087048</v>
      </c>
      <c r="P997" s="4">
        <v>0.20225000000000001</v>
      </c>
      <c r="Q997" s="13" t="s">
        <v>5316</v>
      </c>
      <c r="R997" s="122"/>
      <c r="S997" s="123"/>
      <c r="T997" s="72" t="s">
        <v>396</v>
      </c>
    </row>
    <row r="998" spans="1:20">
      <c r="A998" s="4" t="s">
        <v>2908</v>
      </c>
      <c r="B998" s="4" t="s">
        <v>5486</v>
      </c>
      <c r="C998" s="4" t="s">
        <v>2909</v>
      </c>
      <c r="D998" s="4">
        <v>11.1872150924025</v>
      </c>
      <c r="E998" s="80">
        <v>60990.013837967599</v>
      </c>
      <c r="F998" s="80">
        <v>40170.662728433301</v>
      </c>
      <c r="G998" s="80">
        <v>19860.469133016999</v>
      </c>
      <c r="H998" s="15">
        <f t="shared" si="90"/>
        <v>0.65864327945809054</v>
      </c>
      <c r="I998" s="15">
        <f t="shared" si="91"/>
        <v>-0.60243078033023467</v>
      </c>
      <c r="J998" s="14">
        <v>5.6337999999999995E-7</v>
      </c>
      <c r="K998" s="4">
        <f t="shared" si="92"/>
        <v>0.32563477007531727</v>
      </c>
      <c r="L998" s="4">
        <f t="shared" si="93"/>
        <v>-1.6186733414224928</v>
      </c>
      <c r="M998" s="14">
        <v>1.7207999999999999E-7</v>
      </c>
      <c r="N998" s="4">
        <f t="shared" si="94"/>
        <v>0.49440232707337212</v>
      </c>
      <c r="O998" s="4">
        <f t="shared" si="95"/>
        <v>-1.0162425610922579</v>
      </c>
      <c r="P998" s="4">
        <v>2.0000000000000001E-4</v>
      </c>
      <c r="Q998" s="13" t="s">
        <v>5316</v>
      </c>
      <c r="R998" s="122"/>
      <c r="S998" s="123"/>
      <c r="T998" s="72" t="s">
        <v>574</v>
      </c>
    </row>
    <row r="999" spans="1:20">
      <c r="A999" s="4" t="s">
        <v>2910</v>
      </c>
      <c r="B999" s="4" t="s">
        <v>5486</v>
      </c>
      <c r="C999" s="4" t="s">
        <v>2911</v>
      </c>
      <c r="D999" s="4">
        <v>6.9016589315504504</v>
      </c>
      <c r="E999" s="80">
        <v>163517.72040122299</v>
      </c>
      <c r="F999" s="80">
        <v>107586.733905798</v>
      </c>
      <c r="G999" s="80">
        <v>37045.0766133543</v>
      </c>
      <c r="H999" s="15">
        <f t="shared" si="90"/>
        <v>0.65795152746633645</v>
      </c>
      <c r="I999" s="15">
        <f t="shared" si="91"/>
        <v>-0.60394679308467247</v>
      </c>
      <c r="J999" s="14">
        <v>4.1859E-5</v>
      </c>
      <c r="K999" s="4">
        <f t="shared" si="92"/>
        <v>0.22655083817495067</v>
      </c>
      <c r="L999" s="4">
        <f t="shared" si="93"/>
        <v>-2.1420932664566834</v>
      </c>
      <c r="M999" s="14">
        <v>7.7067E-7</v>
      </c>
      <c r="N999" s="4">
        <f t="shared" si="94"/>
        <v>0.34432755106954582</v>
      </c>
      <c r="O999" s="4">
        <f t="shared" si="95"/>
        <v>-1.5381464733720112</v>
      </c>
      <c r="P999" s="4">
        <v>4.2000000000000002E-4</v>
      </c>
      <c r="Q999" s="13" t="s">
        <v>5316</v>
      </c>
      <c r="R999" s="122"/>
      <c r="S999" s="123"/>
      <c r="T999" s="72" t="s">
        <v>600</v>
      </c>
    </row>
    <row r="1000" spans="1:20">
      <c r="A1000" s="4" t="s">
        <v>2912</v>
      </c>
      <c r="B1000" s="4" t="s">
        <v>5486</v>
      </c>
      <c r="C1000" s="4" t="s">
        <v>2913</v>
      </c>
      <c r="D1000" s="4">
        <v>2.7630353945068098</v>
      </c>
      <c r="E1000" s="80">
        <v>56592.725641444202</v>
      </c>
      <c r="F1000" s="80">
        <v>37234.903168701399</v>
      </c>
      <c r="G1000" s="80">
        <v>9082.4724910413097</v>
      </c>
      <c r="H1000" s="15">
        <f t="shared" si="90"/>
        <v>0.6579450405801518</v>
      </c>
      <c r="I1000" s="15">
        <f t="shared" si="91"/>
        <v>-0.60396101699672866</v>
      </c>
      <c r="J1000" s="4">
        <v>2.0029999999999999E-2</v>
      </c>
      <c r="K1000" s="4">
        <f t="shared" si="92"/>
        <v>0.1604883381759227</v>
      </c>
      <c r="L1000" s="4">
        <f t="shared" si="93"/>
        <v>-2.6394596266177937</v>
      </c>
      <c r="M1000" s="14">
        <v>1.4955999999999998E-8</v>
      </c>
      <c r="N1000" s="4">
        <f t="shared" si="94"/>
        <v>0.24392362321693314</v>
      </c>
      <c r="O1000" s="4">
        <f t="shared" si="95"/>
        <v>-2.0354986096210648</v>
      </c>
      <c r="P1000" s="4">
        <v>3.16E-3</v>
      </c>
      <c r="Q1000" s="13" t="s">
        <v>5316</v>
      </c>
      <c r="R1000" s="122"/>
      <c r="S1000" s="123"/>
      <c r="T1000" s="72" t="s">
        <v>926</v>
      </c>
    </row>
    <row r="1001" spans="1:20">
      <c r="A1001" s="4" t="s">
        <v>2914</v>
      </c>
      <c r="B1001" s="4" t="s">
        <v>5486</v>
      </c>
      <c r="C1001" s="4" t="s">
        <v>4545</v>
      </c>
      <c r="D1001" s="4">
        <v>2.8104504762348399</v>
      </c>
      <c r="E1001" s="80">
        <v>16157.4874631401</v>
      </c>
      <c r="F1001" s="80">
        <v>10628.1552619587</v>
      </c>
      <c r="G1001" s="80">
        <v>28475.5844473978</v>
      </c>
      <c r="H1001" s="15">
        <f t="shared" si="90"/>
        <v>0.6577851467441701</v>
      </c>
      <c r="I1001" s="15">
        <f t="shared" si="91"/>
        <v>-0.60431166342499709</v>
      </c>
      <c r="J1001" s="4">
        <v>1.8460000000000001E-2</v>
      </c>
      <c r="K1001" s="4">
        <f t="shared" si="92"/>
        <v>1.7623770101854537</v>
      </c>
      <c r="L1001" s="4">
        <f t="shared" si="93"/>
        <v>0.81752258063953753</v>
      </c>
      <c r="M1001" s="4">
        <v>0.26778000000000002</v>
      </c>
      <c r="N1001" s="4">
        <f t="shared" si="94"/>
        <v>2.6792593583310085</v>
      </c>
      <c r="O1001" s="4">
        <f t="shared" si="95"/>
        <v>1.4218342440645344</v>
      </c>
      <c r="P1001" s="4">
        <v>0.12489</v>
      </c>
      <c r="Q1001" s="13" t="s">
        <v>5316</v>
      </c>
      <c r="R1001" s="122"/>
      <c r="S1001" s="123"/>
      <c r="T1001" s="72" t="s">
        <v>995</v>
      </c>
    </row>
    <row r="1002" spans="1:20">
      <c r="A1002" s="4" t="s">
        <v>2856</v>
      </c>
      <c r="B1002" s="4" t="s">
        <v>5486</v>
      </c>
      <c r="C1002" s="4" t="s">
        <v>5321</v>
      </c>
      <c r="D1002" s="4">
        <v>4.04424133986093</v>
      </c>
      <c r="E1002" s="80">
        <v>415060.994805881</v>
      </c>
      <c r="F1002" s="80">
        <v>272490.38576457702</v>
      </c>
      <c r="G1002" s="80">
        <v>240509.013161329</v>
      </c>
      <c r="H1002" s="15">
        <f t="shared" si="90"/>
        <v>0.65650684881150412</v>
      </c>
      <c r="I1002" s="15">
        <f t="shared" si="91"/>
        <v>-0.60711803320582802</v>
      </c>
      <c r="J1002" s="4">
        <v>2.3500000000000001E-3</v>
      </c>
      <c r="K1002" s="4">
        <f t="shared" si="92"/>
        <v>0.57945462515409851</v>
      </c>
      <c r="L1002" s="4">
        <f t="shared" si="93"/>
        <v>-0.78723240108984582</v>
      </c>
      <c r="M1002" s="4">
        <v>1.17E-3</v>
      </c>
      <c r="N1002" s="4">
        <f t="shared" si="94"/>
        <v>0.88263302386426612</v>
      </c>
      <c r="O1002" s="4">
        <f t="shared" si="95"/>
        <v>-0.18011436788401794</v>
      </c>
      <c r="P1002" s="4">
        <v>0.24285999999999999</v>
      </c>
      <c r="Q1002" s="13" t="s">
        <v>5316</v>
      </c>
      <c r="R1002" s="122"/>
      <c r="S1002" s="123"/>
      <c r="T1002" s="72" t="s">
        <v>949</v>
      </c>
    </row>
    <row r="1003" spans="1:20">
      <c r="A1003" s="4" t="s">
        <v>2857</v>
      </c>
      <c r="B1003" s="4" t="s">
        <v>5486</v>
      </c>
      <c r="C1003" s="4" t="s">
        <v>2858</v>
      </c>
      <c r="D1003" s="4">
        <v>3.20535650690955</v>
      </c>
      <c r="E1003" s="80">
        <v>78984.140413263201</v>
      </c>
      <c r="F1003" s="80">
        <v>51848.6336622866</v>
      </c>
      <c r="G1003" s="80">
        <v>60378.394025380701</v>
      </c>
      <c r="H1003" s="15">
        <f t="shared" si="90"/>
        <v>0.65644360236121602</v>
      </c>
      <c r="I1003" s="15">
        <f t="shared" si="91"/>
        <v>-0.60725702602185327</v>
      </c>
      <c r="J1003" s="4">
        <v>9.41E-3</v>
      </c>
      <c r="K1003" s="4">
        <f t="shared" si="92"/>
        <v>0.7644369326483399</v>
      </c>
      <c r="L1003" s="4">
        <f t="shared" si="93"/>
        <v>-0.38753061319489696</v>
      </c>
      <c r="M1003" s="4">
        <v>6.8250000000000005E-2</v>
      </c>
      <c r="N1003" s="4">
        <f t="shared" si="94"/>
        <v>1.1645127317848385</v>
      </c>
      <c r="O1003" s="4">
        <f t="shared" si="95"/>
        <v>0.21972641282695629</v>
      </c>
      <c r="P1003" s="4">
        <v>0.50246000000000002</v>
      </c>
      <c r="Q1003" s="13" t="s">
        <v>5316</v>
      </c>
      <c r="R1003" s="122"/>
      <c r="S1003" s="123"/>
      <c r="T1003" s="72" t="s">
        <v>475</v>
      </c>
    </row>
    <row r="1004" spans="1:20">
      <c r="A1004" s="4" t="s">
        <v>2859</v>
      </c>
      <c r="B1004" s="4" t="s">
        <v>5486</v>
      </c>
      <c r="C1004" s="4" t="s">
        <v>2860</v>
      </c>
      <c r="D1004" s="4">
        <v>2.6048185960635499</v>
      </c>
      <c r="E1004" s="80">
        <v>56406.3427489475</v>
      </c>
      <c r="F1004" s="80">
        <v>37018.795510241602</v>
      </c>
      <c r="G1004" s="80">
        <v>20062.402429659302</v>
      </c>
      <c r="H1004" s="15">
        <f t="shared" si="90"/>
        <v>0.65628781633661837</v>
      </c>
      <c r="I1004" s="15">
        <f t="shared" si="91"/>
        <v>-0.60759944446782121</v>
      </c>
      <c r="J1004" s="4">
        <v>2.6270000000000002E-2</v>
      </c>
      <c r="K1004" s="4">
        <f t="shared" si="92"/>
        <v>0.35567635574163603</v>
      </c>
      <c r="L1004" s="4">
        <f t="shared" si="93"/>
        <v>-1.4913630231810875</v>
      </c>
      <c r="M1004" s="14">
        <v>7.8120999999999993E-6</v>
      </c>
      <c r="N1004" s="4">
        <f t="shared" si="94"/>
        <v>0.54195178835866897</v>
      </c>
      <c r="O1004" s="4">
        <f t="shared" si="95"/>
        <v>-0.88376357871326627</v>
      </c>
      <c r="P1004" s="4">
        <v>7.0099999999999996E-2</v>
      </c>
      <c r="Q1004" s="13" t="s">
        <v>5316</v>
      </c>
      <c r="R1004" s="122"/>
      <c r="S1004" s="123"/>
      <c r="T1004" s="72" t="s">
        <v>644</v>
      </c>
    </row>
    <row r="1005" spans="1:20">
      <c r="A1005" s="4" t="s">
        <v>2799</v>
      </c>
      <c r="B1005" s="4" t="s">
        <v>5486</v>
      </c>
      <c r="C1005" s="4" t="s">
        <v>3181</v>
      </c>
      <c r="D1005" s="4">
        <v>4.0026451929942501</v>
      </c>
      <c r="E1005" s="80">
        <v>435971.86999552499</v>
      </c>
      <c r="F1005" s="80">
        <v>285919.80748322298</v>
      </c>
      <c r="G1005" s="80">
        <v>203950.219567842</v>
      </c>
      <c r="H1005" s="15">
        <f t="shared" si="90"/>
        <v>0.65582168750052106</v>
      </c>
      <c r="I1005" s="15">
        <f t="shared" si="91"/>
        <v>-0.60862448359233967</v>
      </c>
      <c r="J1005" s="4">
        <v>2.5100000000000001E-3</v>
      </c>
      <c r="K1005" s="4">
        <f t="shared" si="92"/>
        <v>0.4678059150236813</v>
      </c>
      <c r="L1005" s="4">
        <f t="shared" si="93"/>
        <v>-1.0960179913813284</v>
      </c>
      <c r="M1005" s="14">
        <v>3.6764999999999999E-9</v>
      </c>
      <c r="N1005" s="4">
        <f t="shared" si="94"/>
        <v>0.71331266400565574</v>
      </c>
      <c r="O1005" s="4">
        <f t="shared" si="95"/>
        <v>-0.48739350778898843</v>
      </c>
      <c r="P1005" s="4">
        <v>6.1780000000000002E-2</v>
      </c>
      <c r="Q1005" s="13" t="s">
        <v>5316</v>
      </c>
      <c r="R1005" s="122"/>
      <c r="S1005" s="123"/>
      <c r="T1005" s="72" t="s">
        <v>639</v>
      </c>
    </row>
    <row r="1006" spans="1:20">
      <c r="A1006" s="4" t="s">
        <v>2800</v>
      </c>
      <c r="B1006" s="4" t="s">
        <v>5486</v>
      </c>
      <c r="C1006" s="4" t="s">
        <v>2867</v>
      </c>
      <c r="D1006" s="4">
        <v>3.2197564784827701</v>
      </c>
      <c r="E1006" s="80">
        <v>61005.954372779401</v>
      </c>
      <c r="F1006" s="80">
        <v>40001.710847616603</v>
      </c>
      <c r="G1006" s="80">
        <v>47887.254717603799</v>
      </c>
      <c r="H1006" s="15">
        <f t="shared" si="90"/>
        <v>0.65570174680301696</v>
      </c>
      <c r="I1006" s="15">
        <f t="shared" si="91"/>
        <v>-0.6088883566508706</v>
      </c>
      <c r="J1006" s="4">
        <v>9.1800000000000007E-3</v>
      </c>
      <c r="K1006" s="4">
        <f t="shared" si="92"/>
        <v>0.7849603405101534</v>
      </c>
      <c r="L1006" s="4">
        <f t="shared" si="93"/>
        <v>-0.34930833004833545</v>
      </c>
      <c r="M1006" s="4">
        <v>5.8199999999999997E-3</v>
      </c>
      <c r="N1006" s="4">
        <f t="shared" si="94"/>
        <v>1.197130165257845</v>
      </c>
      <c r="O1006" s="4">
        <f t="shared" si="95"/>
        <v>0.2595800266025351</v>
      </c>
      <c r="P1006" s="4">
        <v>0.27696999999999999</v>
      </c>
      <c r="Q1006" s="13" t="s">
        <v>5316</v>
      </c>
      <c r="R1006" s="122"/>
      <c r="S1006" s="123"/>
      <c r="T1006" s="72" t="s">
        <v>328</v>
      </c>
    </row>
    <row r="1007" spans="1:20">
      <c r="A1007" s="4" t="s">
        <v>2805</v>
      </c>
      <c r="B1007" s="4" t="s">
        <v>5486</v>
      </c>
      <c r="C1007" s="4" t="s">
        <v>2806</v>
      </c>
      <c r="D1007" s="4">
        <v>9.1572018075619397</v>
      </c>
      <c r="E1007" s="80">
        <v>69780.370435721707</v>
      </c>
      <c r="F1007" s="80">
        <v>45751.116641214103</v>
      </c>
      <c r="G1007" s="80">
        <v>23417.398321660199</v>
      </c>
      <c r="H1007" s="15">
        <f t="shared" si="90"/>
        <v>0.65564450798319873</v>
      </c>
      <c r="I1007" s="15">
        <f t="shared" si="91"/>
        <v>-0.6090143007503015</v>
      </c>
      <c r="J1007" s="14">
        <v>3.5404999999999998E-6</v>
      </c>
      <c r="K1007" s="4">
        <f t="shared" si="92"/>
        <v>0.33558718842329982</v>
      </c>
      <c r="L1007" s="4">
        <f t="shared" si="93"/>
        <v>-1.5752404552448456</v>
      </c>
      <c r="M1007" s="14">
        <v>2.6438999999999999E-5</v>
      </c>
      <c r="N1007" s="4">
        <f t="shared" si="94"/>
        <v>0.51184320822816898</v>
      </c>
      <c r="O1007" s="4">
        <f t="shared" si="95"/>
        <v>-0.9662261544945443</v>
      </c>
      <c r="P1007" s="4">
        <v>6.5599999999999999E-3</v>
      </c>
      <c r="Q1007" s="13" t="s">
        <v>5316</v>
      </c>
      <c r="R1007" s="122"/>
      <c r="S1007" s="123"/>
      <c r="T1007" s="72" t="s">
        <v>637</v>
      </c>
    </row>
    <row r="1008" spans="1:20">
      <c r="A1008" s="4" t="s">
        <v>2807</v>
      </c>
      <c r="B1008" s="4" t="s">
        <v>5486</v>
      </c>
      <c r="C1008" s="4" t="s">
        <v>2809</v>
      </c>
      <c r="D1008" s="4">
        <v>4.9200194605322602</v>
      </c>
      <c r="E1008" s="80">
        <v>10499.5880976177</v>
      </c>
      <c r="F1008" s="80">
        <v>6883.9042660608302</v>
      </c>
      <c r="G1008" s="80">
        <v>3218.11072434977</v>
      </c>
      <c r="H1008" s="15">
        <f t="shared" si="90"/>
        <v>0.65563564989970902</v>
      </c>
      <c r="I1008" s="15">
        <f t="shared" si="91"/>
        <v>-0.60903379240972422</v>
      </c>
      <c r="J1008" s="4">
        <v>5.9999999999999995E-4</v>
      </c>
      <c r="K1008" s="4">
        <f t="shared" si="92"/>
        <v>0.30649875923036846</v>
      </c>
      <c r="L1008" s="4">
        <f t="shared" si="93"/>
        <v>-1.7060468612839239</v>
      </c>
      <c r="M1008" s="4">
        <v>1.4599999999999999E-3</v>
      </c>
      <c r="N1008" s="4">
        <f t="shared" si="94"/>
        <v>0.467483364086826</v>
      </c>
      <c r="O1008" s="4">
        <f t="shared" si="95"/>
        <v>-1.0970130688741999</v>
      </c>
      <c r="P1008" s="4">
        <v>7.2669999999999998E-2</v>
      </c>
      <c r="Q1008" s="13" t="s">
        <v>5316</v>
      </c>
      <c r="R1008" s="122"/>
      <c r="S1008" s="123"/>
      <c r="T1008" s="72" t="s">
        <v>995</v>
      </c>
    </row>
    <row r="1009" spans="1:20">
      <c r="A1009" s="4" t="s">
        <v>2871</v>
      </c>
      <c r="B1009" s="4" t="s">
        <v>5486</v>
      </c>
      <c r="C1009" s="4" t="s">
        <v>2872</v>
      </c>
      <c r="D1009" s="4">
        <v>2.91357424722825</v>
      </c>
      <c r="E1009" s="80">
        <v>232516.85690963999</v>
      </c>
      <c r="F1009" s="80">
        <v>152298.457626569</v>
      </c>
      <c r="G1009" s="80">
        <v>134192.98617875201</v>
      </c>
      <c r="H1009" s="15">
        <f t="shared" si="90"/>
        <v>0.65499964024438351</v>
      </c>
      <c r="I1009" s="15">
        <f t="shared" si="91"/>
        <v>-0.61043398063084142</v>
      </c>
      <c r="J1009" s="4">
        <v>1.5469999999999999E-2</v>
      </c>
      <c r="K1009" s="4">
        <f t="shared" si="92"/>
        <v>0.57713229037368974</v>
      </c>
      <c r="L1009" s="4">
        <f t="shared" si="93"/>
        <v>-0.79302604327737314</v>
      </c>
      <c r="M1009" s="4">
        <v>1.58E-3</v>
      </c>
      <c r="N1009" s="4">
        <f t="shared" si="94"/>
        <v>0.88111848452063102</v>
      </c>
      <c r="O1009" s="4">
        <f t="shared" si="95"/>
        <v>-0.18259206264653177</v>
      </c>
      <c r="P1009" s="4">
        <v>0.49886999999999998</v>
      </c>
      <c r="Q1009" s="13" t="s">
        <v>5316</v>
      </c>
      <c r="R1009" s="122"/>
      <c r="S1009" s="123"/>
      <c r="T1009" s="72" t="s">
        <v>287</v>
      </c>
    </row>
    <row r="1010" spans="1:20">
      <c r="A1010" s="4" t="s">
        <v>2873</v>
      </c>
      <c r="B1010" s="4" t="s">
        <v>5486</v>
      </c>
      <c r="C1010" s="4" t="s">
        <v>2812</v>
      </c>
      <c r="D1010" s="4">
        <v>2.26934544762261</v>
      </c>
      <c r="E1010" s="80">
        <v>41571.476444617401</v>
      </c>
      <c r="F1010" s="80">
        <v>27223.469419963501</v>
      </c>
      <c r="G1010" s="80">
        <v>7353.9356027906397</v>
      </c>
      <c r="H1010" s="15">
        <f t="shared" si="90"/>
        <v>0.65485933501138249</v>
      </c>
      <c r="I1010" s="15">
        <f t="shared" si="91"/>
        <v>-0.6107430485052604</v>
      </c>
      <c r="J1010" s="4">
        <v>4.6620000000000002E-2</v>
      </c>
      <c r="K1010" s="4">
        <f t="shared" si="92"/>
        <v>0.17689859085442258</v>
      </c>
      <c r="L1010" s="4">
        <f t="shared" si="93"/>
        <v>-2.4990055390886892</v>
      </c>
      <c r="M1010" s="14">
        <v>9.9891999999999998E-5</v>
      </c>
      <c r="N1010" s="4">
        <f t="shared" si="94"/>
        <v>0.27013219694172613</v>
      </c>
      <c r="O1010" s="4">
        <f t="shared" si="95"/>
        <v>-1.8882624905834287</v>
      </c>
      <c r="P1010" s="4">
        <v>6.8000000000000005E-4</v>
      </c>
      <c r="Q1010" s="13" t="s">
        <v>5316</v>
      </c>
      <c r="R1010" s="122"/>
      <c r="S1010" s="123"/>
      <c r="T1010" s="72" t="s">
        <v>545</v>
      </c>
    </row>
    <row r="1011" spans="1:20">
      <c r="A1011" s="4" t="s">
        <v>2813</v>
      </c>
      <c r="B1011" s="4" t="s">
        <v>5486</v>
      </c>
      <c r="C1011" s="4" t="s">
        <v>2814</v>
      </c>
      <c r="D1011" s="4">
        <v>6.8009870856349401</v>
      </c>
      <c r="E1011" s="80">
        <v>25861.341123390099</v>
      </c>
      <c r="F1011" s="80">
        <v>16931.721580632799</v>
      </c>
      <c r="G1011" s="80">
        <v>30609.035334460499</v>
      </c>
      <c r="H1011" s="15">
        <f t="shared" si="90"/>
        <v>0.65471166015126059</v>
      </c>
      <c r="I1011" s="15">
        <f t="shared" si="91"/>
        <v>-0.61106842191388333</v>
      </c>
      <c r="J1011" s="14">
        <v>4.7348999999999997E-5</v>
      </c>
      <c r="K1011" s="4">
        <f t="shared" si="92"/>
        <v>1.1835826761040007</v>
      </c>
      <c r="L1011" s="4">
        <f t="shared" si="93"/>
        <v>0.24316048531990625</v>
      </c>
      <c r="M1011" s="4">
        <v>0.59465000000000001</v>
      </c>
      <c r="N1011" s="4">
        <f t="shared" si="94"/>
        <v>1.8077922666453703</v>
      </c>
      <c r="O1011" s="4">
        <f t="shared" si="95"/>
        <v>0.85422890723378975</v>
      </c>
      <c r="P1011" s="4">
        <v>0.14518</v>
      </c>
      <c r="Q1011" s="13" t="s">
        <v>5316</v>
      </c>
      <c r="R1011" s="122"/>
      <c r="S1011" s="123"/>
      <c r="T1011" s="72" t="s">
        <v>536</v>
      </c>
    </row>
    <row r="1012" spans="1:20">
      <c r="A1012" s="4" t="s">
        <v>2815</v>
      </c>
      <c r="B1012" s="4" t="s">
        <v>5486</v>
      </c>
      <c r="C1012" s="4" t="s">
        <v>2878</v>
      </c>
      <c r="D1012" s="4">
        <v>4.9515275642579502</v>
      </c>
      <c r="E1012" s="80">
        <v>740350.40120884101</v>
      </c>
      <c r="F1012" s="80">
        <v>484678.76980786398</v>
      </c>
      <c r="G1012" s="80">
        <v>358665.09553492401</v>
      </c>
      <c r="H1012" s="15">
        <f t="shared" si="90"/>
        <v>0.65466131850064857</v>
      </c>
      <c r="I1012" s="15">
        <f t="shared" si="91"/>
        <v>-0.61117935692003977</v>
      </c>
      <c r="J1012" s="4">
        <v>5.8E-4</v>
      </c>
      <c r="K1012" s="4">
        <f t="shared" si="92"/>
        <v>0.48445316562170715</v>
      </c>
      <c r="L1012" s="4">
        <f t="shared" si="93"/>
        <v>-1.045570894657216</v>
      </c>
      <c r="M1012" s="4">
        <v>4.8000000000000001E-4</v>
      </c>
      <c r="N1012" s="4">
        <f t="shared" si="94"/>
        <v>0.7400057891479459</v>
      </c>
      <c r="O1012" s="4">
        <f t="shared" si="95"/>
        <v>-0.43439153773717598</v>
      </c>
      <c r="P1012" s="4">
        <v>4.6300000000000001E-2</v>
      </c>
      <c r="Q1012" s="13" t="s">
        <v>5316</v>
      </c>
      <c r="R1012" s="122"/>
      <c r="S1012" s="123"/>
      <c r="T1012" s="72" t="s">
        <v>949</v>
      </c>
    </row>
    <row r="1013" spans="1:20">
      <c r="A1013" s="4" t="s">
        <v>2879</v>
      </c>
      <c r="B1013" s="4" t="s">
        <v>5486</v>
      </c>
      <c r="C1013" s="4" t="s">
        <v>2936</v>
      </c>
      <c r="D1013" s="4">
        <v>3.0318151846922601</v>
      </c>
      <c r="E1013" s="80">
        <v>15501.7287921596</v>
      </c>
      <c r="F1013" s="80">
        <v>10147.211685669199</v>
      </c>
      <c r="G1013" s="80">
        <v>10095.360998885901</v>
      </c>
      <c r="H1013" s="15">
        <f t="shared" si="90"/>
        <v>0.65458580921641552</v>
      </c>
      <c r="I1013" s="15">
        <f t="shared" si="91"/>
        <v>-0.6113457683907525</v>
      </c>
      <c r="J1013" s="4">
        <v>1.264E-2</v>
      </c>
      <c r="K1013" s="4">
        <f t="shared" si="92"/>
        <v>0.65124097668331615</v>
      </c>
      <c r="L1013" s="4">
        <f t="shared" si="93"/>
        <v>-0.61873661672372804</v>
      </c>
      <c r="M1013" s="4">
        <v>5.2659999999999998E-2</v>
      </c>
      <c r="N1013" s="4">
        <f t="shared" si="94"/>
        <v>0.99489015422270866</v>
      </c>
      <c r="O1013" s="4">
        <f t="shared" si="95"/>
        <v>-7.3908483329755189E-3</v>
      </c>
      <c r="P1013" s="4">
        <v>0.98550000000000004</v>
      </c>
      <c r="Q1013" s="13" t="s">
        <v>5316</v>
      </c>
      <c r="R1013" s="122"/>
      <c r="S1013" s="123"/>
      <c r="T1013" s="72" t="s">
        <v>621</v>
      </c>
    </row>
    <row r="1014" spans="1:20">
      <c r="A1014" s="4" t="s">
        <v>2821</v>
      </c>
      <c r="B1014" s="4" t="s">
        <v>5356</v>
      </c>
      <c r="C1014" s="4" t="s">
        <v>2881</v>
      </c>
      <c r="D1014" s="4">
        <v>3.2388677006857298</v>
      </c>
      <c r="E1014" s="80">
        <v>51572.281399900203</v>
      </c>
      <c r="F1014" s="80">
        <v>33748.984817383702</v>
      </c>
      <c r="G1014" s="80">
        <v>18840.8501663276</v>
      </c>
      <c r="H1014" s="15">
        <f t="shared" si="90"/>
        <v>0.65440162624740916</v>
      </c>
      <c r="I1014" s="15">
        <f t="shared" si="91"/>
        <v>-0.6117517613751865</v>
      </c>
      <c r="J1014" s="4">
        <v>8.8900000000000003E-3</v>
      </c>
      <c r="K1014" s="4">
        <f t="shared" si="92"/>
        <v>0.36532900338909691</v>
      </c>
      <c r="L1014" s="4">
        <f t="shared" si="93"/>
        <v>-1.452731801399257</v>
      </c>
      <c r="M1014" s="14">
        <v>5.1754999999999998E-6</v>
      </c>
      <c r="N1014" s="4">
        <f t="shared" si="94"/>
        <v>0.55826420463536142</v>
      </c>
      <c r="O1014" s="4">
        <f t="shared" si="95"/>
        <v>-0.84098004002407034</v>
      </c>
      <c r="P1014" s="4">
        <v>4.0169999999999997E-2</v>
      </c>
      <c r="Q1014" s="13" t="s">
        <v>5316</v>
      </c>
      <c r="R1014" s="122"/>
      <c r="S1014" s="123"/>
      <c r="T1014" s="72" t="s">
        <v>343</v>
      </c>
    </row>
    <row r="1015" spans="1:20">
      <c r="A1015" s="4" t="s">
        <v>2882</v>
      </c>
      <c r="B1015" s="4" t="s">
        <v>5486</v>
      </c>
      <c r="C1015" s="4" t="s">
        <v>2883</v>
      </c>
      <c r="D1015" s="4">
        <v>2.33283490730072</v>
      </c>
      <c r="E1015" s="80">
        <v>42574.305066654801</v>
      </c>
      <c r="F1015" s="80">
        <v>27843.008422368701</v>
      </c>
      <c r="G1015" s="80">
        <v>26065.051685787399</v>
      </c>
      <c r="H1015" s="15">
        <f t="shared" si="90"/>
        <v>0.65398621019831982</v>
      </c>
      <c r="I1015" s="15">
        <f t="shared" si="91"/>
        <v>-0.61266787917660781</v>
      </c>
      <c r="J1015" s="4">
        <v>4.1849999999999998E-2</v>
      </c>
      <c r="K1015" s="4">
        <f t="shared" si="92"/>
        <v>0.61222494753536594</v>
      </c>
      <c r="L1015" s="4">
        <f t="shared" si="93"/>
        <v>-0.70786626048924517</v>
      </c>
      <c r="M1015" s="4">
        <v>9.5999999999999992E-3</v>
      </c>
      <c r="N1015" s="4">
        <f t="shared" si="94"/>
        <v>0.93614351187880562</v>
      </c>
      <c r="O1015" s="4">
        <f t="shared" si="95"/>
        <v>-9.5198381312637484E-2</v>
      </c>
      <c r="P1015" s="4">
        <v>0.82935000000000003</v>
      </c>
      <c r="Q1015" s="13" t="s">
        <v>5316</v>
      </c>
      <c r="R1015" s="122"/>
      <c r="S1015" s="123"/>
      <c r="T1015" s="72" t="s">
        <v>653</v>
      </c>
    </row>
    <row r="1016" spans="1:20">
      <c r="A1016" s="4" t="s">
        <v>2884</v>
      </c>
      <c r="B1016" s="4" t="s">
        <v>5483</v>
      </c>
      <c r="C1016" s="4" t="s">
        <v>2885</v>
      </c>
      <c r="D1016" s="4">
        <v>4.6838716216215603</v>
      </c>
      <c r="E1016" s="80">
        <v>97005.919563164105</v>
      </c>
      <c r="F1016" s="80">
        <v>63160.077984059601</v>
      </c>
      <c r="G1016" s="80">
        <v>53056.802257769697</v>
      </c>
      <c r="H1016" s="15">
        <f t="shared" si="90"/>
        <v>0.65109509057263004</v>
      </c>
      <c r="I1016" s="15">
        <f t="shared" si="91"/>
        <v>-0.61905983463129199</v>
      </c>
      <c r="J1016" s="4">
        <v>8.5999999999999998E-4</v>
      </c>
      <c r="K1016" s="4">
        <f t="shared" si="92"/>
        <v>0.54694396482909968</v>
      </c>
      <c r="L1016" s="4">
        <f t="shared" si="93"/>
        <v>-0.8705350604146902</v>
      </c>
      <c r="M1016" s="4">
        <v>3.1E-4</v>
      </c>
      <c r="N1016" s="4">
        <f t="shared" si="94"/>
        <v>0.84003699728110248</v>
      </c>
      <c r="O1016" s="4">
        <f t="shared" si="95"/>
        <v>-0.25147522578339837</v>
      </c>
      <c r="P1016" s="4">
        <v>0.35453000000000001</v>
      </c>
      <c r="Q1016" s="13" t="s">
        <v>5316</v>
      </c>
      <c r="R1016" s="122"/>
      <c r="S1016" s="123"/>
      <c r="T1016" s="72" t="s">
        <v>656</v>
      </c>
    </row>
    <row r="1017" spans="1:20">
      <c r="A1017" s="4" t="s">
        <v>4116</v>
      </c>
      <c r="B1017" s="4" t="s">
        <v>5486</v>
      </c>
      <c r="C1017" s="4" t="s">
        <v>4117</v>
      </c>
      <c r="D1017" s="4">
        <v>3.2098671991818799</v>
      </c>
      <c r="E1017" s="80">
        <v>33791.9948183917</v>
      </c>
      <c r="F1017" s="80">
        <v>21999.411509605899</v>
      </c>
      <c r="G1017" s="80">
        <v>986356.21375820006</v>
      </c>
      <c r="H1017" s="15">
        <f t="shared" si="90"/>
        <v>0.65102435141332515</v>
      </c>
      <c r="I1017" s="15">
        <f t="shared" si="91"/>
        <v>-0.61921658681720604</v>
      </c>
      <c r="J1017" s="4">
        <v>9.3299999999999998E-3</v>
      </c>
      <c r="K1017" s="4">
        <f t="shared" si="92"/>
        <v>29.189049627261536</v>
      </c>
      <c r="L1017" s="4">
        <f t="shared" si="93"/>
        <v>4.8673553334645261</v>
      </c>
      <c r="M1017" s="4">
        <v>1.7180000000000001E-2</v>
      </c>
      <c r="N1017" s="4">
        <f t="shared" si="94"/>
        <v>44.835572684638137</v>
      </c>
      <c r="O1017" s="4">
        <f t="shared" si="95"/>
        <v>5.4865719202817322</v>
      </c>
      <c r="P1017" s="4">
        <v>1.617E-2</v>
      </c>
      <c r="Q1017" s="13" t="s">
        <v>5316</v>
      </c>
      <c r="R1017" s="122"/>
      <c r="S1017" s="123"/>
      <c r="T1017" s="72" t="s">
        <v>817</v>
      </c>
    </row>
    <row r="1018" spans="1:20">
      <c r="A1018" s="4" t="s">
        <v>2823</v>
      </c>
      <c r="B1018" s="4" t="s">
        <v>5483</v>
      </c>
      <c r="C1018" s="4" t="s">
        <v>2824</v>
      </c>
      <c r="D1018" s="4">
        <v>4.7567473540354399</v>
      </c>
      <c r="E1018" s="80">
        <v>385965.11213597399</v>
      </c>
      <c r="F1018" s="80">
        <v>251191.50617970101</v>
      </c>
      <c r="G1018" s="80">
        <v>144652.72119662701</v>
      </c>
      <c r="H1018" s="15">
        <f t="shared" si="90"/>
        <v>0.6508140199241822</v>
      </c>
      <c r="I1018" s="15">
        <f t="shared" si="91"/>
        <v>-0.61968276480926798</v>
      </c>
      <c r="J1018" s="4">
        <v>7.6999999999999996E-4</v>
      </c>
      <c r="K1018" s="4">
        <f t="shared" si="92"/>
        <v>0.37478185630846972</v>
      </c>
      <c r="L1018" s="4">
        <f t="shared" si="93"/>
        <v>-1.4158769829985525</v>
      </c>
      <c r="M1018" s="14">
        <v>2.3487000000000001E-6</v>
      </c>
      <c r="N1018" s="4">
        <f t="shared" si="94"/>
        <v>0.57586629180503923</v>
      </c>
      <c r="O1018" s="4">
        <f t="shared" si="95"/>
        <v>-0.79619421818928449</v>
      </c>
      <c r="P1018" s="4">
        <v>4.4600000000000004E-3</v>
      </c>
      <c r="Q1018" s="13" t="s">
        <v>5316</v>
      </c>
      <c r="R1018" s="122"/>
      <c r="S1018" s="123"/>
      <c r="T1018" s="72" t="s">
        <v>1095</v>
      </c>
    </row>
    <row r="1019" spans="1:20">
      <c r="A1019" s="4" t="s">
        <v>2825</v>
      </c>
      <c r="B1019" s="4" t="s">
        <v>5483</v>
      </c>
      <c r="C1019" s="4" t="s">
        <v>2826</v>
      </c>
      <c r="D1019" s="4">
        <v>4.0605561064360796</v>
      </c>
      <c r="E1019" s="80">
        <v>175321.40838085001</v>
      </c>
      <c r="F1019" s="80">
        <v>114065.68887237299</v>
      </c>
      <c r="G1019" s="80">
        <v>43128.741164116997</v>
      </c>
      <c r="H1019" s="15">
        <f t="shared" si="90"/>
        <v>0.65060901532680215</v>
      </c>
      <c r="I1019" s="15">
        <f t="shared" si="91"/>
        <v>-0.62013728130457324</v>
      </c>
      <c r="J1019" s="4">
        <v>2.2799999999999999E-3</v>
      </c>
      <c r="K1019" s="4">
        <f t="shared" si="92"/>
        <v>0.24599814456445956</v>
      </c>
      <c r="L1019" s="4">
        <f t="shared" si="93"/>
        <v>-2.0232806607771066</v>
      </c>
      <c r="M1019" s="14">
        <v>4.1022000000000001E-10</v>
      </c>
      <c r="N1019" s="4">
        <f t="shared" si="94"/>
        <v>0.37810442027289498</v>
      </c>
      <c r="O1019" s="4">
        <f t="shared" si="95"/>
        <v>-1.4031433794725334</v>
      </c>
      <c r="P1019" s="4">
        <v>6.2E-4</v>
      </c>
      <c r="Q1019" s="13" t="s">
        <v>5316</v>
      </c>
      <c r="R1019" s="122"/>
      <c r="S1019" s="123"/>
      <c r="T1019" s="72" t="s">
        <v>560</v>
      </c>
    </row>
    <row r="1020" spans="1:20">
      <c r="A1020" s="4" t="s">
        <v>2827</v>
      </c>
      <c r="B1020" s="4" t="s">
        <v>5483</v>
      </c>
      <c r="C1020" s="4" t="s">
        <v>2828</v>
      </c>
      <c r="D1020" s="4">
        <v>3.0691359725926302</v>
      </c>
      <c r="E1020" s="80">
        <v>40958.824546143202</v>
      </c>
      <c r="F1020" s="80">
        <v>26632.330455026698</v>
      </c>
      <c r="G1020" s="80">
        <v>41150.1998353323</v>
      </c>
      <c r="H1020" s="15">
        <f t="shared" si="90"/>
        <v>0.65022204006424478</v>
      </c>
      <c r="I1020" s="15">
        <f t="shared" si="91"/>
        <v>-0.62099563613303965</v>
      </c>
      <c r="J1020" s="4">
        <v>1.1860000000000001E-2</v>
      </c>
      <c r="K1020" s="4">
        <f t="shared" si="92"/>
        <v>1.0046723823573964</v>
      </c>
      <c r="L1020" s="4">
        <f t="shared" si="93"/>
        <v>6.7251238873227842E-3</v>
      </c>
      <c r="M1020" s="4">
        <v>0.98875999999999997</v>
      </c>
      <c r="N1020" s="4">
        <f t="shared" si="94"/>
        <v>1.5451220051816921</v>
      </c>
      <c r="O1020" s="4">
        <f t="shared" si="95"/>
        <v>0.62772076002036248</v>
      </c>
      <c r="P1020" s="4">
        <v>0.31101000000000001</v>
      </c>
      <c r="Q1020" s="13" t="s">
        <v>5316</v>
      </c>
      <c r="R1020" s="122"/>
      <c r="S1020" s="123"/>
      <c r="T1020" s="72" t="s">
        <v>424</v>
      </c>
    </row>
    <row r="1021" spans="1:20">
      <c r="A1021" s="4" t="s">
        <v>2829</v>
      </c>
      <c r="B1021" s="4" t="s">
        <v>5486</v>
      </c>
      <c r="C1021" s="4" t="s">
        <v>3974</v>
      </c>
      <c r="D1021" s="4">
        <v>2.49542496903093</v>
      </c>
      <c r="E1021" s="80">
        <v>1032123.81707325</v>
      </c>
      <c r="F1021" s="80">
        <v>670762.69859909697</v>
      </c>
      <c r="G1021" s="80">
        <v>239077.62845354</v>
      </c>
      <c r="H1021" s="15">
        <f t="shared" si="90"/>
        <v>0.64988588336344233</v>
      </c>
      <c r="I1021" s="15">
        <f t="shared" si="91"/>
        <v>-0.62174168437607791</v>
      </c>
      <c r="J1021" s="4">
        <v>3.1690000000000003E-2</v>
      </c>
      <c r="K1021" s="4">
        <f t="shared" si="92"/>
        <v>0.23163657741324328</v>
      </c>
      <c r="L1021" s="4">
        <f t="shared" si="93"/>
        <v>-2.1100650095824403</v>
      </c>
      <c r="M1021" s="14">
        <v>9.0123000000000006E-8</v>
      </c>
      <c r="N1021" s="4">
        <f t="shared" si="94"/>
        <v>0.35642654094042353</v>
      </c>
      <c r="O1021" s="4">
        <f t="shared" si="95"/>
        <v>-1.4883233252063626</v>
      </c>
      <c r="P1021" s="4">
        <v>1.958E-2</v>
      </c>
      <c r="Q1021" s="13" t="s">
        <v>5316</v>
      </c>
      <c r="R1021" s="122"/>
      <c r="S1021" s="123"/>
      <c r="T1021" s="72" t="s">
        <v>575</v>
      </c>
    </row>
    <row r="1022" spans="1:20">
      <c r="A1022" s="4" t="s">
        <v>2770</v>
      </c>
      <c r="B1022" s="4" t="s">
        <v>5486</v>
      </c>
      <c r="C1022" s="4" t="s">
        <v>2833</v>
      </c>
      <c r="D1022" s="4">
        <v>2.7890702705167101</v>
      </c>
      <c r="E1022" s="80">
        <v>150268.35831908599</v>
      </c>
      <c r="F1022" s="80">
        <v>97595.583860532599</v>
      </c>
      <c r="G1022" s="80">
        <v>36736.542159367898</v>
      </c>
      <c r="H1022" s="15">
        <f t="shared" si="90"/>
        <v>0.6494752784434773</v>
      </c>
      <c r="I1022" s="15">
        <f t="shared" si="91"/>
        <v>-0.6226534827565875</v>
      </c>
      <c r="J1022" s="4">
        <v>1.915E-2</v>
      </c>
      <c r="K1022" s="4">
        <f t="shared" si="92"/>
        <v>0.24447290547594869</v>
      </c>
      <c r="L1022" s="4">
        <f t="shared" si="93"/>
        <v>-2.0322535123335581</v>
      </c>
      <c r="M1022" s="14">
        <v>1.6412000000000001E-9</v>
      </c>
      <c r="N1022" s="4">
        <f t="shared" si="94"/>
        <v>0.37641602935503377</v>
      </c>
      <c r="O1022" s="4">
        <f t="shared" si="95"/>
        <v>-1.4096000295769711</v>
      </c>
      <c r="P1022" s="4">
        <v>9.7999999999999997E-3</v>
      </c>
      <c r="Q1022" s="13" t="s">
        <v>5316</v>
      </c>
      <c r="R1022" s="122"/>
      <c r="S1022" s="123"/>
      <c r="T1022" s="72" t="s">
        <v>485</v>
      </c>
    </row>
    <row r="1023" spans="1:20">
      <c r="A1023" s="4" t="s">
        <v>2834</v>
      </c>
      <c r="B1023" s="4" t="s">
        <v>5486</v>
      </c>
      <c r="C1023" s="4" t="s">
        <v>2774</v>
      </c>
      <c r="D1023" s="4">
        <v>3.32133435739504</v>
      </c>
      <c r="E1023" s="80">
        <v>32038.0234894227</v>
      </c>
      <c r="F1023" s="80">
        <v>20785.449469677002</v>
      </c>
      <c r="G1023" s="80">
        <v>4419.5319955361801</v>
      </c>
      <c r="H1023" s="15">
        <f t="shared" ref="H1023:H1085" si="96">F1023/E1023</f>
        <v>0.64877440009803611</v>
      </c>
      <c r="I1023" s="15">
        <f t="shared" ref="I1023:I1085" si="97">LOG(H1023,2)</f>
        <v>-0.62421120131902164</v>
      </c>
      <c r="J1023" s="4">
        <v>7.7299999999999999E-3</v>
      </c>
      <c r="K1023" s="4">
        <f t="shared" ref="K1023:K1085" si="98">G1023/E1023</f>
        <v>0.13794646217783321</v>
      </c>
      <c r="L1023" s="4">
        <f t="shared" ref="L1023:L1085" si="99">LOG(K1023,2)</f>
        <v>-2.8578196375723595</v>
      </c>
      <c r="M1023" s="14">
        <v>8.7403999999999996E-7</v>
      </c>
      <c r="N1023" s="4">
        <f t="shared" ref="N1023:N1085" si="100">G1023/F1023</f>
        <v>0.21262624135136676</v>
      </c>
      <c r="O1023" s="4">
        <f t="shared" ref="O1023:O1085" si="101">LOG(N1023,2)</f>
        <v>-2.2336084362533382</v>
      </c>
      <c r="P1023" s="14">
        <v>7.7019000000000002E-5</v>
      </c>
      <c r="Q1023" s="13" t="s">
        <v>5316</v>
      </c>
      <c r="R1023" s="122"/>
      <c r="S1023" s="123"/>
      <c r="T1023" s="72" t="s">
        <v>472</v>
      </c>
    </row>
    <row r="1024" spans="1:20">
      <c r="A1024" s="4" t="s">
        <v>2775</v>
      </c>
      <c r="B1024" s="4" t="s">
        <v>5486</v>
      </c>
      <c r="C1024" s="4" t="s">
        <v>2778</v>
      </c>
      <c r="D1024" s="4">
        <v>4.01838174963427</v>
      </c>
      <c r="E1024" s="80">
        <v>17406.125644402298</v>
      </c>
      <c r="F1024" s="80">
        <v>11284.8357829339</v>
      </c>
      <c r="G1024" s="80">
        <v>33458.003780059</v>
      </c>
      <c r="H1024" s="15">
        <f t="shared" si="96"/>
        <v>0.64832553857630193</v>
      </c>
      <c r="I1024" s="15">
        <f t="shared" si="97"/>
        <v>-0.6252096907923349</v>
      </c>
      <c r="J1024" s="4">
        <v>2.4399999999999999E-3</v>
      </c>
      <c r="K1024" s="4">
        <f t="shared" si="98"/>
        <v>1.9221970738111318</v>
      </c>
      <c r="L1024" s="4">
        <f t="shared" si="99"/>
        <v>0.94275625642105387</v>
      </c>
      <c r="M1024" s="4">
        <v>0.09</v>
      </c>
      <c r="N1024" s="4">
        <f t="shared" si="100"/>
        <v>2.964864037335631</v>
      </c>
      <c r="O1024" s="4">
        <f t="shared" si="101"/>
        <v>1.5679659472133889</v>
      </c>
      <c r="P1024" s="4">
        <v>2.7959999999999999E-2</v>
      </c>
      <c r="Q1024" s="13" t="s">
        <v>5316</v>
      </c>
      <c r="R1024" s="122"/>
      <c r="S1024" s="123"/>
      <c r="T1024" s="72" t="s">
        <v>579</v>
      </c>
    </row>
    <row r="1025" spans="1:20">
      <c r="A1025" s="4" t="s">
        <v>2779</v>
      </c>
      <c r="B1025" s="4" t="s">
        <v>5483</v>
      </c>
      <c r="C1025" s="4" t="s">
        <v>2841</v>
      </c>
      <c r="D1025" s="4">
        <v>6.3507956482777201</v>
      </c>
      <c r="E1025" s="80">
        <v>108655.400928941</v>
      </c>
      <c r="F1025" s="80">
        <v>70420.641414300699</v>
      </c>
      <c r="G1025" s="80">
        <v>29717.1225874911</v>
      </c>
      <c r="H1025" s="15">
        <f t="shared" si="96"/>
        <v>0.6481099035321285</v>
      </c>
      <c r="I1025" s="15">
        <f t="shared" si="97"/>
        <v>-0.62568961536340928</v>
      </c>
      <c r="J1025" s="14">
        <v>8.3431999999999997E-5</v>
      </c>
      <c r="K1025" s="4">
        <f t="shared" si="98"/>
        <v>0.27349880754593736</v>
      </c>
      <c r="L1025" s="4">
        <f t="shared" si="99"/>
        <v>-1.8703935520023018</v>
      </c>
      <c r="M1025" s="14">
        <v>8.8371000000000004E-9</v>
      </c>
      <c r="N1025" s="4">
        <f t="shared" si="100"/>
        <v>0.42199448898311631</v>
      </c>
      <c r="O1025" s="4">
        <f t="shared" si="101"/>
        <v>-1.2447039366388928</v>
      </c>
      <c r="P1025" s="14">
        <v>5.6246999999999999E-5</v>
      </c>
      <c r="Q1025" s="13" t="s">
        <v>5316</v>
      </c>
      <c r="R1025" s="122"/>
      <c r="S1025" s="123"/>
      <c r="T1025" s="72" t="s">
        <v>659</v>
      </c>
    </row>
    <row r="1026" spans="1:20">
      <c r="A1026" s="4" t="s">
        <v>2842</v>
      </c>
      <c r="B1026" s="4" t="s">
        <v>5486</v>
      </c>
      <c r="C1026" s="4" t="s">
        <v>2782</v>
      </c>
      <c r="D1026" s="4">
        <v>4.5317875674906203</v>
      </c>
      <c r="E1026" s="80">
        <v>370980.270254559</v>
      </c>
      <c r="F1026" s="80">
        <v>240404.25824508001</v>
      </c>
      <c r="G1026" s="80">
        <v>224731.71796096399</v>
      </c>
      <c r="H1026" s="15">
        <f t="shared" si="96"/>
        <v>0.64802437628319043</v>
      </c>
      <c r="I1026" s="15">
        <f t="shared" si="97"/>
        <v>-0.62588001189871345</v>
      </c>
      <c r="J1026" s="4">
        <v>1.09E-3</v>
      </c>
      <c r="K1026" s="4">
        <f t="shared" si="98"/>
        <v>0.6057780857368984</v>
      </c>
      <c r="L1026" s="4">
        <f t="shared" si="99"/>
        <v>-0.72313870587680396</v>
      </c>
      <c r="M1026" s="4">
        <v>5.8E-4</v>
      </c>
      <c r="N1026" s="4">
        <f t="shared" si="100"/>
        <v>0.93480755957268169</v>
      </c>
      <c r="O1026" s="4">
        <f t="shared" si="101"/>
        <v>-9.7258693978090435E-2</v>
      </c>
      <c r="P1026" s="4">
        <v>0.70560999999999996</v>
      </c>
      <c r="Q1026" s="13" t="s">
        <v>5316</v>
      </c>
      <c r="R1026" s="122"/>
      <c r="S1026" s="123"/>
      <c r="T1026" s="72" t="s">
        <v>583</v>
      </c>
    </row>
    <row r="1027" spans="1:20">
      <c r="A1027" s="4" t="s">
        <v>2783</v>
      </c>
      <c r="B1027" s="4" t="s">
        <v>5492</v>
      </c>
      <c r="C1027" s="4" t="s">
        <v>2784</v>
      </c>
      <c r="D1027" s="4">
        <v>9.2345004116764198</v>
      </c>
      <c r="E1027" s="80">
        <v>85489.818280894004</v>
      </c>
      <c r="F1027" s="80">
        <v>55391.260269343402</v>
      </c>
      <c r="G1027" s="80">
        <v>20130.203041031498</v>
      </c>
      <c r="H1027" s="15">
        <f t="shared" si="96"/>
        <v>0.64792815545992</v>
      </c>
      <c r="I1027" s="15">
        <f t="shared" si="97"/>
        <v>-0.62609424398116609</v>
      </c>
      <c r="J1027" s="14">
        <v>3.2816999999999999E-6</v>
      </c>
      <c r="K1027" s="4">
        <f t="shared" si="98"/>
        <v>0.23546901193414244</v>
      </c>
      <c r="L1027" s="4">
        <f t="shared" si="99"/>
        <v>-2.0863908833317644</v>
      </c>
      <c r="M1027" s="14">
        <v>6.7748999999999993E-8</v>
      </c>
      <c r="N1027" s="4">
        <f t="shared" si="100"/>
        <v>0.36341839747186022</v>
      </c>
      <c r="O1027" s="4">
        <f t="shared" si="101"/>
        <v>-1.4602966393505983</v>
      </c>
      <c r="P1027" s="14">
        <v>6.8244999999999995E-5</v>
      </c>
      <c r="Q1027" s="13" t="s">
        <v>5316</v>
      </c>
      <c r="R1027" s="122"/>
      <c r="S1027" s="123"/>
      <c r="T1027" s="72"/>
    </row>
    <row r="1028" spans="1:20">
      <c r="A1028" s="4" t="s">
        <v>2785</v>
      </c>
      <c r="B1028" s="4" t="s">
        <v>5486</v>
      </c>
      <c r="C1028" s="4" t="s">
        <v>2786</v>
      </c>
      <c r="D1028" s="4">
        <v>2.62768566582562</v>
      </c>
      <c r="E1028" s="80">
        <v>23320.8782284638</v>
      </c>
      <c r="F1028" s="80">
        <v>15107.4787826049</v>
      </c>
      <c r="G1028" s="80">
        <v>7889.0596082526499</v>
      </c>
      <c r="H1028" s="15">
        <f t="shared" si="96"/>
        <v>0.64780917058971599</v>
      </c>
      <c r="I1028" s="15">
        <f t="shared" si="97"/>
        <v>-0.62635920336639883</v>
      </c>
      <c r="J1028" s="4">
        <v>2.5260000000000001E-2</v>
      </c>
      <c r="K1028" s="4">
        <f t="shared" si="98"/>
        <v>0.33828312686028378</v>
      </c>
      <c r="L1028" s="4">
        <f t="shared" si="99"/>
        <v>-1.5636968757870215</v>
      </c>
      <c r="M1028" s="14">
        <v>1.0295000000000001E-6</v>
      </c>
      <c r="N1028" s="4">
        <f t="shared" si="100"/>
        <v>0.52219564374542071</v>
      </c>
      <c r="O1028" s="4">
        <f t="shared" si="101"/>
        <v>-0.93733767242062249</v>
      </c>
      <c r="P1028" s="4">
        <v>6.028E-2</v>
      </c>
      <c r="Q1028" s="13" t="s">
        <v>5316</v>
      </c>
      <c r="R1028" s="122"/>
      <c r="S1028" s="123"/>
      <c r="T1028" s="72"/>
    </row>
    <row r="1029" spans="1:20">
      <c r="A1029" s="4" t="s">
        <v>2787</v>
      </c>
      <c r="B1029" s="4" t="s">
        <v>5486</v>
      </c>
      <c r="C1029" s="4" t="s">
        <v>2848</v>
      </c>
      <c r="D1029" s="4">
        <v>8.1288679482318908</v>
      </c>
      <c r="E1029" s="80">
        <v>521807.85108529101</v>
      </c>
      <c r="F1029" s="80">
        <v>337909.294034258</v>
      </c>
      <c r="G1029" s="80">
        <v>176659.23431475001</v>
      </c>
      <c r="H1029" s="15">
        <f t="shared" si="96"/>
        <v>0.64757418527040467</v>
      </c>
      <c r="I1029" s="15">
        <f t="shared" si="97"/>
        <v>-0.62688261932204947</v>
      </c>
      <c r="J1029" s="14">
        <v>1.0234000000000001E-5</v>
      </c>
      <c r="K1029" s="4">
        <f t="shared" si="98"/>
        <v>0.33855227349937772</v>
      </c>
      <c r="L1029" s="4">
        <f t="shared" si="99"/>
        <v>-1.5625494873916939</v>
      </c>
      <c r="M1029" s="14">
        <v>4.6419E-8</v>
      </c>
      <c r="N1029" s="4">
        <f t="shared" si="100"/>
        <v>0.52280075580531349</v>
      </c>
      <c r="O1029" s="4">
        <f t="shared" si="101"/>
        <v>-0.93566686806964461</v>
      </c>
      <c r="P1029" s="4">
        <v>4.4000000000000002E-4</v>
      </c>
      <c r="Q1029" s="13" t="s">
        <v>5316</v>
      </c>
      <c r="R1029" s="122"/>
      <c r="S1029" s="123"/>
      <c r="T1029" s="72" t="s">
        <v>949</v>
      </c>
    </row>
    <row r="1030" spans="1:20">
      <c r="A1030" s="4" t="s">
        <v>2849</v>
      </c>
      <c r="B1030" s="4" t="s">
        <v>5486</v>
      </c>
      <c r="C1030" s="4" t="s">
        <v>2907</v>
      </c>
      <c r="D1030" s="4">
        <v>2.3432119025117299</v>
      </c>
      <c r="E1030" s="80">
        <v>4564.3579500915703</v>
      </c>
      <c r="F1030" s="80">
        <v>2953.6851567830799</v>
      </c>
      <c r="G1030" s="80">
        <v>1131.48518335372</v>
      </c>
      <c r="H1030" s="15">
        <f t="shared" si="96"/>
        <v>0.64711952679430473</v>
      </c>
      <c r="I1030" s="15">
        <f t="shared" si="97"/>
        <v>-0.62789588377157701</v>
      </c>
      <c r="J1030" s="4">
        <v>4.1110000000000001E-2</v>
      </c>
      <c r="K1030" s="4">
        <f t="shared" si="98"/>
        <v>0.2478958039062252</v>
      </c>
      <c r="L1030" s="4">
        <f t="shared" si="99"/>
        <v>-2.012194243530959</v>
      </c>
      <c r="M1030" s="4">
        <v>1.8000000000000001E-4</v>
      </c>
      <c r="N1030" s="4">
        <f t="shared" si="100"/>
        <v>0.3830757590243789</v>
      </c>
      <c r="O1030" s="4">
        <f t="shared" si="101"/>
        <v>-1.3842983597593819</v>
      </c>
      <c r="P1030" s="4">
        <v>5.237E-2</v>
      </c>
      <c r="Q1030" s="13" t="s">
        <v>5316</v>
      </c>
      <c r="R1030" s="122"/>
      <c r="S1030" s="123"/>
      <c r="T1030" s="72"/>
    </row>
    <row r="1031" spans="1:20">
      <c r="A1031" s="4" t="s">
        <v>2792</v>
      </c>
      <c r="B1031" s="4" t="s">
        <v>5486</v>
      </c>
      <c r="C1031" s="4" t="s">
        <v>2852</v>
      </c>
      <c r="D1031" s="4">
        <v>3.08165178099717</v>
      </c>
      <c r="E1031" s="80">
        <v>89742.948664459793</v>
      </c>
      <c r="F1031" s="80">
        <v>58039.123469379098</v>
      </c>
      <c r="G1031" s="80">
        <v>18709.0234142115</v>
      </c>
      <c r="H1031" s="15">
        <f t="shared" si="96"/>
        <v>0.64672628137483834</v>
      </c>
      <c r="I1031" s="15">
        <f t="shared" si="97"/>
        <v>-0.62877285571120667</v>
      </c>
      <c r="J1031" s="4">
        <v>1.1610000000000001E-2</v>
      </c>
      <c r="K1031" s="4">
        <f t="shared" si="98"/>
        <v>0.20847346440735673</v>
      </c>
      <c r="L1031" s="4">
        <f t="shared" si="99"/>
        <v>-2.2620643333000401</v>
      </c>
      <c r="M1031" s="14">
        <v>2.1086999999999999E-8</v>
      </c>
      <c r="N1031" s="4">
        <f t="shared" si="100"/>
        <v>0.32235192911006327</v>
      </c>
      <c r="O1031" s="4">
        <f t="shared" si="101"/>
        <v>-1.6332914775888334</v>
      </c>
      <c r="P1031" s="4">
        <v>5.6499999999999996E-3</v>
      </c>
      <c r="Q1031" s="13" t="s">
        <v>5316</v>
      </c>
      <c r="R1031" s="122"/>
      <c r="S1031" s="123"/>
      <c r="T1031" s="72" t="s">
        <v>375</v>
      </c>
    </row>
    <row r="1032" spans="1:20">
      <c r="A1032" s="4" t="s">
        <v>2855</v>
      </c>
      <c r="B1032" s="4" t="s">
        <v>5486</v>
      </c>
      <c r="C1032" s="4" t="s">
        <v>2795</v>
      </c>
      <c r="D1032" s="4">
        <v>3.8180352192726401</v>
      </c>
      <c r="E1032" s="80">
        <v>48464.240523301502</v>
      </c>
      <c r="F1032" s="80">
        <v>31314.179677679</v>
      </c>
      <c r="G1032" s="80">
        <v>13351.928027490199</v>
      </c>
      <c r="H1032" s="15">
        <f t="shared" si="96"/>
        <v>0.64612958625903172</v>
      </c>
      <c r="I1032" s="15">
        <f t="shared" si="97"/>
        <v>-0.63010455736051152</v>
      </c>
      <c r="J1032" s="4">
        <v>3.3800000000000002E-3</v>
      </c>
      <c r="K1032" s="4">
        <f t="shared" si="98"/>
        <v>0.27550061412951721</v>
      </c>
      <c r="L1032" s="4">
        <f t="shared" si="99"/>
        <v>-1.859872560117712</v>
      </c>
      <c r="M1032" s="14">
        <v>6.2769999999999997E-5</v>
      </c>
      <c r="N1032" s="4">
        <f t="shared" si="100"/>
        <v>0.42638600675231997</v>
      </c>
      <c r="O1032" s="4">
        <f t="shared" si="101"/>
        <v>-1.2297680027572004</v>
      </c>
      <c r="P1032" s="4">
        <v>2.4080000000000001E-2</v>
      </c>
      <c r="Q1032" s="13" t="s">
        <v>5316</v>
      </c>
      <c r="R1032" s="122"/>
      <c r="S1032" s="123"/>
      <c r="T1032" s="72" t="s">
        <v>531</v>
      </c>
    </row>
    <row r="1033" spans="1:20">
      <c r="A1033" s="4" t="s">
        <v>2796</v>
      </c>
      <c r="B1033" s="4" t="s">
        <v>5356</v>
      </c>
      <c r="C1033" s="4" t="s">
        <v>2797</v>
      </c>
      <c r="D1033" s="4">
        <v>4.6432411979252999</v>
      </c>
      <c r="E1033" s="80">
        <v>13096.7372573291</v>
      </c>
      <c r="F1033" s="80">
        <v>8458.9949974892697</v>
      </c>
      <c r="G1033" s="80">
        <v>10651.842276154101</v>
      </c>
      <c r="H1033" s="15">
        <f t="shared" si="96"/>
        <v>0.64588567604923963</v>
      </c>
      <c r="I1033" s="15">
        <f t="shared" si="97"/>
        <v>-0.63064926927612897</v>
      </c>
      <c r="J1033" s="4">
        <v>9.2000000000000003E-4</v>
      </c>
      <c r="K1033" s="4">
        <f t="shared" si="98"/>
        <v>0.81332030007650913</v>
      </c>
      <c r="L1033" s="4">
        <f t="shared" si="99"/>
        <v>-0.29810447157927689</v>
      </c>
      <c r="M1033" s="4">
        <v>0.54986999999999997</v>
      </c>
      <c r="N1033" s="4">
        <f t="shared" si="100"/>
        <v>1.2592326014279112</v>
      </c>
      <c r="O1033" s="4">
        <f t="shared" si="101"/>
        <v>0.33254479769685208</v>
      </c>
      <c r="P1033" s="4">
        <v>0.59723999999999999</v>
      </c>
      <c r="Q1033" s="13" t="s">
        <v>5316</v>
      </c>
      <c r="R1033" s="122"/>
      <c r="S1033" s="123"/>
      <c r="T1033" s="72" t="s">
        <v>630</v>
      </c>
    </row>
    <row r="1034" spans="1:20">
      <c r="A1034" s="4" t="s">
        <v>2798</v>
      </c>
      <c r="B1034" s="4" t="s">
        <v>5486</v>
      </c>
      <c r="C1034" s="4" t="s">
        <v>2740</v>
      </c>
      <c r="D1034" s="4">
        <v>5.5579868819571798</v>
      </c>
      <c r="E1034" s="80">
        <v>242976.42063162901</v>
      </c>
      <c r="F1034" s="80">
        <v>156810.199763404</v>
      </c>
      <c r="G1034" s="80">
        <v>134255.51245079999</v>
      </c>
      <c r="H1034" s="15">
        <f t="shared" si="96"/>
        <v>0.64537208736456098</v>
      </c>
      <c r="I1034" s="15">
        <f t="shared" si="97"/>
        <v>-0.63179691292793783</v>
      </c>
      <c r="J1034" s="4">
        <v>2.4000000000000001E-4</v>
      </c>
      <c r="K1034" s="4">
        <f t="shared" si="98"/>
        <v>0.55254543672096357</v>
      </c>
      <c r="L1034" s="4">
        <f t="shared" si="99"/>
        <v>-0.85583499031679988</v>
      </c>
      <c r="M1034" s="4">
        <v>8.5999999999999998E-4</v>
      </c>
      <c r="N1034" s="4">
        <f t="shared" si="100"/>
        <v>0.85616568726629616</v>
      </c>
      <c r="O1034" s="4">
        <f t="shared" si="101"/>
        <v>-0.22403807738886233</v>
      </c>
      <c r="P1034" s="4">
        <v>0.43332999999999999</v>
      </c>
      <c r="Q1034" s="13" t="s">
        <v>5316</v>
      </c>
      <c r="R1034" s="122"/>
      <c r="S1034" s="123"/>
      <c r="T1034" s="72" t="s">
        <v>636</v>
      </c>
    </row>
    <row r="1035" spans="1:20">
      <c r="A1035" s="4" t="s">
        <v>2741</v>
      </c>
      <c r="B1035" s="4" t="s">
        <v>5486</v>
      </c>
      <c r="C1035" s="4" t="s">
        <v>2742</v>
      </c>
      <c r="D1035" s="4">
        <v>3.1906736126777999</v>
      </c>
      <c r="E1035" s="80">
        <v>469044.44088593702</v>
      </c>
      <c r="F1035" s="80">
        <v>302653.71332464297</v>
      </c>
      <c r="G1035" s="80">
        <v>133376.25405495701</v>
      </c>
      <c r="H1035" s="15">
        <f t="shared" si="96"/>
        <v>0.64525594366492622</v>
      </c>
      <c r="I1035" s="15">
        <f t="shared" si="97"/>
        <v>-0.63205656936793042</v>
      </c>
      <c r="J1035" s="4">
        <v>9.6399999999999993E-3</v>
      </c>
      <c r="K1035" s="4">
        <f t="shared" si="98"/>
        <v>0.2843573922399214</v>
      </c>
      <c r="L1035" s="4">
        <f t="shared" si="99"/>
        <v>-1.8142227853774093</v>
      </c>
      <c r="M1035" s="14">
        <v>1.7198999999999999E-10</v>
      </c>
      <c r="N1035" s="4">
        <f t="shared" si="100"/>
        <v>0.44068930326286904</v>
      </c>
      <c r="O1035" s="4">
        <f t="shared" si="101"/>
        <v>-1.182166216009479</v>
      </c>
      <c r="P1035" s="4">
        <v>9.5600000000000008E-3</v>
      </c>
      <c r="Q1035" s="13" t="s">
        <v>5316</v>
      </c>
      <c r="R1035" s="122"/>
      <c r="S1035" s="123"/>
      <c r="T1035" s="72"/>
    </row>
    <row r="1036" spans="1:20">
      <c r="A1036" s="4" t="s">
        <v>3998</v>
      </c>
      <c r="B1036" s="4" t="s">
        <v>5486</v>
      </c>
      <c r="C1036" s="4" t="s">
        <v>3995</v>
      </c>
      <c r="D1036" s="4">
        <v>3.46597245583588</v>
      </c>
      <c r="E1036" s="80">
        <v>37828.183101846203</v>
      </c>
      <c r="F1036" s="80">
        <v>24391.746377047799</v>
      </c>
      <c r="G1036" s="80">
        <v>227061.176028685</v>
      </c>
      <c r="H1036" s="15">
        <f t="shared" si="96"/>
        <v>0.64480354003196527</v>
      </c>
      <c r="I1036" s="15">
        <f t="shared" si="97"/>
        <v>-0.63306843046853323</v>
      </c>
      <c r="J1036" s="4">
        <v>6.0600000000000003E-3</v>
      </c>
      <c r="K1036" s="4">
        <f t="shared" si="98"/>
        <v>6.0024340956942046</v>
      </c>
      <c r="L1036" s="4">
        <f t="shared" si="99"/>
        <v>2.5855476583328909</v>
      </c>
      <c r="M1036" s="4">
        <v>6.3699999999999998E-3</v>
      </c>
      <c r="N1036" s="4">
        <f t="shared" si="100"/>
        <v>9.3089347732126946</v>
      </c>
      <c r="O1036" s="4">
        <f t="shared" si="101"/>
        <v>3.2186160888014244</v>
      </c>
      <c r="P1036" s="4">
        <v>4.3E-3</v>
      </c>
      <c r="Q1036" s="13" t="s">
        <v>5316</v>
      </c>
      <c r="R1036" s="122"/>
      <c r="S1036" s="123"/>
      <c r="T1036" s="72" t="s">
        <v>770</v>
      </c>
    </row>
    <row r="1037" spans="1:20">
      <c r="A1037" s="4" t="s">
        <v>2801</v>
      </c>
      <c r="B1037" s="4" t="s">
        <v>5486</v>
      </c>
      <c r="C1037" s="4" t="s">
        <v>2802</v>
      </c>
      <c r="D1037" s="4">
        <v>3.5894291095599602</v>
      </c>
      <c r="E1037" s="80">
        <v>360425.91167084401</v>
      </c>
      <c r="F1037" s="80">
        <v>232394.170254456</v>
      </c>
      <c r="G1037" s="80">
        <v>112145.45937885399</v>
      </c>
      <c r="H1037" s="15">
        <f t="shared" si="96"/>
        <v>0.64477653445373828</v>
      </c>
      <c r="I1037" s="15">
        <f t="shared" si="97"/>
        <v>-0.6331288545004502</v>
      </c>
      <c r="J1037" s="4">
        <v>4.9300000000000004E-3</v>
      </c>
      <c r="K1037" s="4">
        <f t="shared" si="98"/>
        <v>0.31114705060736564</v>
      </c>
      <c r="L1037" s="4">
        <f t="shared" si="99"/>
        <v>-1.6843315240414558</v>
      </c>
      <c r="M1037" s="14">
        <v>7.4764000000000004E-5</v>
      </c>
      <c r="N1037" s="4">
        <f t="shared" si="100"/>
        <v>0.48256571692853678</v>
      </c>
      <c r="O1037" s="4">
        <f t="shared" si="101"/>
        <v>-1.0512026695410059</v>
      </c>
      <c r="P1037" s="4">
        <v>3.1E-4</v>
      </c>
      <c r="Q1037" s="13" t="s">
        <v>5316</v>
      </c>
      <c r="R1037" s="122"/>
      <c r="S1037" s="123"/>
      <c r="T1037" s="72" t="s">
        <v>662</v>
      </c>
    </row>
    <row r="1038" spans="1:20">
      <c r="A1038" s="4" t="s">
        <v>2803</v>
      </c>
      <c r="B1038" s="4" t="s">
        <v>5483</v>
      </c>
      <c r="C1038" s="4" t="s">
        <v>2804</v>
      </c>
      <c r="D1038" s="4">
        <v>2.7813714336485198</v>
      </c>
      <c r="E1038" s="80">
        <v>72694.014008130893</v>
      </c>
      <c r="F1038" s="80">
        <v>46858.001732379998</v>
      </c>
      <c r="G1038" s="80">
        <v>76333.591694403905</v>
      </c>
      <c r="H1038" s="15">
        <f t="shared" si="96"/>
        <v>0.64459230064168538</v>
      </c>
      <c r="I1038" s="15">
        <f t="shared" si="97"/>
        <v>-0.63354113871515594</v>
      </c>
      <c r="J1038" s="4">
        <v>1.9400000000000001E-2</v>
      </c>
      <c r="K1038" s="4">
        <f t="shared" si="98"/>
        <v>1.0500670892360673</v>
      </c>
      <c r="L1038" s="4">
        <f t="shared" si="99"/>
        <v>7.0481505240112485E-2</v>
      </c>
      <c r="M1038" s="4">
        <v>0.87229999999999996</v>
      </c>
      <c r="N1038" s="4">
        <f t="shared" si="100"/>
        <v>1.629040694700721</v>
      </c>
      <c r="O1038" s="4">
        <f t="shared" si="101"/>
        <v>0.70402264395526826</v>
      </c>
      <c r="P1038" s="4">
        <v>0.24345</v>
      </c>
      <c r="Q1038" s="13" t="s">
        <v>5316</v>
      </c>
      <c r="R1038" s="122"/>
      <c r="S1038" s="123"/>
      <c r="T1038" s="72" t="s">
        <v>566</v>
      </c>
    </row>
    <row r="1039" spans="1:20">
      <c r="A1039" s="4" t="s">
        <v>2746</v>
      </c>
      <c r="B1039" s="4" t="s">
        <v>5486</v>
      </c>
      <c r="C1039" s="4" t="s">
        <v>2748</v>
      </c>
      <c r="D1039" s="4">
        <v>5.8712354447633803</v>
      </c>
      <c r="E1039" s="80">
        <v>12864.706771093101</v>
      </c>
      <c r="F1039" s="80">
        <v>8292.3900249548806</v>
      </c>
      <c r="G1039" s="80">
        <v>21606.658733028798</v>
      </c>
      <c r="H1039" s="15">
        <f t="shared" si="96"/>
        <v>0.64458445672371012</v>
      </c>
      <c r="I1039" s="15">
        <f t="shared" si="97"/>
        <v>-0.63355869469652082</v>
      </c>
      <c r="J1039" s="4">
        <v>1.6000000000000001E-4</v>
      </c>
      <c r="K1039" s="4">
        <f t="shared" si="98"/>
        <v>1.6795298266400287</v>
      </c>
      <c r="L1039" s="4">
        <f t="shared" si="99"/>
        <v>0.74805741650933544</v>
      </c>
      <c r="M1039" s="4">
        <v>0.32675999999999999</v>
      </c>
      <c r="N1039" s="4">
        <f t="shared" si="100"/>
        <v>2.6056008783964986</v>
      </c>
      <c r="O1039" s="4">
        <f t="shared" si="101"/>
        <v>1.3816161112058563</v>
      </c>
      <c r="P1039" s="4">
        <v>0.14848</v>
      </c>
      <c r="Q1039" s="13" t="s">
        <v>5316</v>
      </c>
      <c r="R1039" s="122"/>
      <c r="S1039" s="123"/>
      <c r="T1039" s="72" t="s">
        <v>635</v>
      </c>
    </row>
    <row r="1040" spans="1:20">
      <c r="A1040" s="4" t="s">
        <v>4048</v>
      </c>
      <c r="B1040" s="4" t="s">
        <v>5486</v>
      </c>
      <c r="C1040" s="4" t="s">
        <v>4050</v>
      </c>
      <c r="D1040" s="4">
        <v>2.8100952019177501</v>
      </c>
      <c r="E1040" s="80">
        <v>6212.1314148812598</v>
      </c>
      <c r="F1040" s="80">
        <v>4004.1871694203301</v>
      </c>
      <c r="G1040" s="80">
        <v>18886.597242267901</v>
      </c>
      <c r="H1040" s="15">
        <f t="shared" si="96"/>
        <v>0.64457541252721018</v>
      </c>
      <c r="I1040" s="15">
        <f t="shared" si="97"/>
        <v>-0.63357893736424686</v>
      </c>
      <c r="J1040" s="4">
        <v>1.847E-2</v>
      </c>
      <c r="K1040" s="4">
        <f t="shared" si="98"/>
        <v>3.0402765139553805</v>
      </c>
      <c r="L1040" s="4">
        <f t="shared" si="99"/>
        <v>1.6042025431328188</v>
      </c>
      <c r="M1040" s="4">
        <v>4.4000000000000003E-3</v>
      </c>
      <c r="N1040" s="4">
        <f t="shared" si="100"/>
        <v>4.7167118926166571</v>
      </c>
      <c r="O1040" s="4">
        <f t="shared" si="101"/>
        <v>2.2377814804970653</v>
      </c>
      <c r="P1040" s="4">
        <v>1.8400000000000001E-3</v>
      </c>
      <c r="Q1040" s="13" t="s">
        <v>5316</v>
      </c>
      <c r="R1040" s="122"/>
      <c r="S1040" s="123"/>
      <c r="T1040" s="72" t="s">
        <v>786</v>
      </c>
    </row>
    <row r="1041" spans="1:20">
      <c r="A1041" s="4" t="s">
        <v>2749</v>
      </c>
      <c r="B1041" s="4" t="s">
        <v>4171</v>
      </c>
      <c r="C1041" s="4" t="s">
        <v>2750</v>
      </c>
      <c r="D1041" s="4">
        <v>5.9073789876278298</v>
      </c>
      <c r="E1041" s="80">
        <v>307855.004497713</v>
      </c>
      <c r="F1041" s="80">
        <v>198424.79368882201</v>
      </c>
      <c r="G1041" s="80">
        <v>110705.347332479</v>
      </c>
      <c r="H1041" s="15">
        <f t="shared" si="96"/>
        <v>0.6445397696638584</v>
      </c>
      <c r="I1041" s="15">
        <f t="shared" si="97"/>
        <v>-0.63365871577803679</v>
      </c>
      <c r="J1041" s="4">
        <v>1.4999999999999999E-4</v>
      </c>
      <c r="K1041" s="4">
        <f t="shared" si="98"/>
        <v>0.35960223389287604</v>
      </c>
      <c r="L1041" s="4">
        <f t="shared" si="99"/>
        <v>-1.4755261118098524</v>
      </c>
      <c r="M1041" s="14">
        <v>6.5564000000000002E-10</v>
      </c>
      <c r="N1041" s="4">
        <f t="shared" si="100"/>
        <v>0.55792093958828404</v>
      </c>
      <c r="O1041" s="4">
        <f t="shared" si="101"/>
        <v>-0.84186739603181571</v>
      </c>
      <c r="P1041" s="4">
        <v>1.39E-3</v>
      </c>
      <c r="Q1041" s="13" t="s">
        <v>5316</v>
      </c>
      <c r="R1041" s="122"/>
      <c r="S1041" s="123"/>
      <c r="T1041" s="72" t="s">
        <v>949</v>
      </c>
    </row>
    <row r="1042" spans="1:20">
      <c r="A1042" s="4" t="s">
        <v>2751</v>
      </c>
      <c r="B1042" s="4" t="s">
        <v>5486</v>
      </c>
      <c r="C1042" s="4" t="s">
        <v>4545</v>
      </c>
      <c r="D1042" s="4">
        <v>2.35116292263042</v>
      </c>
      <c r="E1042" s="80">
        <v>127527.716398484</v>
      </c>
      <c r="F1042" s="80">
        <v>82182.962169980397</v>
      </c>
      <c r="G1042" s="80">
        <v>41293.010116202502</v>
      </c>
      <c r="H1042" s="15">
        <f t="shared" si="96"/>
        <v>0.64443216338309151</v>
      </c>
      <c r="I1042" s="15">
        <f t="shared" si="97"/>
        <v>-0.6338995946428303</v>
      </c>
      <c r="J1042" s="4">
        <v>4.0559999999999999E-2</v>
      </c>
      <c r="K1042" s="4">
        <f t="shared" si="98"/>
        <v>0.3237963580181647</v>
      </c>
      <c r="L1042" s="4">
        <f t="shared" si="99"/>
        <v>-1.6268413362347836</v>
      </c>
      <c r="M1042" s="14">
        <v>5.1594000000000001E-5</v>
      </c>
      <c r="N1042" s="4">
        <f t="shared" si="100"/>
        <v>0.50245219965174137</v>
      </c>
      <c r="O1042" s="4">
        <f t="shared" si="101"/>
        <v>-0.99294174159195336</v>
      </c>
      <c r="P1042" s="4">
        <v>0.10120999999999999</v>
      </c>
      <c r="Q1042" s="13" t="s">
        <v>5316</v>
      </c>
      <c r="R1042" s="122"/>
      <c r="S1042" s="123"/>
      <c r="T1042" s="72"/>
    </row>
    <row r="1043" spans="1:20">
      <c r="A1043" s="4" t="s">
        <v>2752</v>
      </c>
      <c r="B1043" s="4" t="s">
        <v>5486</v>
      </c>
      <c r="C1043" s="4" t="s">
        <v>2810</v>
      </c>
      <c r="D1043" s="4">
        <v>4.5197785622452704</v>
      </c>
      <c r="E1043" s="80">
        <v>161169.47928088499</v>
      </c>
      <c r="F1043" s="80">
        <v>103803.012502351</v>
      </c>
      <c r="G1043" s="80">
        <v>72679.372832204201</v>
      </c>
      <c r="H1043" s="15">
        <f t="shared" si="96"/>
        <v>0.6440612265145057</v>
      </c>
      <c r="I1043" s="15">
        <f t="shared" si="97"/>
        <v>-0.63473025283599027</v>
      </c>
      <c r="J1043" s="4">
        <v>1.1100000000000001E-3</v>
      </c>
      <c r="K1043" s="4">
        <f t="shared" si="98"/>
        <v>0.45094997611513732</v>
      </c>
      <c r="L1043" s="4">
        <f t="shared" si="99"/>
        <v>-1.1489606907045664</v>
      </c>
      <c r="M1043" s="14">
        <v>8.1982000000000002E-5</v>
      </c>
      <c r="N1043" s="4">
        <f t="shared" si="100"/>
        <v>0.7001663157951038</v>
      </c>
      <c r="O1043" s="4">
        <f t="shared" si="101"/>
        <v>-0.51423043786857625</v>
      </c>
      <c r="P1043" s="4">
        <v>0.11176</v>
      </c>
      <c r="Q1043" s="13" t="s">
        <v>5316</v>
      </c>
      <c r="R1043" s="122"/>
      <c r="S1043" s="123"/>
      <c r="T1043" s="72" t="s">
        <v>304</v>
      </c>
    </row>
    <row r="1044" spans="1:20">
      <c r="A1044" s="4" t="s">
        <v>2811</v>
      </c>
      <c r="B1044" s="4" t="s">
        <v>5486</v>
      </c>
      <c r="C1044" s="4" t="s">
        <v>2755</v>
      </c>
      <c r="D1044" s="4">
        <v>6.1452459840645002</v>
      </c>
      <c r="E1044" s="80">
        <v>358623.40470734797</v>
      </c>
      <c r="F1044" s="80">
        <v>230842.465553791</v>
      </c>
      <c r="G1044" s="80">
        <v>148745.24316504801</v>
      </c>
      <c r="H1044" s="15">
        <f t="shared" si="96"/>
        <v>0.64369046337666758</v>
      </c>
      <c r="I1044" s="15">
        <f t="shared" si="97"/>
        <v>-0.63556100019090755</v>
      </c>
      <c r="J1044" s="4">
        <v>1.1E-4</v>
      </c>
      <c r="K1044" s="4">
        <f t="shared" si="98"/>
        <v>0.41476724946725241</v>
      </c>
      <c r="L1044" s="4">
        <f t="shared" si="99"/>
        <v>-1.2696261132158602</v>
      </c>
      <c r="M1044" s="4">
        <v>2.7E-4</v>
      </c>
      <c r="N1044" s="4">
        <f t="shared" si="100"/>
        <v>0.64435823282431259</v>
      </c>
      <c r="O1044" s="4">
        <f t="shared" si="101"/>
        <v>-0.6340651130249525</v>
      </c>
      <c r="P1044" s="4">
        <v>4.5789999999999997E-2</v>
      </c>
      <c r="Q1044" s="13" t="s">
        <v>5316</v>
      </c>
      <c r="R1044" s="122"/>
      <c r="S1044" s="123"/>
      <c r="T1044" s="72" t="s">
        <v>507</v>
      </c>
    </row>
    <row r="1045" spans="1:20">
      <c r="A1045" s="4" t="s">
        <v>2756</v>
      </c>
      <c r="B1045" s="4" t="s">
        <v>5486</v>
      </c>
      <c r="C1045" s="4" t="s">
        <v>2757</v>
      </c>
      <c r="D1045" s="4">
        <v>2.43889158943231</v>
      </c>
      <c r="E1045" s="80">
        <v>161858.015578775</v>
      </c>
      <c r="F1045" s="80">
        <v>104111.935083808</v>
      </c>
      <c r="G1045" s="80">
        <v>124756.697870947</v>
      </c>
      <c r="H1045" s="15">
        <f t="shared" si="96"/>
        <v>0.64323002300208953</v>
      </c>
      <c r="I1045" s="15">
        <f t="shared" si="97"/>
        <v>-0.63659334846790572</v>
      </c>
      <c r="J1045" s="4">
        <v>3.492E-2</v>
      </c>
      <c r="K1045" s="4">
        <f t="shared" si="98"/>
        <v>0.77077861992092023</v>
      </c>
      <c r="L1045" s="4">
        <f t="shared" si="99"/>
        <v>-0.37561154058877122</v>
      </c>
      <c r="M1045" s="4">
        <v>0.28212999999999999</v>
      </c>
      <c r="N1045" s="4">
        <f t="shared" si="100"/>
        <v>1.1982939109768769</v>
      </c>
      <c r="O1045" s="4">
        <f t="shared" si="101"/>
        <v>0.26098180787913466</v>
      </c>
      <c r="P1045" s="4">
        <v>0.61907999999999996</v>
      </c>
      <c r="Q1045" s="13" t="s">
        <v>5316</v>
      </c>
      <c r="R1045" s="122"/>
      <c r="S1045" s="123"/>
      <c r="T1045" s="72" t="s">
        <v>821</v>
      </c>
    </row>
    <row r="1046" spans="1:20">
      <c r="A1046" s="4" t="s">
        <v>2758</v>
      </c>
      <c r="B1046" s="4" t="s">
        <v>5486</v>
      </c>
      <c r="C1046" s="4" t="s">
        <v>2820</v>
      </c>
      <c r="D1046" s="4">
        <v>2.8050429609251299</v>
      </c>
      <c r="E1046" s="80">
        <v>206981.874286165</v>
      </c>
      <c r="F1046" s="80">
        <v>133106.004224509</v>
      </c>
      <c r="G1046" s="80">
        <v>50349.830949228701</v>
      </c>
      <c r="H1046" s="15">
        <f t="shared" si="96"/>
        <v>0.64308048559112896</v>
      </c>
      <c r="I1046" s="15">
        <f t="shared" si="97"/>
        <v>-0.63692878362256056</v>
      </c>
      <c r="J1046" s="4">
        <v>1.8630000000000001E-2</v>
      </c>
      <c r="K1046" s="4">
        <f t="shared" si="98"/>
        <v>0.24325719883866259</v>
      </c>
      <c r="L1046" s="4">
        <f t="shared" si="99"/>
        <v>-2.0394455948135057</v>
      </c>
      <c r="M1046" s="14">
        <v>6.7020000000000002E-10</v>
      </c>
      <c r="N1046" s="4">
        <f t="shared" si="100"/>
        <v>0.37826866821352384</v>
      </c>
      <c r="O1046" s="4">
        <f t="shared" si="101"/>
        <v>-1.4025168111909456</v>
      </c>
      <c r="P1046" s="4">
        <v>1.146E-2</v>
      </c>
      <c r="Q1046" s="13" t="s">
        <v>5316</v>
      </c>
      <c r="R1046" s="122"/>
      <c r="S1046" s="123"/>
      <c r="T1046" s="72"/>
    </row>
    <row r="1047" spans="1:20">
      <c r="A1047" s="4" t="s">
        <v>2816</v>
      </c>
      <c r="B1047" s="4" t="s">
        <v>5486</v>
      </c>
      <c r="C1047" s="4" t="s">
        <v>4545</v>
      </c>
      <c r="D1047" s="4">
        <v>5.4021230376565397</v>
      </c>
      <c r="E1047" s="80">
        <v>85162.416926440899</v>
      </c>
      <c r="F1047" s="80">
        <v>54737.069623633302</v>
      </c>
      <c r="G1047" s="80">
        <v>22788.302066843</v>
      </c>
      <c r="H1047" s="15">
        <f t="shared" si="96"/>
        <v>0.64273739049600354</v>
      </c>
      <c r="I1047" s="15">
        <f t="shared" si="97"/>
        <v>-0.63769869297479997</v>
      </c>
      <c r="J1047" s="4">
        <v>2.9999999999999997E-4</v>
      </c>
      <c r="K1047" s="4">
        <f t="shared" si="98"/>
        <v>0.26758637071710178</v>
      </c>
      <c r="L1047" s="4">
        <f t="shared" si="99"/>
        <v>-1.9019234594744912</v>
      </c>
      <c r="M1047" s="14">
        <v>1.3644E-8</v>
      </c>
      <c r="N1047" s="4">
        <f t="shared" si="100"/>
        <v>0.41632301881582479</v>
      </c>
      <c r="O1047" s="4">
        <f t="shared" si="101"/>
        <v>-1.2642247664996908</v>
      </c>
      <c r="P1047" s="4">
        <v>3.8000000000000002E-4</v>
      </c>
      <c r="Q1047" s="13" t="s">
        <v>5316</v>
      </c>
      <c r="R1047" s="122"/>
      <c r="S1047" s="123"/>
      <c r="T1047" s="72"/>
    </row>
    <row r="1048" spans="1:20">
      <c r="A1048" s="4" t="s">
        <v>2817</v>
      </c>
      <c r="B1048" s="4" t="s">
        <v>5486</v>
      </c>
      <c r="C1048" s="4" t="s">
        <v>2818</v>
      </c>
      <c r="D1048" s="4">
        <v>7.53070479535495</v>
      </c>
      <c r="E1048" s="80">
        <v>40840.2862870807</v>
      </c>
      <c r="F1048" s="80">
        <v>26239.758982912699</v>
      </c>
      <c r="G1048" s="80">
        <v>12244.9664014234</v>
      </c>
      <c r="H1048" s="15">
        <f t="shared" si="96"/>
        <v>0.6424969403609031</v>
      </c>
      <c r="I1048" s="15">
        <f t="shared" si="97"/>
        <v>-0.63823851083246108</v>
      </c>
      <c r="J1048" s="14">
        <v>1.9913999999999999E-5</v>
      </c>
      <c r="K1048" s="4">
        <f t="shared" si="98"/>
        <v>0.29982567495607731</v>
      </c>
      <c r="L1048" s="4">
        <f t="shared" si="99"/>
        <v>-1.7378041640839386</v>
      </c>
      <c r="M1048" s="14">
        <v>3.2071999999999998E-8</v>
      </c>
      <c r="N1048" s="4">
        <f t="shared" si="100"/>
        <v>0.46665696927312894</v>
      </c>
      <c r="O1048" s="4">
        <f t="shared" si="101"/>
        <v>-1.0995656532514775</v>
      </c>
      <c r="P1048" s="14">
        <v>3.2125000000000002E-5</v>
      </c>
      <c r="Q1048" s="13" t="s">
        <v>5316</v>
      </c>
      <c r="R1048" s="122"/>
      <c r="S1048" s="123"/>
      <c r="T1048" s="72" t="s">
        <v>1127</v>
      </c>
    </row>
    <row r="1049" spans="1:20">
      <c r="A1049" s="4" t="s">
        <v>2819</v>
      </c>
      <c r="B1049" s="4" t="s">
        <v>5486</v>
      </c>
      <c r="C1049" s="4" t="s">
        <v>2880</v>
      </c>
      <c r="D1049" s="4">
        <v>3.47693842160986</v>
      </c>
      <c r="E1049" s="80">
        <v>18828.852100890599</v>
      </c>
      <c r="F1049" s="80">
        <v>12077.0151401933</v>
      </c>
      <c r="G1049" s="80">
        <v>10102.646086615199</v>
      </c>
      <c r="H1049" s="15">
        <f t="shared" si="96"/>
        <v>0.64141005917307414</v>
      </c>
      <c r="I1049" s="15">
        <f t="shared" si="97"/>
        <v>-0.64068111528099991</v>
      </c>
      <c r="J1049" s="4">
        <v>5.9500000000000004E-3</v>
      </c>
      <c r="K1049" s="4">
        <f t="shared" si="98"/>
        <v>0.5365513538734179</v>
      </c>
      <c r="L1049" s="4">
        <f t="shared" si="99"/>
        <v>-0.89821183549386041</v>
      </c>
      <c r="M1049" s="4">
        <v>2.0400000000000001E-3</v>
      </c>
      <c r="N1049" s="4">
        <f t="shared" si="100"/>
        <v>0.83651845835588645</v>
      </c>
      <c r="O1049" s="4">
        <f t="shared" si="101"/>
        <v>-0.25753072021286055</v>
      </c>
      <c r="P1049" s="4">
        <v>0.48342000000000002</v>
      </c>
      <c r="Q1049" s="13" t="s">
        <v>5316</v>
      </c>
      <c r="R1049" s="122"/>
      <c r="S1049" s="123"/>
      <c r="T1049" s="72" t="s">
        <v>603</v>
      </c>
    </row>
    <row r="1050" spans="1:20">
      <c r="A1050" s="4" t="s">
        <v>2764</v>
      </c>
      <c r="B1050" s="4" t="s">
        <v>5486</v>
      </c>
      <c r="C1050" s="4" t="s">
        <v>2822</v>
      </c>
      <c r="D1050" s="4">
        <v>3.6230336247405299</v>
      </c>
      <c r="E1050" s="80">
        <v>15784.475452573901</v>
      </c>
      <c r="F1050" s="80">
        <v>10123.215383684101</v>
      </c>
      <c r="G1050" s="80">
        <v>2169.2268999641201</v>
      </c>
      <c r="H1050" s="15">
        <f t="shared" si="96"/>
        <v>0.64133999347018877</v>
      </c>
      <c r="I1050" s="15">
        <f t="shared" si="97"/>
        <v>-0.6408387195500177</v>
      </c>
      <c r="J1050" s="4">
        <v>4.6699999999999997E-3</v>
      </c>
      <c r="K1050" s="4">
        <f t="shared" si="98"/>
        <v>0.13742787376633378</v>
      </c>
      <c r="L1050" s="4">
        <f t="shared" si="99"/>
        <v>-2.8632534468735962</v>
      </c>
      <c r="M1050" s="14">
        <v>1.7695999999999999E-7</v>
      </c>
      <c r="N1050" s="4">
        <f t="shared" si="100"/>
        <v>0.2142824011687364</v>
      </c>
      <c r="O1050" s="4">
        <f t="shared" si="101"/>
        <v>-2.2224147273235788</v>
      </c>
      <c r="P1050" s="4">
        <v>1.4999999999999999E-4</v>
      </c>
      <c r="Q1050" s="13" t="s">
        <v>5316</v>
      </c>
      <c r="R1050" s="122"/>
      <c r="S1050" s="123"/>
      <c r="T1050" s="72" t="s">
        <v>551</v>
      </c>
    </row>
    <row r="1051" spans="1:20">
      <c r="A1051" s="4" t="s">
        <v>2768</v>
      </c>
      <c r="B1051" s="4" t="s">
        <v>5486</v>
      </c>
      <c r="C1051" s="4" t="s">
        <v>2769</v>
      </c>
      <c r="D1051" s="4">
        <v>3.2892847702263799</v>
      </c>
      <c r="E1051" s="80">
        <v>4682212.9431849802</v>
      </c>
      <c r="F1051" s="80">
        <v>3001540.62132745</v>
      </c>
      <c r="G1051" s="80">
        <v>1181947.58434036</v>
      </c>
      <c r="H1051" s="15">
        <f t="shared" si="96"/>
        <v>0.6410517116049218</v>
      </c>
      <c r="I1051" s="15">
        <f t="shared" si="97"/>
        <v>-0.64148735572375271</v>
      </c>
      <c r="J1051" s="4">
        <v>8.1600000000000006E-3</v>
      </c>
      <c r="K1051" s="4">
        <f t="shared" si="98"/>
        <v>0.25243353915816658</v>
      </c>
      <c r="L1051" s="4">
        <f t="shared" si="99"/>
        <v>-1.9860244905787618</v>
      </c>
      <c r="M1051" s="14">
        <v>5.9379000000000004E-12</v>
      </c>
      <c r="N1051" s="4">
        <f t="shared" si="100"/>
        <v>0.39378030600086844</v>
      </c>
      <c r="O1051" s="4">
        <f t="shared" si="101"/>
        <v>-1.344537134855009</v>
      </c>
      <c r="P1051" s="4">
        <v>4.8900000000000002E-3</v>
      </c>
      <c r="Q1051" s="13" t="s">
        <v>5316</v>
      </c>
      <c r="R1051" s="122"/>
      <c r="S1051" s="123"/>
      <c r="T1051" s="72" t="s">
        <v>661</v>
      </c>
    </row>
    <row r="1052" spans="1:20">
      <c r="A1052" s="4" t="s">
        <v>2711</v>
      </c>
      <c r="B1052" s="4" t="s">
        <v>5486</v>
      </c>
      <c r="C1052" s="4" t="s">
        <v>2712</v>
      </c>
      <c r="D1052" s="4">
        <v>9.2245377405164408</v>
      </c>
      <c r="E1052" s="80">
        <v>217280.72648729701</v>
      </c>
      <c r="F1052" s="80">
        <v>139211.794169548</v>
      </c>
      <c r="G1052" s="80">
        <v>132694.113355715</v>
      </c>
      <c r="H1052" s="15">
        <f t="shared" si="96"/>
        <v>0.64070015053860196</v>
      </c>
      <c r="I1052" s="15">
        <f t="shared" si="97"/>
        <v>-0.64227876541021101</v>
      </c>
      <c r="J1052" s="14">
        <v>3.3139000000000002E-6</v>
      </c>
      <c r="K1052" s="4">
        <f t="shared" si="98"/>
        <v>0.61070356078486676</v>
      </c>
      <c r="L1052" s="4">
        <f t="shared" si="99"/>
        <v>-0.71145583786455302</v>
      </c>
      <c r="M1052" s="4">
        <v>1.8000000000000001E-4</v>
      </c>
      <c r="N1052" s="4">
        <f t="shared" si="100"/>
        <v>0.95318154720500892</v>
      </c>
      <c r="O1052" s="4">
        <f t="shared" si="101"/>
        <v>-6.9177072454342042E-2</v>
      </c>
      <c r="P1052" s="4">
        <v>0.70026999999999995</v>
      </c>
      <c r="Q1052" s="13" t="s">
        <v>5316</v>
      </c>
      <c r="R1052" s="122"/>
      <c r="S1052" s="123"/>
      <c r="T1052" s="72" t="s">
        <v>592</v>
      </c>
    </row>
    <row r="1053" spans="1:20">
      <c r="A1053" s="4" t="s">
        <v>2713</v>
      </c>
      <c r="B1053" s="4" t="s">
        <v>4711</v>
      </c>
      <c r="C1053" s="4" t="s">
        <v>2714</v>
      </c>
      <c r="D1053" s="4">
        <v>7.9833778877293602</v>
      </c>
      <c r="E1053" s="80">
        <v>264756.34243903001</v>
      </c>
      <c r="F1053" s="80">
        <v>169605.739208766</v>
      </c>
      <c r="G1053" s="80">
        <v>139534.92827436901</v>
      </c>
      <c r="H1053" s="15">
        <f t="shared" si="96"/>
        <v>0.64061067488052348</v>
      </c>
      <c r="I1053" s="15">
        <f t="shared" si="97"/>
        <v>-0.64248025608029513</v>
      </c>
      <c r="J1053" s="14">
        <v>1.1990999999999999E-5</v>
      </c>
      <c r="K1053" s="4">
        <f t="shared" si="98"/>
        <v>0.52703148483214191</v>
      </c>
      <c r="L1053" s="4">
        <f t="shared" si="99"/>
        <v>-0.92403894392737107</v>
      </c>
      <c r="M1053" s="14">
        <v>6.7515000000000001E-7</v>
      </c>
      <c r="N1053" s="4">
        <f t="shared" si="100"/>
        <v>0.82270168996237136</v>
      </c>
      <c r="O1053" s="4">
        <f t="shared" si="101"/>
        <v>-0.28155868784707588</v>
      </c>
      <c r="P1053" s="4">
        <v>6.4299999999999996E-2</v>
      </c>
      <c r="Q1053" s="13" t="s">
        <v>5316</v>
      </c>
      <c r="R1053" s="122"/>
      <c r="S1053" s="123"/>
      <c r="T1053" s="72" t="s">
        <v>949</v>
      </c>
    </row>
    <row r="1054" spans="1:20">
      <c r="A1054" s="4" t="s">
        <v>2715</v>
      </c>
      <c r="B1054" s="4" t="s">
        <v>5486</v>
      </c>
      <c r="C1054" s="4" t="s">
        <v>2771</v>
      </c>
      <c r="D1054" s="4">
        <v>5.0242433120514596</v>
      </c>
      <c r="E1054" s="80">
        <v>152524.98705509899</v>
      </c>
      <c r="F1054" s="80">
        <v>97702.425919683097</v>
      </c>
      <c r="G1054" s="80">
        <v>312304.696969949</v>
      </c>
      <c r="H1054" s="15">
        <f t="shared" si="96"/>
        <v>0.64056668881662338</v>
      </c>
      <c r="I1054" s="15">
        <f t="shared" si="97"/>
        <v>-0.64257931883004393</v>
      </c>
      <c r="J1054" s="4">
        <v>5.1999999999999995E-4</v>
      </c>
      <c r="K1054" s="4">
        <f t="shared" si="98"/>
        <v>2.0475641598129117</v>
      </c>
      <c r="L1054" s="4">
        <f t="shared" si="99"/>
        <v>1.0339086589938442</v>
      </c>
      <c r="M1054" s="4">
        <v>0.11415</v>
      </c>
      <c r="N1054" s="4">
        <f t="shared" si="100"/>
        <v>3.1964886647408437</v>
      </c>
      <c r="O1054" s="4">
        <f t="shared" si="101"/>
        <v>1.6764879778238881</v>
      </c>
      <c r="P1054" s="4">
        <v>4.3220000000000001E-2</v>
      </c>
      <c r="Q1054" s="13" t="s">
        <v>5316</v>
      </c>
      <c r="R1054" s="122"/>
      <c r="S1054" s="123"/>
      <c r="T1054" s="72" t="s">
        <v>960</v>
      </c>
    </row>
    <row r="1055" spans="1:20">
      <c r="A1055" s="4" t="s">
        <v>2772</v>
      </c>
      <c r="B1055" s="4" t="s">
        <v>5483</v>
      </c>
      <c r="C1055" s="4" t="s">
        <v>2773</v>
      </c>
      <c r="D1055" s="4">
        <v>3.26363440587967</v>
      </c>
      <c r="E1055" s="80">
        <v>230824.984183675</v>
      </c>
      <c r="F1055" s="80">
        <v>147558.965221608</v>
      </c>
      <c r="G1055" s="80">
        <v>41754.889437733</v>
      </c>
      <c r="H1055" s="15">
        <f t="shared" si="96"/>
        <v>0.63926773673767701</v>
      </c>
      <c r="I1055" s="15">
        <f t="shared" si="97"/>
        <v>-0.6455078107172697</v>
      </c>
      <c r="J1055" s="4">
        <v>8.5199999999999998E-3</v>
      </c>
      <c r="K1055" s="4">
        <f t="shared" si="98"/>
        <v>0.18089415054181165</v>
      </c>
      <c r="L1055" s="4">
        <f t="shared" si="99"/>
        <v>-2.4667823376786879</v>
      </c>
      <c r="M1055" s="14">
        <v>2.0415000000000001E-7</v>
      </c>
      <c r="N1055" s="4">
        <f t="shared" si="100"/>
        <v>0.28297087455868503</v>
      </c>
      <c r="O1055" s="4">
        <f t="shared" si="101"/>
        <v>-1.8212745269614181</v>
      </c>
      <c r="P1055" s="4">
        <v>3.0200000000000001E-3</v>
      </c>
      <c r="Q1055" s="13" t="s">
        <v>5316</v>
      </c>
      <c r="R1055" s="122"/>
      <c r="S1055" s="123"/>
      <c r="T1055" s="72"/>
    </row>
    <row r="1056" spans="1:20">
      <c r="A1056" s="4" t="s">
        <v>2720</v>
      </c>
      <c r="B1056" s="4" t="s">
        <v>5486</v>
      </c>
      <c r="C1056" s="4" t="s">
        <v>2721</v>
      </c>
      <c r="D1056" s="4">
        <v>3.1209895762393698</v>
      </c>
      <c r="E1056" s="80">
        <v>40889.183063728102</v>
      </c>
      <c r="F1056" s="80">
        <v>26121.520198509901</v>
      </c>
      <c r="G1056" s="80">
        <v>16664.557791381601</v>
      </c>
      <c r="H1056" s="15">
        <f t="shared" si="96"/>
        <v>0.63883693048594381</v>
      </c>
      <c r="I1056" s="15">
        <f t="shared" si="97"/>
        <v>-0.64648037905605427</v>
      </c>
      <c r="J1056" s="4">
        <v>1.086E-2</v>
      </c>
      <c r="K1056" s="4">
        <f t="shared" si="98"/>
        <v>0.4075541877520259</v>
      </c>
      <c r="L1056" s="4">
        <f t="shared" si="99"/>
        <v>-1.2949362043687029</v>
      </c>
      <c r="M1056" s="4">
        <v>2.7999999999999998E-4</v>
      </c>
      <c r="N1056" s="4">
        <f t="shared" si="100"/>
        <v>0.6379627856548804</v>
      </c>
      <c r="O1056" s="4">
        <f t="shared" si="101"/>
        <v>-0.64845582531264867</v>
      </c>
      <c r="P1056" s="4">
        <v>4.0340000000000001E-2</v>
      </c>
      <c r="Q1056" s="13" t="s">
        <v>5316</v>
      </c>
      <c r="R1056" s="122"/>
      <c r="S1056" s="123"/>
      <c r="T1056" s="72" t="s">
        <v>569</v>
      </c>
    </row>
    <row r="1057" spans="1:20">
      <c r="A1057" s="4" t="s">
        <v>2722</v>
      </c>
      <c r="B1057" s="4" t="s">
        <v>5483</v>
      </c>
      <c r="C1057" s="4" t="s">
        <v>2723</v>
      </c>
      <c r="D1057" s="4">
        <v>10.526036824088401</v>
      </c>
      <c r="E1057" s="80">
        <v>296167.487144435</v>
      </c>
      <c r="F1057" s="80">
        <v>189196.18770136099</v>
      </c>
      <c r="G1057" s="80">
        <v>138015.101556907</v>
      </c>
      <c r="H1057" s="15">
        <f t="shared" si="96"/>
        <v>0.63881484603707961</v>
      </c>
      <c r="I1057" s="15">
        <f t="shared" si="97"/>
        <v>-0.64653025356090099</v>
      </c>
      <c r="J1057" s="14">
        <v>9.9165000000000007E-7</v>
      </c>
      <c r="K1057" s="4">
        <f t="shared" si="98"/>
        <v>0.46600355389313808</v>
      </c>
      <c r="L1057" s="4">
        <f t="shared" si="99"/>
        <v>-1.1015871375089756</v>
      </c>
      <c r="M1057" s="14">
        <v>7.6708000000000001E-7</v>
      </c>
      <c r="N1057" s="4">
        <f t="shared" si="100"/>
        <v>0.72948140886833623</v>
      </c>
      <c r="O1057" s="4">
        <f t="shared" si="101"/>
        <v>-0.45505688394807453</v>
      </c>
      <c r="P1057" s="4">
        <v>1.23E-3</v>
      </c>
      <c r="Q1057" s="13" t="s">
        <v>5316</v>
      </c>
      <c r="R1057" s="122"/>
      <c r="S1057" s="123"/>
      <c r="T1057" s="72" t="s">
        <v>842</v>
      </c>
    </row>
    <row r="1058" spans="1:20">
      <c r="A1058" s="4" t="s">
        <v>2724</v>
      </c>
      <c r="B1058" s="4" t="s">
        <v>5486</v>
      </c>
      <c r="C1058" s="4" t="s">
        <v>4359</v>
      </c>
      <c r="D1058" s="4">
        <v>2.7856861860745799</v>
      </c>
      <c r="E1058" s="80">
        <v>42145.037491136303</v>
      </c>
      <c r="F1058" s="80">
        <v>26910.529812491</v>
      </c>
      <c r="G1058" s="80">
        <v>11124.227149115401</v>
      </c>
      <c r="H1058" s="15">
        <f t="shared" si="96"/>
        <v>0.6385219094454635</v>
      </c>
      <c r="I1058" s="15">
        <f t="shared" si="97"/>
        <v>-0.64719197126942951</v>
      </c>
      <c r="J1058" s="4">
        <v>1.9259999999999999E-2</v>
      </c>
      <c r="K1058" s="4">
        <f t="shared" si="98"/>
        <v>0.26395105595658758</v>
      </c>
      <c r="L1058" s="4">
        <f t="shared" si="99"/>
        <v>-1.9216576572543278</v>
      </c>
      <c r="M1058" s="14">
        <v>2.9079000000000001E-6</v>
      </c>
      <c r="N1058" s="4">
        <f t="shared" si="100"/>
        <v>0.41337822876872132</v>
      </c>
      <c r="O1058" s="4">
        <f t="shared" si="101"/>
        <v>-1.2744656859848984</v>
      </c>
      <c r="P1058" s="4">
        <v>1.7469999999999999E-2</v>
      </c>
      <c r="Q1058" s="13" t="s">
        <v>5316</v>
      </c>
      <c r="R1058" s="122"/>
      <c r="S1058" s="123"/>
      <c r="T1058" s="72" t="s">
        <v>556</v>
      </c>
    </row>
    <row r="1059" spans="1:20">
      <c r="A1059" s="4" t="s">
        <v>2725</v>
      </c>
      <c r="B1059" s="4" t="s">
        <v>5486</v>
      </c>
      <c r="C1059" s="4" t="s">
        <v>2780</v>
      </c>
      <c r="D1059" s="4">
        <v>18.441805247199301</v>
      </c>
      <c r="E1059" s="80">
        <v>760385.25174272002</v>
      </c>
      <c r="F1059" s="80">
        <v>485495.81911588903</v>
      </c>
      <c r="G1059" s="80">
        <v>332005.27136055799</v>
      </c>
      <c r="H1059" s="15">
        <f t="shared" si="96"/>
        <v>0.63848663293137997</v>
      </c>
      <c r="I1059" s="15">
        <f t="shared" si="97"/>
        <v>-0.64727167825689624</v>
      </c>
      <c r="J1059" s="14">
        <v>4.7356000000000001E-9</v>
      </c>
      <c r="K1059" s="4">
        <f t="shared" si="98"/>
        <v>0.43662771022930563</v>
      </c>
      <c r="L1059" s="4">
        <f t="shared" si="99"/>
        <v>-1.1955244021633147</v>
      </c>
      <c r="M1059" s="14">
        <v>1.2221999999999999E-7</v>
      </c>
      <c r="N1059" s="4">
        <f t="shared" si="100"/>
        <v>0.68384784850496838</v>
      </c>
      <c r="O1059" s="4">
        <f t="shared" si="101"/>
        <v>-0.54825272390641822</v>
      </c>
      <c r="P1059" s="4">
        <v>5.8E-4</v>
      </c>
      <c r="Q1059" s="13" t="s">
        <v>5316</v>
      </c>
      <c r="R1059" s="122"/>
      <c r="S1059" s="123"/>
      <c r="T1059" s="72" t="s">
        <v>949</v>
      </c>
    </row>
    <row r="1060" spans="1:20">
      <c r="A1060" s="4" t="s">
        <v>2781</v>
      </c>
      <c r="B1060" s="4" t="s">
        <v>5486</v>
      </c>
      <c r="C1060" s="4" t="s">
        <v>2727</v>
      </c>
      <c r="D1060" s="4">
        <v>3.0882428985422701</v>
      </c>
      <c r="E1060" s="80">
        <v>53238.192246285202</v>
      </c>
      <c r="F1060" s="80">
        <v>33966.358174795001</v>
      </c>
      <c r="G1060" s="80">
        <v>17898.464448256102</v>
      </c>
      <c r="H1060" s="15">
        <f t="shared" si="96"/>
        <v>0.63800735415025422</v>
      </c>
      <c r="I1060" s="15">
        <f t="shared" si="97"/>
        <v>-0.64835504121860754</v>
      </c>
      <c r="J1060" s="4">
        <v>1.1480000000000001E-2</v>
      </c>
      <c r="K1060" s="4">
        <f t="shared" si="98"/>
        <v>0.33619594680180004</v>
      </c>
      <c r="L1060" s="4">
        <f t="shared" si="99"/>
        <v>-1.5726257634250957</v>
      </c>
      <c r="M1060" s="14">
        <v>5.8080000000000001E-8</v>
      </c>
      <c r="N1060" s="4">
        <f t="shared" si="100"/>
        <v>0.52694682062022757</v>
      </c>
      <c r="O1060" s="4">
        <f t="shared" si="101"/>
        <v>-0.9242707222064882</v>
      </c>
      <c r="P1060" s="4">
        <v>3.4340000000000002E-2</v>
      </c>
      <c r="Q1060" s="13" t="s">
        <v>5316</v>
      </c>
      <c r="R1060" s="122"/>
      <c r="S1060" s="123"/>
      <c r="T1060" s="72" t="s">
        <v>644</v>
      </c>
    </row>
    <row r="1061" spans="1:20">
      <c r="A1061" s="4" t="s">
        <v>2728</v>
      </c>
      <c r="B1061" s="4" t="s">
        <v>5483</v>
      </c>
      <c r="C1061" s="4" t="s">
        <v>2729</v>
      </c>
      <c r="D1061" s="4">
        <v>3.5060649608805301</v>
      </c>
      <c r="E1061" s="80">
        <v>12331.708040072201</v>
      </c>
      <c r="F1061" s="80">
        <v>7862.4891372571601</v>
      </c>
      <c r="G1061" s="80">
        <v>4019.2580013032798</v>
      </c>
      <c r="H1061" s="15">
        <f t="shared" si="96"/>
        <v>0.63758314028420071</v>
      </c>
      <c r="I1061" s="15">
        <f t="shared" si="97"/>
        <v>-0.64931461447674077</v>
      </c>
      <c r="J1061" s="4">
        <v>5.6699999999999997E-3</v>
      </c>
      <c r="K1061" s="4">
        <f t="shared" si="98"/>
        <v>0.32592873495241681</v>
      </c>
      <c r="L1061" s="4">
        <f t="shared" si="99"/>
        <v>-1.6173715444498564</v>
      </c>
      <c r="M1061" s="14">
        <v>1.3705E-5</v>
      </c>
      <c r="N1061" s="4">
        <f t="shared" si="100"/>
        <v>0.51119409275335459</v>
      </c>
      <c r="O1061" s="4">
        <f t="shared" si="101"/>
        <v>-0.96805692997311554</v>
      </c>
      <c r="P1061" s="4">
        <v>1.1610000000000001E-2</v>
      </c>
      <c r="Q1061" s="13" t="s">
        <v>5316</v>
      </c>
      <c r="R1061" s="122"/>
      <c r="S1061" s="123"/>
      <c r="T1061" s="72" t="s">
        <v>494</v>
      </c>
    </row>
    <row r="1062" spans="1:20">
      <c r="A1062" s="4" t="s">
        <v>2789</v>
      </c>
      <c r="B1062" s="4" t="s">
        <v>5486</v>
      </c>
      <c r="C1062" s="4" t="s">
        <v>4633</v>
      </c>
      <c r="D1062" s="4">
        <v>11.2379138282149</v>
      </c>
      <c r="E1062" s="80">
        <v>104363.208636536</v>
      </c>
      <c r="F1062" s="80">
        <v>66507.332252309396</v>
      </c>
      <c r="G1062" s="80">
        <v>24738.402627643602</v>
      </c>
      <c r="H1062" s="15">
        <f t="shared" si="96"/>
        <v>0.63726799052272687</v>
      </c>
      <c r="I1062" s="15">
        <f t="shared" si="97"/>
        <v>-0.65002789777122161</v>
      </c>
      <c r="J1062" s="14">
        <v>5.4012000000000005E-7</v>
      </c>
      <c r="K1062" s="4">
        <f t="shared" si="98"/>
        <v>0.23704141479397803</v>
      </c>
      <c r="L1062" s="4">
        <f t="shared" si="99"/>
        <v>-2.0767889526496575</v>
      </c>
      <c r="M1062" s="14">
        <v>5.0141000000000003E-10</v>
      </c>
      <c r="N1062" s="4">
        <f t="shared" si="100"/>
        <v>0.37196504189633295</v>
      </c>
      <c r="O1062" s="4">
        <f t="shared" si="101"/>
        <v>-1.426761054878436</v>
      </c>
      <c r="P1062" s="14">
        <v>8.7415000000000006E-8</v>
      </c>
      <c r="Q1062" s="13" t="s">
        <v>5316</v>
      </c>
      <c r="R1062" s="122"/>
      <c r="S1062" s="123"/>
      <c r="T1062" s="72"/>
    </row>
    <row r="1063" spans="1:20">
      <c r="A1063" s="4" t="s">
        <v>2788</v>
      </c>
      <c r="B1063" s="4" t="s">
        <v>5486</v>
      </c>
      <c r="C1063" s="4" t="s">
        <v>2850</v>
      </c>
      <c r="D1063" s="4">
        <v>6.0794605370496404</v>
      </c>
      <c r="E1063" s="80">
        <v>31305.275591706999</v>
      </c>
      <c r="F1063" s="80">
        <v>19926.894653205101</v>
      </c>
      <c r="G1063" s="80">
        <v>5557.9350132325799</v>
      </c>
      <c r="H1063" s="15">
        <f t="shared" si="96"/>
        <v>0.63653471424745689</v>
      </c>
      <c r="I1063" s="15">
        <f t="shared" si="97"/>
        <v>-0.65168889936719576</v>
      </c>
      <c r="J1063" s="4">
        <v>1.2E-4</v>
      </c>
      <c r="K1063" s="4">
        <f t="shared" si="98"/>
        <v>0.17753988451406313</v>
      </c>
      <c r="L1063" s="4">
        <f t="shared" si="99"/>
        <v>-2.4937849309640154</v>
      </c>
      <c r="M1063" s="14">
        <v>1.2854E-6</v>
      </c>
      <c r="N1063" s="4">
        <f t="shared" si="100"/>
        <v>0.2789162641725827</v>
      </c>
      <c r="O1063" s="4">
        <f t="shared" si="101"/>
        <v>-1.8420960315968196</v>
      </c>
      <c r="P1063" s="4">
        <v>1.2E-4</v>
      </c>
      <c r="Q1063" s="13" t="s">
        <v>5316</v>
      </c>
      <c r="R1063" s="122"/>
      <c r="S1063" s="123"/>
      <c r="T1063" s="72" t="s">
        <v>951</v>
      </c>
    </row>
    <row r="1064" spans="1:20">
      <c r="A1064" s="4" t="s">
        <v>2851</v>
      </c>
      <c r="B1064" s="4" t="s">
        <v>5486</v>
      </c>
      <c r="C1064" s="4" t="s">
        <v>2790</v>
      </c>
      <c r="D1064" s="4">
        <v>3.0553893235343699</v>
      </c>
      <c r="E1064" s="80">
        <v>70637.272801463201</v>
      </c>
      <c r="F1064" s="80">
        <v>44909.985513650201</v>
      </c>
      <c r="G1064" s="80">
        <v>18327.566198286298</v>
      </c>
      <c r="H1064" s="15">
        <f t="shared" si="96"/>
        <v>0.63578311750336891</v>
      </c>
      <c r="I1064" s="15">
        <f t="shared" si="97"/>
        <v>-0.65339338702666916</v>
      </c>
      <c r="J1064" s="4">
        <v>1.214E-2</v>
      </c>
      <c r="K1064" s="4">
        <f t="shared" si="98"/>
        <v>0.25946027460316468</v>
      </c>
      <c r="L1064" s="4">
        <f t="shared" si="99"/>
        <v>-1.9464144272877029</v>
      </c>
      <c r="M1064" s="14">
        <v>4.4497999999999999E-8</v>
      </c>
      <c r="N1064" s="4">
        <f t="shared" si="100"/>
        <v>0.40809557136721214</v>
      </c>
      <c r="O1064" s="4">
        <f t="shared" si="101"/>
        <v>-1.2930210402610336</v>
      </c>
      <c r="P1064" s="4">
        <v>1.3140000000000001E-2</v>
      </c>
      <c r="Q1064" s="13" t="s">
        <v>5316</v>
      </c>
      <c r="R1064" s="122"/>
      <c r="S1064" s="123"/>
      <c r="T1064" s="72" t="s">
        <v>566</v>
      </c>
    </row>
    <row r="1065" spans="1:20">
      <c r="A1065" s="4" t="s">
        <v>2791</v>
      </c>
      <c r="B1065" s="4" t="s">
        <v>5486</v>
      </c>
      <c r="C1065" s="4" t="s">
        <v>2793</v>
      </c>
      <c r="D1065" s="4">
        <v>2.8774005340364499</v>
      </c>
      <c r="E1065" s="80">
        <v>61741.900085339199</v>
      </c>
      <c r="F1065" s="80">
        <v>39227.608148543397</v>
      </c>
      <c r="G1065" s="80">
        <v>60185.071299887597</v>
      </c>
      <c r="H1065" s="15">
        <f t="shared" si="96"/>
        <v>0.63534824963798142</v>
      </c>
      <c r="I1065" s="15">
        <f t="shared" si="97"/>
        <v>-0.65438051039334932</v>
      </c>
      <c r="J1065" s="4">
        <v>1.6459999999999999E-2</v>
      </c>
      <c r="K1065" s="4">
        <f t="shared" si="98"/>
        <v>0.97478489027225002</v>
      </c>
      <c r="L1065" s="4">
        <f t="shared" si="99"/>
        <v>-3.6844206257622518E-2</v>
      </c>
      <c r="M1065" s="4">
        <v>0.95099</v>
      </c>
      <c r="N1065" s="4">
        <f t="shared" si="100"/>
        <v>1.5342528933190231</v>
      </c>
      <c r="O1065" s="4">
        <f t="shared" si="101"/>
        <v>0.6175363041357268</v>
      </c>
      <c r="P1065" s="4">
        <v>0.41693999999999998</v>
      </c>
      <c r="Q1065" s="13" t="s">
        <v>5316</v>
      </c>
      <c r="R1065" s="122"/>
      <c r="S1065" s="123"/>
      <c r="T1065" s="72" t="s">
        <v>605</v>
      </c>
    </row>
    <row r="1066" spans="1:20">
      <c r="A1066" s="4" t="s">
        <v>2794</v>
      </c>
      <c r="B1066" s="4" t="s">
        <v>5486</v>
      </c>
      <c r="C1066" s="4" t="s">
        <v>2736</v>
      </c>
      <c r="D1066" s="4">
        <v>2.9415224182436499</v>
      </c>
      <c r="E1066" s="80">
        <v>12170.0015288419</v>
      </c>
      <c r="F1066" s="80">
        <v>7730.3770228421799</v>
      </c>
      <c r="G1066" s="80">
        <v>3303.85127828337</v>
      </c>
      <c r="H1066" s="15">
        <f t="shared" si="96"/>
        <v>0.63519934689587543</v>
      </c>
      <c r="I1066" s="15">
        <f t="shared" si="97"/>
        <v>-0.65471866576695459</v>
      </c>
      <c r="J1066" s="4">
        <v>1.4749999999999999E-2</v>
      </c>
      <c r="K1066" s="4">
        <f t="shared" si="98"/>
        <v>0.27147500930493024</v>
      </c>
      <c r="L1066" s="4">
        <f t="shared" si="99"/>
        <v>-1.8811086983725398</v>
      </c>
      <c r="M1066" s="14">
        <v>2.1234E-5</v>
      </c>
      <c r="N1066" s="4">
        <f t="shared" si="100"/>
        <v>0.42738552964764237</v>
      </c>
      <c r="O1066" s="4">
        <f t="shared" si="101"/>
        <v>-1.2263900326055852</v>
      </c>
      <c r="P1066" s="4">
        <v>1.375E-2</v>
      </c>
      <c r="Q1066" s="13" t="s">
        <v>5316</v>
      </c>
      <c r="R1066" s="122"/>
      <c r="S1066" s="123"/>
      <c r="T1066" s="72" t="s">
        <v>616</v>
      </c>
    </row>
    <row r="1067" spans="1:20">
      <c r="A1067" s="4" t="s">
        <v>2737</v>
      </c>
      <c r="B1067" s="4" t="s">
        <v>5486</v>
      </c>
      <c r="C1067" s="4" t="s">
        <v>2738</v>
      </c>
      <c r="D1067" s="4">
        <v>3.5786874014298902</v>
      </c>
      <c r="E1067" s="80">
        <v>41187.430848860597</v>
      </c>
      <c r="F1067" s="80">
        <v>26144.080259305101</v>
      </c>
      <c r="G1067" s="80">
        <v>14316.289292256</v>
      </c>
      <c r="H1067" s="15">
        <f t="shared" si="96"/>
        <v>0.63475870479132712</v>
      </c>
      <c r="I1067" s="15">
        <f t="shared" si="97"/>
        <v>-0.65571982041722898</v>
      </c>
      <c r="J1067" s="4">
        <v>5.0200000000000002E-3</v>
      </c>
      <c r="K1067" s="4">
        <f t="shared" si="98"/>
        <v>0.34758879097825651</v>
      </c>
      <c r="L1067" s="4">
        <f t="shared" si="99"/>
        <v>-1.5245465359249906</v>
      </c>
      <c r="M1067" s="14">
        <v>7.0581999999999996E-5</v>
      </c>
      <c r="N1067" s="4">
        <f t="shared" si="100"/>
        <v>0.54759200362998428</v>
      </c>
      <c r="O1067" s="4">
        <f t="shared" si="101"/>
        <v>-0.8688267155077618</v>
      </c>
      <c r="P1067" s="4">
        <v>4.3400000000000001E-2</v>
      </c>
      <c r="Q1067" s="13" t="s">
        <v>5316</v>
      </c>
      <c r="R1067" s="122"/>
      <c r="S1067" s="123"/>
      <c r="T1067" s="72"/>
    </row>
    <row r="1068" spans="1:20">
      <c r="A1068" s="4" t="s">
        <v>2739</v>
      </c>
      <c r="B1068" s="4" t="s">
        <v>5486</v>
      </c>
      <c r="C1068" s="4" t="s">
        <v>2681</v>
      </c>
      <c r="D1068" s="4">
        <v>9.7639205389551904</v>
      </c>
      <c r="E1068" s="80">
        <v>20184.540949513099</v>
      </c>
      <c r="F1068" s="80">
        <v>12805.9814042911</v>
      </c>
      <c r="G1068" s="80">
        <v>5793.1184731497897</v>
      </c>
      <c r="H1068" s="15">
        <f t="shared" si="96"/>
        <v>0.63444501593185909</v>
      </c>
      <c r="I1068" s="15">
        <f t="shared" si="97"/>
        <v>-0.65643295632088616</v>
      </c>
      <c r="J1068" s="14">
        <v>1.9777999999999999E-6</v>
      </c>
      <c r="K1068" s="4">
        <f t="shared" si="98"/>
        <v>0.28700769007528676</v>
      </c>
      <c r="L1068" s="4">
        <f t="shared" si="99"/>
        <v>-1.8008387019416361</v>
      </c>
      <c r="M1068" s="14">
        <v>3.7067E-9</v>
      </c>
      <c r="N1068" s="4">
        <f t="shared" si="100"/>
        <v>0.452375986678272</v>
      </c>
      <c r="O1068" s="4">
        <f t="shared" si="101"/>
        <v>-1.1444057456207501</v>
      </c>
      <c r="P1068" s="14">
        <v>9.2425E-6</v>
      </c>
      <c r="Q1068" s="13" t="s">
        <v>5316</v>
      </c>
      <c r="R1068" s="122"/>
      <c r="S1068" s="123"/>
      <c r="T1068" s="72" t="s">
        <v>965</v>
      </c>
    </row>
    <row r="1069" spans="1:20">
      <c r="A1069" s="4" t="s">
        <v>2682</v>
      </c>
      <c r="B1069" s="4" t="s">
        <v>5486</v>
      </c>
      <c r="C1069" s="4" t="s">
        <v>2683</v>
      </c>
      <c r="D1069" s="4">
        <v>4.2036921588231602</v>
      </c>
      <c r="E1069" s="80">
        <v>28454.716910647901</v>
      </c>
      <c r="F1069" s="80">
        <v>18044.5676747611</v>
      </c>
      <c r="G1069" s="80">
        <v>88439.432827380995</v>
      </c>
      <c r="H1069" s="15">
        <f t="shared" si="96"/>
        <v>0.63415031438983427</v>
      </c>
      <c r="I1069" s="15">
        <f t="shared" si="97"/>
        <v>-0.65710324802180531</v>
      </c>
      <c r="J1069" s="4">
        <v>1.82E-3</v>
      </c>
      <c r="K1069" s="4">
        <f t="shared" si="98"/>
        <v>3.1080763553225337</v>
      </c>
      <c r="L1069" s="4">
        <f t="shared" si="99"/>
        <v>1.6360219465036825</v>
      </c>
      <c r="M1069" s="4">
        <v>5.2909999999999999E-2</v>
      </c>
      <c r="N1069" s="4">
        <f t="shared" si="100"/>
        <v>4.9011666237413412</v>
      </c>
      <c r="O1069" s="4">
        <f t="shared" si="101"/>
        <v>2.293125194525488</v>
      </c>
      <c r="P1069" s="4">
        <v>2.7709999999999999E-2</v>
      </c>
      <c r="Q1069" s="13" t="s">
        <v>5316</v>
      </c>
      <c r="R1069" s="122"/>
      <c r="S1069" s="123"/>
      <c r="T1069" s="72" t="s">
        <v>640</v>
      </c>
    </row>
    <row r="1070" spans="1:20">
      <c r="A1070" s="4" t="s">
        <v>2684</v>
      </c>
      <c r="B1070" s="4" t="s">
        <v>5486</v>
      </c>
      <c r="C1070" s="4" t="s">
        <v>2743</v>
      </c>
      <c r="D1070" s="4">
        <v>3.1629830721980299</v>
      </c>
      <c r="E1070" s="80">
        <v>36792.7330782227</v>
      </c>
      <c r="F1070" s="80">
        <v>23324.884450672202</v>
      </c>
      <c r="G1070" s="80">
        <v>9649.3749183515392</v>
      </c>
      <c r="H1070" s="15">
        <f t="shared" si="96"/>
        <v>0.63395356906709377</v>
      </c>
      <c r="I1070" s="15">
        <f t="shared" si="97"/>
        <v>-0.6575509140331095</v>
      </c>
      <c r="J1070" s="4">
        <v>1.0109999999999999E-2</v>
      </c>
      <c r="K1070" s="4">
        <f t="shared" si="98"/>
        <v>0.26226306422620504</v>
      </c>
      <c r="L1070" s="4">
        <f t="shared" si="99"/>
        <v>-1.9309134546876145</v>
      </c>
      <c r="M1070" s="14">
        <v>1.5167999999999999E-7</v>
      </c>
      <c r="N1070" s="4">
        <f t="shared" si="100"/>
        <v>0.41369443603282041</v>
      </c>
      <c r="O1070" s="4">
        <f t="shared" si="101"/>
        <v>-1.2733625406545053</v>
      </c>
      <c r="P1070" s="4">
        <v>1.538E-2</v>
      </c>
      <c r="Q1070" s="13" t="s">
        <v>5316</v>
      </c>
      <c r="R1070" s="122"/>
      <c r="S1070" s="123"/>
      <c r="T1070" s="72" t="s">
        <v>526</v>
      </c>
    </row>
    <row r="1071" spans="1:20">
      <c r="A1071" s="4" t="s">
        <v>2744</v>
      </c>
      <c r="B1071" s="4" t="s">
        <v>5486</v>
      </c>
      <c r="C1071" s="4" t="s">
        <v>2745</v>
      </c>
      <c r="D1071" s="4">
        <v>2.9813205158757601</v>
      </c>
      <c r="E1071" s="80">
        <v>55505.340388061202</v>
      </c>
      <c r="F1071" s="80">
        <v>35165.796017161701</v>
      </c>
      <c r="G1071" s="80">
        <v>63053.3118690388</v>
      </c>
      <c r="H1071" s="15">
        <f t="shared" si="96"/>
        <v>0.63355698336957877</v>
      </c>
      <c r="I1071" s="15">
        <f t="shared" si="97"/>
        <v>-0.6584537108369124</v>
      </c>
      <c r="J1071" s="4">
        <v>1.3780000000000001E-2</v>
      </c>
      <c r="K1071" s="4">
        <f t="shared" si="98"/>
        <v>1.1359864010959406</v>
      </c>
      <c r="L1071" s="4">
        <f t="shared" si="99"/>
        <v>0.18394556442985066</v>
      </c>
      <c r="M1071" s="4">
        <v>0.64924999999999999</v>
      </c>
      <c r="N1071" s="4">
        <f t="shared" si="100"/>
        <v>1.793029563109203</v>
      </c>
      <c r="O1071" s="4">
        <f t="shared" si="101"/>
        <v>0.84239927526676284</v>
      </c>
      <c r="P1071" s="4">
        <v>0.13946</v>
      </c>
      <c r="Q1071" s="13" t="s">
        <v>5316</v>
      </c>
      <c r="R1071" s="122"/>
      <c r="S1071" s="123"/>
      <c r="T1071" s="72"/>
    </row>
    <row r="1072" spans="1:20">
      <c r="A1072" s="4" t="s">
        <v>2628</v>
      </c>
      <c r="B1072" s="4" t="s">
        <v>5486</v>
      </c>
      <c r="C1072" s="4" t="s">
        <v>2689</v>
      </c>
      <c r="D1072" s="4">
        <v>3.36097429107725</v>
      </c>
      <c r="E1072" s="80">
        <v>62757.510207877</v>
      </c>
      <c r="F1072" s="80">
        <v>39751.347269823898</v>
      </c>
      <c r="G1072" s="80">
        <v>28339.514257559898</v>
      </c>
      <c r="H1072" s="15">
        <f t="shared" si="96"/>
        <v>0.63341179626393962</v>
      </c>
      <c r="I1072" s="15">
        <f t="shared" si="97"/>
        <v>-0.65878435942366609</v>
      </c>
      <c r="J1072" s="4">
        <v>7.2300000000000003E-3</v>
      </c>
      <c r="K1072" s="4">
        <f t="shared" si="98"/>
        <v>0.45157167904986245</v>
      </c>
      <c r="L1072" s="4">
        <f t="shared" si="99"/>
        <v>-1.146973086578793</v>
      </c>
      <c r="M1072" s="14">
        <v>3.3050000000000001E-6</v>
      </c>
      <c r="N1072" s="4">
        <f t="shared" si="100"/>
        <v>0.71291959150961992</v>
      </c>
      <c r="O1072" s="4">
        <f t="shared" si="101"/>
        <v>-0.48818872715512701</v>
      </c>
      <c r="P1072" s="4">
        <v>0.16270000000000001</v>
      </c>
      <c r="Q1072" s="13" t="s">
        <v>5316</v>
      </c>
      <c r="R1072" s="122"/>
      <c r="S1072" s="123"/>
      <c r="T1072" s="72" t="s">
        <v>595</v>
      </c>
    </row>
    <row r="1073" spans="1:20">
      <c r="A1073" s="4" t="s">
        <v>2690</v>
      </c>
      <c r="B1073" s="4" t="s">
        <v>5486</v>
      </c>
      <c r="C1073" s="4" t="s">
        <v>2691</v>
      </c>
      <c r="D1073" s="4">
        <v>8.9734665824432298</v>
      </c>
      <c r="E1073" s="80">
        <v>50956.5198579227</v>
      </c>
      <c r="F1073" s="80">
        <v>32275.2250768669</v>
      </c>
      <c r="G1073" s="80">
        <v>14189.6212082114</v>
      </c>
      <c r="H1073" s="15">
        <f t="shared" si="96"/>
        <v>0.63338754622287574</v>
      </c>
      <c r="I1073" s="15">
        <f t="shared" si="97"/>
        <v>-0.65883959376554668</v>
      </c>
      <c r="J1073" s="14">
        <v>4.2493000000000001E-6</v>
      </c>
      <c r="K1073" s="4">
        <f t="shared" si="98"/>
        <v>0.27846527289883599</v>
      </c>
      <c r="L1073" s="4">
        <f t="shared" si="99"/>
        <v>-1.8444306730330091</v>
      </c>
      <c r="M1073" s="14">
        <v>1.9163999999999999E-7</v>
      </c>
      <c r="N1073" s="4">
        <f t="shared" si="100"/>
        <v>0.43964437658969996</v>
      </c>
      <c r="O1073" s="4">
        <f t="shared" si="101"/>
        <v>-1.1855910792674624</v>
      </c>
      <c r="P1073" s="4">
        <v>2.0000000000000001E-4</v>
      </c>
      <c r="Q1073" s="13" t="s">
        <v>5316</v>
      </c>
      <c r="R1073" s="122"/>
      <c r="S1073" s="123"/>
      <c r="T1073" s="72"/>
    </row>
    <row r="1074" spans="1:20">
      <c r="A1074" s="4" t="s">
        <v>2692</v>
      </c>
      <c r="B1074" s="4" t="s">
        <v>5486</v>
      </c>
      <c r="C1074" s="4" t="s">
        <v>2753</v>
      </c>
      <c r="D1074" s="4">
        <v>2.5713014862883399</v>
      </c>
      <c r="E1074" s="80">
        <v>17652.516649286499</v>
      </c>
      <c r="F1074" s="80">
        <v>11155.248876789799</v>
      </c>
      <c r="G1074" s="80">
        <v>4936.1552883782997</v>
      </c>
      <c r="H1074" s="15">
        <f t="shared" si="96"/>
        <v>0.63193532675357567</v>
      </c>
      <c r="I1074" s="15">
        <f t="shared" si="97"/>
        <v>-0.66215117658966527</v>
      </c>
      <c r="J1074" s="4">
        <v>2.7830000000000001E-2</v>
      </c>
      <c r="K1074" s="4">
        <f t="shared" si="98"/>
        <v>0.27962898358619109</v>
      </c>
      <c r="L1074" s="4">
        <f t="shared" si="99"/>
        <v>-1.8384141908658878</v>
      </c>
      <c r="M1074" s="14">
        <v>2.4528E-5</v>
      </c>
      <c r="N1074" s="4">
        <f t="shared" si="100"/>
        <v>0.4424962045130813</v>
      </c>
      <c r="O1074" s="4">
        <f t="shared" si="101"/>
        <v>-1.1762630142762225</v>
      </c>
      <c r="P1074" s="4">
        <v>5.8500000000000003E-2</v>
      </c>
      <c r="Q1074" s="13" t="s">
        <v>5316</v>
      </c>
      <c r="R1074" s="122"/>
      <c r="S1074" s="123"/>
      <c r="T1074" s="72"/>
    </row>
    <row r="1075" spans="1:20">
      <c r="A1075" s="4" t="s">
        <v>2754</v>
      </c>
      <c r="B1075" s="4" t="s">
        <v>5486</v>
      </c>
      <c r="C1075" s="4" t="s">
        <v>2696</v>
      </c>
      <c r="D1075" s="4">
        <v>4.3553381561053399</v>
      </c>
      <c r="E1075" s="80">
        <v>51906.3169618295</v>
      </c>
      <c r="F1075" s="80">
        <v>32757.239042653</v>
      </c>
      <c r="G1075" s="80">
        <v>71426.433568201901</v>
      </c>
      <c r="H1075" s="15">
        <f t="shared" si="96"/>
        <v>0.63108386339068878</v>
      </c>
      <c r="I1075" s="15">
        <f t="shared" si="97"/>
        <v>-0.66409636026828978</v>
      </c>
      <c r="J1075" s="4">
        <v>1.4300000000000001E-3</v>
      </c>
      <c r="K1075" s="4">
        <f t="shared" si="98"/>
        <v>1.3760643742210985</v>
      </c>
      <c r="L1075" s="4">
        <f t="shared" si="99"/>
        <v>0.46054796291585115</v>
      </c>
      <c r="M1075" s="4">
        <v>0.55874000000000001</v>
      </c>
      <c r="N1075" s="4">
        <f t="shared" si="100"/>
        <v>2.1804778319441995</v>
      </c>
      <c r="O1075" s="4">
        <f t="shared" si="101"/>
        <v>1.124644323184141</v>
      </c>
      <c r="P1075" s="4">
        <v>0.26186999999999999</v>
      </c>
      <c r="Q1075" s="13" t="s">
        <v>5316</v>
      </c>
      <c r="R1075" s="122"/>
      <c r="S1075" s="123"/>
      <c r="T1075" s="72" t="s">
        <v>625</v>
      </c>
    </row>
    <row r="1076" spans="1:20">
      <c r="A1076" s="4" t="s">
        <v>2697</v>
      </c>
      <c r="B1076" s="4" t="s">
        <v>5486</v>
      </c>
      <c r="C1076" s="4" t="s">
        <v>2698</v>
      </c>
      <c r="D1076" s="4">
        <v>3.44354296941827</v>
      </c>
      <c r="E1076" s="80">
        <v>14916.8105277342</v>
      </c>
      <c r="F1076" s="80">
        <v>9413.2219877908792</v>
      </c>
      <c r="G1076" s="80">
        <v>3706.2584060164299</v>
      </c>
      <c r="H1076" s="15">
        <f t="shared" si="96"/>
        <v>0.63104790198208061</v>
      </c>
      <c r="I1076" s="15">
        <f t="shared" si="97"/>
        <v>-0.66417857251791357</v>
      </c>
      <c r="J1076" s="4">
        <v>6.2899999999999996E-3</v>
      </c>
      <c r="K1076" s="4">
        <f t="shared" si="98"/>
        <v>0.24846185443768554</v>
      </c>
      <c r="L1076" s="4">
        <f t="shared" si="99"/>
        <v>-2.0089037185035958</v>
      </c>
      <c r="M1076" s="14">
        <v>2.0516E-6</v>
      </c>
      <c r="N1076" s="4">
        <f t="shared" si="100"/>
        <v>0.39372899213717838</v>
      </c>
      <c r="O1076" s="4">
        <f t="shared" si="101"/>
        <v>-1.3447251459856822</v>
      </c>
      <c r="P1076" s="4">
        <v>1.2600000000000001E-3</v>
      </c>
      <c r="Q1076" s="13" t="s">
        <v>5316</v>
      </c>
      <c r="R1076" s="122"/>
      <c r="S1076" s="123"/>
      <c r="T1076" s="72" t="s">
        <v>941</v>
      </c>
    </row>
    <row r="1077" spans="1:20">
      <c r="A1077" s="4" t="s">
        <v>2699</v>
      </c>
      <c r="B1077" s="4" t="s">
        <v>5486</v>
      </c>
      <c r="C1077" s="4" t="s">
        <v>2759</v>
      </c>
      <c r="D1077" s="4">
        <v>6.5411807330357696</v>
      </c>
      <c r="E1077" s="80">
        <v>255592.11099066201</v>
      </c>
      <c r="F1077" s="80">
        <v>161265.92240327201</v>
      </c>
      <c r="G1077" s="80">
        <v>86841.229925310996</v>
      </c>
      <c r="H1077" s="15">
        <f t="shared" si="96"/>
        <v>0.63095031289586168</v>
      </c>
      <c r="I1077" s="15">
        <f t="shared" si="97"/>
        <v>-0.66440169690803352</v>
      </c>
      <c r="J1077" s="14">
        <v>6.5452999999999998E-5</v>
      </c>
      <c r="K1077" s="4">
        <f t="shared" si="98"/>
        <v>0.33976490740938292</v>
      </c>
      <c r="L1077" s="4">
        <f t="shared" si="99"/>
        <v>-1.5573912433096513</v>
      </c>
      <c r="M1077" s="14">
        <v>2.1253000000000001E-11</v>
      </c>
      <c r="N1077" s="4">
        <f t="shared" si="100"/>
        <v>0.53849708996889123</v>
      </c>
      <c r="O1077" s="4">
        <f t="shared" si="101"/>
        <v>-0.89298954640161798</v>
      </c>
      <c r="P1077" s="4">
        <v>5.5000000000000003E-4</v>
      </c>
      <c r="Q1077" s="13" t="s">
        <v>5316</v>
      </c>
      <c r="R1077" s="122"/>
      <c r="S1077" s="123"/>
      <c r="T1077" s="72" t="s">
        <v>884</v>
      </c>
    </row>
    <row r="1078" spans="1:20">
      <c r="A1078" s="4" t="s">
        <v>2761</v>
      </c>
      <c r="B1078" s="4" t="s">
        <v>5486</v>
      </c>
      <c r="C1078" s="4" t="s">
        <v>2762</v>
      </c>
      <c r="D1078" s="4">
        <v>3.2631075295839902</v>
      </c>
      <c r="E1078" s="80">
        <v>4827.4723983307304</v>
      </c>
      <c r="F1078" s="80">
        <v>3039.73707945772</v>
      </c>
      <c r="G1078" s="80">
        <v>4215.5314678814002</v>
      </c>
      <c r="H1078" s="15">
        <f t="shared" si="96"/>
        <v>0.62967466795021276</v>
      </c>
      <c r="I1078" s="15">
        <f t="shared" si="97"/>
        <v>-0.66732146653523683</v>
      </c>
      <c r="J1078" s="4">
        <v>8.5299999999999994E-3</v>
      </c>
      <c r="K1078" s="4">
        <f t="shared" si="98"/>
        <v>0.87323781889236063</v>
      </c>
      <c r="L1078" s="4">
        <f t="shared" si="99"/>
        <v>-0.19555348179760162</v>
      </c>
      <c r="M1078" s="4">
        <v>0.45813999999999999</v>
      </c>
      <c r="N1078" s="4">
        <f t="shared" si="100"/>
        <v>1.3868079237410356</v>
      </c>
      <c r="O1078" s="4">
        <f t="shared" si="101"/>
        <v>0.47176798473763504</v>
      </c>
      <c r="P1078" s="4">
        <v>0.20150999999999999</v>
      </c>
      <c r="Q1078" s="13" t="s">
        <v>5316</v>
      </c>
      <c r="R1078" s="122"/>
      <c r="S1078" s="123"/>
      <c r="T1078" s="72" t="s">
        <v>502</v>
      </c>
    </row>
    <row r="1079" spans="1:20">
      <c r="A1079" s="4" t="s">
        <v>2763</v>
      </c>
      <c r="B1079" s="4" t="s">
        <v>5492</v>
      </c>
      <c r="C1079" s="4" t="s">
        <v>2765</v>
      </c>
      <c r="D1079" s="4">
        <v>2.5947348696258898</v>
      </c>
      <c r="E1079" s="80">
        <v>25132.6712699829</v>
      </c>
      <c r="F1079" s="80">
        <v>15818.183387083</v>
      </c>
      <c r="G1079" s="80">
        <v>20631.3555614744</v>
      </c>
      <c r="H1079" s="15">
        <f t="shared" si="96"/>
        <v>0.62938727114038928</v>
      </c>
      <c r="I1079" s="15">
        <f t="shared" si="97"/>
        <v>-0.66798009332177977</v>
      </c>
      <c r="J1079" s="4">
        <v>2.673E-2</v>
      </c>
      <c r="K1079" s="4">
        <f t="shared" si="98"/>
        <v>0.82089784010008404</v>
      </c>
      <c r="L1079" s="4">
        <f t="shared" si="99"/>
        <v>-0.28472540364140619</v>
      </c>
      <c r="M1079" s="4">
        <v>0.3715</v>
      </c>
      <c r="N1079" s="4">
        <f t="shared" si="100"/>
        <v>1.3042809693508672</v>
      </c>
      <c r="O1079" s="4">
        <f t="shared" si="101"/>
        <v>0.38325468968037346</v>
      </c>
      <c r="P1079" s="4">
        <v>0.4264</v>
      </c>
      <c r="Q1079" s="13" t="s">
        <v>5316</v>
      </c>
      <c r="R1079" s="122"/>
      <c r="S1079" s="123"/>
      <c r="T1079" s="72" t="s">
        <v>560</v>
      </c>
    </row>
    <row r="1080" spans="1:20">
      <c r="A1080" s="4" t="s">
        <v>2766</v>
      </c>
      <c r="B1080" s="4" t="s">
        <v>5486</v>
      </c>
      <c r="C1080" s="4" t="s">
        <v>5321</v>
      </c>
      <c r="D1080" s="4">
        <v>2.6085917982068301</v>
      </c>
      <c r="E1080" s="80">
        <v>200121.84181632299</v>
      </c>
      <c r="F1080" s="80">
        <v>125885.537871405</v>
      </c>
      <c r="G1080" s="80">
        <v>122325.60607612001</v>
      </c>
      <c r="H1080" s="15">
        <f t="shared" si="96"/>
        <v>0.62904446975331163</v>
      </c>
      <c r="I1080" s="15">
        <f t="shared" si="97"/>
        <v>-0.66876608410269922</v>
      </c>
      <c r="J1080" s="4">
        <v>2.6100000000000002E-2</v>
      </c>
      <c r="K1080" s="4">
        <f t="shared" si="98"/>
        <v>0.61125564788871778</v>
      </c>
      <c r="L1080" s="4">
        <f t="shared" si="99"/>
        <v>-0.71015220452653893</v>
      </c>
      <c r="M1080" s="4">
        <v>1.3699999999999999E-3</v>
      </c>
      <c r="N1080" s="4">
        <f t="shared" si="100"/>
        <v>0.97172088346699881</v>
      </c>
      <c r="O1080" s="4">
        <f t="shared" si="101"/>
        <v>-4.1386120423839746E-2</v>
      </c>
      <c r="P1080" s="4">
        <v>0.90517999999999998</v>
      </c>
      <c r="Q1080" s="13" t="s">
        <v>5316</v>
      </c>
      <c r="R1080" s="122"/>
      <c r="S1080" s="123"/>
      <c r="T1080" s="72" t="s">
        <v>942</v>
      </c>
    </row>
    <row r="1081" spans="1:20">
      <c r="A1081" s="4" t="s">
        <v>2767</v>
      </c>
      <c r="B1081" s="4" t="s">
        <v>5486</v>
      </c>
      <c r="C1081" s="4" t="s">
        <v>2705</v>
      </c>
      <c r="D1081" s="4">
        <v>7.9474512915662299</v>
      </c>
      <c r="E1081" s="80">
        <v>374356.58071526501</v>
      </c>
      <c r="F1081" s="80">
        <v>235272.732680944</v>
      </c>
      <c r="G1081" s="80">
        <v>148112.54669982099</v>
      </c>
      <c r="H1081" s="15">
        <f t="shared" si="96"/>
        <v>0.62847227697031471</v>
      </c>
      <c r="I1081" s="15">
        <f t="shared" si="97"/>
        <v>-0.67007898868163829</v>
      </c>
      <c r="J1081" s="14">
        <v>1.2473999999999999E-5</v>
      </c>
      <c r="K1081" s="4">
        <f t="shared" si="98"/>
        <v>0.39564563394833213</v>
      </c>
      <c r="L1081" s="4">
        <f t="shared" si="99"/>
        <v>-1.3377192580875095</v>
      </c>
      <c r="M1081" s="14">
        <v>1.9639999999999999E-8</v>
      </c>
      <c r="N1081" s="4">
        <f t="shared" si="100"/>
        <v>0.62953553950800611</v>
      </c>
      <c r="O1081" s="4">
        <f t="shared" si="101"/>
        <v>-0.66764026940587118</v>
      </c>
      <c r="P1081" s="4">
        <v>2.0200000000000001E-3</v>
      </c>
      <c r="Q1081" s="13" t="s">
        <v>5316</v>
      </c>
      <c r="R1081" s="122"/>
      <c r="S1081" s="123"/>
      <c r="T1081" s="72" t="s">
        <v>301</v>
      </c>
    </row>
    <row r="1082" spans="1:20">
      <c r="A1082" s="4" t="s">
        <v>2706</v>
      </c>
      <c r="B1082" s="4" t="s">
        <v>5492</v>
      </c>
      <c r="C1082" s="4" t="s">
        <v>2707</v>
      </c>
      <c r="D1082" s="4">
        <v>5.6103198689722404</v>
      </c>
      <c r="E1082" s="80">
        <v>15204.981008640299</v>
      </c>
      <c r="F1082" s="80">
        <v>9551.1230481950206</v>
      </c>
      <c r="G1082" s="80">
        <v>7775.2345218748796</v>
      </c>
      <c r="H1082" s="15">
        <f t="shared" si="96"/>
        <v>0.62815751251300822</v>
      </c>
      <c r="I1082" s="15">
        <f t="shared" si="97"/>
        <v>-0.6708017299932032</v>
      </c>
      <c r="J1082" s="4">
        <v>2.2000000000000001E-4</v>
      </c>
      <c r="K1082" s="4">
        <f t="shared" si="98"/>
        <v>0.5113610150158403</v>
      </c>
      <c r="L1082" s="4">
        <f t="shared" si="99"/>
        <v>-0.96758591785726689</v>
      </c>
      <c r="M1082" s="4">
        <v>1.141E-2</v>
      </c>
      <c r="N1082" s="4">
        <f t="shared" si="100"/>
        <v>0.81406495159166126</v>
      </c>
      <c r="O1082" s="4">
        <f t="shared" si="101"/>
        <v>-0.29678418786406341</v>
      </c>
      <c r="P1082" s="4">
        <v>0.48148000000000002</v>
      </c>
      <c r="Q1082" s="13" t="s">
        <v>5316</v>
      </c>
      <c r="R1082" s="122"/>
      <c r="S1082" s="123"/>
      <c r="T1082" s="72" t="s">
        <v>879</v>
      </c>
    </row>
    <row r="1083" spans="1:20">
      <c r="A1083" s="4" t="s">
        <v>2708</v>
      </c>
      <c r="B1083" s="4" t="s">
        <v>5486</v>
      </c>
      <c r="C1083" s="4" t="s">
        <v>2709</v>
      </c>
      <c r="D1083" s="4">
        <v>4.2256081755601</v>
      </c>
      <c r="E1083" s="80">
        <v>16145.4329488739</v>
      </c>
      <c r="F1083" s="80">
        <v>10139.0292948355</v>
      </c>
      <c r="G1083" s="80">
        <v>14147.653275709599</v>
      </c>
      <c r="H1083" s="15">
        <f t="shared" si="96"/>
        <v>0.62798125804007443</v>
      </c>
      <c r="I1083" s="15">
        <f t="shared" si="97"/>
        <v>-0.67120659203817123</v>
      </c>
      <c r="J1083" s="4">
        <v>1.7600000000000001E-3</v>
      </c>
      <c r="K1083" s="4">
        <f t="shared" si="98"/>
        <v>0.87626348085613648</v>
      </c>
      <c r="L1083" s="4">
        <f t="shared" si="99"/>
        <v>-0.19056336048342851</v>
      </c>
      <c r="M1083" s="4">
        <v>0.66461999999999999</v>
      </c>
      <c r="N1083" s="4">
        <f t="shared" si="100"/>
        <v>1.3953656572346591</v>
      </c>
      <c r="O1083" s="4">
        <f t="shared" si="101"/>
        <v>0.4806432315547427</v>
      </c>
      <c r="P1083" s="4">
        <v>0.39873999999999998</v>
      </c>
      <c r="Q1083" s="13" t="s">
        <v>5316</v>
      </c>
      <c r="R1083" s="122"/>
      <c r="S1083" s="123"/>
      <c r="T1083" s="72" t="s">
        <v>740</v>
      </c>
    </row>
    <row r="1084" spans="1:20">
      <c r="A1084" s="4" t="s">
        <v>2710</v>
      </c>
      <c r="B1084" s="4" t="s">
        <v>5486</v>
      </c>
      <c r="C1084" s="4" t="s">
        <v>2649</v>
      </c>
      <c r="D1084" s="4">
        <v>5.8764667342810801</v>
      </c>
      <c r="E1084" s="80">
        <v>108385.69795470699</v>
      </c>
      <c r="F1084" s="80">
        <v>68062.208925680403</v>
      </c>
      <c r="G1084" s="80">
        <v>286838.16895237798</v>
      </c>
      <c r="H1084" s="15">
        <f t="shared" si="96"/>
        <v>0.62796300812790573</v>
      </c>
      <c r="I1084" s="15">
        <f t="shared" si="97"/>
        <v>-0.67124851914989669</v>
      </c>
      <c r="J1084" s="4">
        <v>1.6000000000000001E-4</v>
      </c>
      <c r="K1084" s="4">
        <f t="shared" si="98"/>
        <v>2.6464577371845133</v>
      </c>
      <c r="L1084" s="4">
        <f t="shared" si="99"/>
        <v>1.404062614924549</v>
      </c>
      <c r="M1084" s="4">
        <v>0.18038000000000001</v>
      </c>
      <c r="N1084" s="4">
        <f t="shared" si="100"/>
        <v>4.2143529203641776</v>
      </c>
      <c r="O1084" s="4">
        <f t="shared" si="101"/>
        <v>2.0753111340744455</v>
      </c>
      <c r="P1084" s="4">
        <v>0.108</v>
      </c>
      <c r="Q1084" s="13" t="s">
        <v>5316</v>
      </c>
      <c r="R1084" s="122"/>
      <c r="S1084" s="123"/>
      <c r="T1084" s="72"/>
    </row>
    <row r="1085" spans="1:20">
      <c r="A1085" s="4" t="s">
        <v>2650</v>
      </c>
      <c r="B1085" s="4" t="s">
        <v>5486</v>
      </c>
      <c r="C1085" s="4" t="s">
        <v>2651</v>
      </c>
      <c r="D1085" s="4">
        <v>3.4241043243632898</v>
      </c>
      <c r="E1085" s="80">
        <v>12210.9564170176</v>
      </c>
      <c r="F1085" s="80">
        <v>7655.2591612657998</v>
      </c>
      <c r="G1085" s="80">
        <v>7478.1873716355803</v>
      </c>
      <c r="H1085" s="15">
        <f t="shared" si="96"/>
        <v>0.62691724544992833</v>
      </c>
      <c r="I1085" s="15">
        <f t="shared" si="97"/>
        <v>-0.67365307842863709</v>
      </c>
      <c r="J1085" s="4">
        <v>6.4999999999999997E-3</v>
      </c>
      <c r="K1085" s="4">
        <f t="shared" si="98"/>
        <v>0.61241618725407343</v>
      </c>
      <c r="L1085" s="4">
        <f t="shared" si="99"/>
        <v>-0.70741567853800202</v>
      </c>
      <c r="M1085" s="4">
        <v>0.11647</v>
      </c>
      <c r="N1085" s="4">
        <f t="shared" si="100"/>
        <v>0.97686926256838302</v>
      </c>
      <c r="O1085" s="4">
        <f t="shared" si="101"/>
        <v>-3.3762600109364944E-2</v>
      </c>
      <c r="P1085" s="4">
        <v>0.95243999999999995</v>
      </c>
      <c r="Q1085" s="13" t="s">
        <v>5316</v>
      </c>
      <c r="R1085" s="122"/>
      <c r="S1085" s="123"/>
      <c r="T1085" s="72" t="s">
        <v>313</v>
      </c>
    </row>
    <row r="1086" spans="1:20">
      <c r="A1086" s="4" t="s">
        <v>2716</v>
      </c>
      <c r="B1086" s="4" t="s">
        <v>5486</v>
      </c>
      <c r="C1086" s="4" t="s">
        <v>2717</v>
      </c>
      <c r="D1086" s="4">
        <v>6.8977586880681203</v>
      </c>
      <c r="E1086" s="80">
        <v>88549.685927259707</v>
      </c>
      <c r="F1086" s="80">
        <v>55402.711849439002</v>
      </c>
      <c r="G1086" s="80">
        <v>37562.802698687301</v>
      </c>
      <c r="H1086" s="15">
        <f t="shared" ref="H1086:H1149" si="102">F1086/E1086</f>
        <v>0.6256680785401123</v>
      </c>
      <c r="I1086" s="15">
        <f t="shared" ref="I1086:I1149" si="103">LOG(H1086,2)</f>
        <v>-0.67653059498414281</v>
      </c>
      <c r="J1086" s="14">
        <v>4.2058999999999998E-5</v>
      </c>
      <c r="K1086" s="4">
        <f t="shared" ref="K1086:K1149" si="104">G1086/E1086</f>
        <v>0.42420029281124444</v>
      </c>
      <c r="L1086" s="4">
        <f t="shared" ref="L1086:L1149" si="105">LOG(K1086,2)</f>
        <v>-1.237182478174518</v>
      </c>
      <c r="M1086" s="4">
        <v>5.0000000000000001E-4</v>
      </c>
      <c r="N1086" s="4">
        <f t="shared" ref="N1086:N1149" si="106">G1086/F1086</f>
        <v>0.67799574144975094</v>
      </c>
      <c r="O1086" s="4">
        <f t="shared" ref="O1086:O1149" si="107">LOG(N1086,2)</f>
        <v>-0.56065188319037518</v>
      </c>
      <c r="P1086" s="4">
        <v>0.13605999999999999</v>
      </c>
      <c r="Q1086" s="13" t="s">
        <v>5316</v>
      </c>
      <c r="R1086" s="122"/>
      <c r="S1086" s="123"/>
      <c r="T1086" s="72" t="s">
        <v>723</v>
      </c>
    </row>
    <row r="1087" spans="1:20">
      <c r="A1087" s="4" t="s">
        <v>2718</v>
      </c>
      <c r="B1087" s="4" t="s">
        <v>5492</v>
      </c>
      <c r="C1087" s="4" t="s">
        <v>2777</v>
      </c>
      <c r="D1087" s="4">
        <v>2.4128660498412402</v>
      </c>
      <c r="E1087" s="80">
        <v>13198.283307007399</v>
      </c>
      <c r="F1087" s="80">
        <v>8256.8234738649408</v>
      </c>
      <c r="G1087" s="80">
        <v>31128.384223663099</v>
      </c>
      <c r="H1087" s="15">
        <f t="shared" si="102"/>
        <v>0.62559829045957238</v>
      </c>
      <c r="I1087" s="15">
        <f t="shared" si="103"/>
        <v>-0.67669152461560567</v>
      </c>
      <c r="J1087" s="4">
        <v>3.6499999999999998E-2</v>
      </c>
      <c r="K1087" s="4">
        <f t="shared" si="104"/>
        <v>2.358517657151368</v>
      </c>
      <c r="L1087" s="4">
        <f t="shared" si="105"/>
        <v>1.2378804017109946</v>
      </c>
      <c r="M1087" s="4">
        <v>0.30660999999999999</v>
      </c>
      <c r="N1087" s="4">
        <f t="shared" si="106"/>
        <v>3.7700193448718844</v>
      </c>
      <c r="O1087" s="4">
        <f t="shared" si="107"/>
        <v>1.9145719263266003</v>
      </c>
      <c r="P1087" s="4">
        <v>0.20002</v>
      </c>
      <c r="Q1087" s="13" t="s">
        <v>5316</v>
      </c>
      <c r="R1087" s="122"/>
      <c r="S1087" s="123"/>
      <c r="T1087" s="72"/>
    </row>
    <row r="1088" spans="1:20">
      <c r="A1088" s="4" t="s">
        <v>2719</v>
      </c>
      <c r="B1088" s="4" t="s">
        <v>5486</v>
      </c>
      <c r="C1088" s="4" t="s">
        <v>2657</v>
      </c>
      <c r="D1088" s="4">
        <v>3.2594489529275199</v>
      </c>
      <c r="E1088" s="80">
        <v>22734.671840937499</v>
      </c>
      <c r="F1088" s="80">
        <v>14222.064833247299</v>
      </c>
      <c r="G1088" s="80">
        <v>6537.0745172904799</v>
      </c>
      <c r="H1088" s="15">
        <f t="shared" si="102"/>
        <v>0.62556719238138037</v>
      </c>
      <c r="I1088" s="15">
        <f t="shared" si="103"/>
        <v>-0.67676324181658887</v>
      </c>
      <c r="J1088" s="4">
        <v>8.5800000000000008E-3</v>
      </c>
      <c r="K1088" s="4">
        <f t="shared" si="104"/>
        <v>0.28753766770978445</v>
      </c>
      <c r="L1088" s="4">
        <f t="shared" si="105"/>
        <v>-1.7981771320183197</v>
      </c>
      <c r="M1088" s="14">
        <v>1.5152E-5</v>
      </c>
      <c r="N1088" s="4">
        <f t="shared" si="106"/>
        <v>0.45964313859746914</v>
      </c>
      <c r="O1088" s="4">
        <f t="shared" si="107"/>
        <v>-1.121413890201731</v>
      </c>
      <c r="P1088" s="4">
        <v>2.8559999999999999E-2</v>
      </c>
      <c r="Q1088" s="13" t="s">
        <v>5316</v>
      </c>
      <c r="R1088" s="122"/>
      <c r="S1088" s="123"/>
      <c r="T1088" s="72" t="s">
        <v>456</v>
      </c>
    </row>
    <row r="1089" spans="1:20">
      <c r="A1089" s="4" t="s">
        <v>2602</v>
      </c>
      <c r="B1089" s="4" t="s">
        <v>5486</v>
      </c>
      <c r="C1089" s="4" t="s">
        <v>4633</v>
      </c>
      <c r="D1089" s="4">
        <v>4.1864216362283297</v>
      </c>
      <c r="E1089" s="80">
        <v>228568.38976157599</v>
      </c>
      <c r="F1089" s="80">
        <v>142874.780449746</v>
      </c>
      <c r="G1089" s="80">
        <v>129560.72447201599</v>
      </c>
      <c r="H1089" s="15">
        <f t="shared" si="102"/>
        <v>0.6250854748496999</v>
      </c>
      <c r="I1089" s="15">
        <f t="shared" si="103"/>
        <v>-0.67787461597608523</v>
      </c>
      <c r="J1089" s="4">
        <v>1.8699999999999999E-3</v>
      </c>
      <c r="K1089" s="4">
        <f t="shared" si="104"/>
        <v>0.56683570552849949</v>
      </c>
      <c r="L1089" s="4">
        <f t="shared" si="105"/>
        <v>-0.81899745701522897</v>
      </c>
      <c r="M1089" s="14">
        <v>5.0748999999999998E-5</v>
      </c>
      <c r="N1089" s="4">
        <f t="shared" si="106"/>
        <v>0.90681311330229464</v>
      </c>
      <c r="O1089" s="4">
        <f t="shared" si="107"/>
        <v>-0.14112284103914369</v>
      </c>
      <c r="P1089" s="4">
        <v>0.54713000000000001</v>
      </c>
      <c r="Q1089" s="13" t="s">
        <v>5316</v>
      </c>
      <c r="R1089" s="122"/>
      <c r="S1089" s="123"/>
      <c r="T1089" s="72"/>
    </row>
    <row r="1090" spans="1:20">
      <c r="A1090" s="4" t="s">
        <v>2658</v>
      </c>
      <c r="B1090" s="4" t="s">
        <v>5486</v>
      </c>
      <c r="C1090" s="4" t="s">
        <v>4545</v>
      </c>
      <c r="D1090" s="4">
        <v>4.2504936070686004</v>
      </c>
      <c r="E1090" s="80">
        <v>66278.059044777401</v>
      </c>
      <c r="F1090" s="80">
        <v>41410.682668528701</v>
      </c>
      <c r="G1090" s="80">
        <v>35886.520030906198</v>
      </c>
      <c r="H1090" s="15">
        <f t="shared" si="102"/>
        <v>0.6248022839738212</v>
      </c>
      <c r="I1090" s="15">
        <f t="shared" si="103"/>
        <v>-0.678528367605161</v>
      </c>
      <c r="J1090" s="4">
        <v>1.6900000000000001E-3</v>
      </c>
      <c r="K1090" s="4">
        <f t="shared" si="104"/>
        <v>0.54145399771983815</v>
      </c>
      <c r="L1090" s="4">
        <f t="shared" si="105"/>
        <v>-0.88508932414643193</v>
      </c>
      <c r="M1090" s="4">
        <v>3.5700000000000003E-2</v>
      </c>
      <c r="N1090" s="4">
        <f t="shared" si="106"/>
        <v>0.86660054165635003</v>
      </c>
      <c r="O1090" s="4">
        <f t="shared" si="107"/>
        <v>-0.2065609565412711</v>
      </c>
      <c r="P1090" s="4">
        <v>0.69094</v>
      </c>
      <c r="Q1090" s="13" t="s">
        <v>5316</v>
      </c>
      <c r="R1090" s="122"/>
      <c r="S1090" s="123"/>
      <c r="T1090" s="72"/>
    </row>
    <row r="1091" spans="1:20">
      <c r="A1091" s="4" t="s">
        <v>2659</v>
      </c>
      <c r="B1091" s="4" t="s">
        <v>5486</v>
      </c>
      <c r="C1091" s="4" t="s">
        <v>2660</v>
      </c>
      <c r="D1091" s="4">
        <v>3.6802453547979601</v>
      </c>
      <c r="E1091" s="80">
        <v>17291.243316100899</v>
      </c>
      <c r="F1091" s="80">
        <v>10797.003367412401</v>
      </c>
      <c r="G1091" s="80">
        <v>1181.0299129773</v>
      </c>
      <c r="H1091" s="15">
        <f t="shared" si="102"/>
        <v>0.62442030165399798</v>
      </c>
      <c r="I1091" s="15">
        <f t="shared" si="103"/>
        <v>-0.679410650749945</v>
      </c>
      <c r="J1091" s="4">
        <v>4.2399999999999998E-3</v>
      </c>
      <c r="K1091" s="4">
        <f t="shared" si="104"/>
        <v>6.830219732536949E-2</v>
      </c>
      <c r="L1091" s="4">
        <f t="shared" si="105"/>
        <v>-3.8719241980906678</v>
      </c>
      <c r="M1091" s="14">
        <v>2.2988E-8</v>
      </c>
      <c r="N1091" s="4">
        <f t="shared" si="106"/>
        <v>0.10938497218051202</v>
      </c>
      <c r="O1091" s="4">
        <f t="shared" si="107"/>
        <v>-3.192513547340722</v>
      </c>
      <c r="P1091" s="4">
        <v>3.4000000000000002E-4</v>
      </c>
      <c r="Q1091" s="13" t="s">
        <v>5316</v>
      </c>
      <c r="R1091" s="122"/>
      <c r="S1091" s="123"/>
      <c r="T1091" s="72" t="s">
        <v>650</v>
      </c>
    </row>
    <row r="1092" spans="1:20">
      <c r="A1092" s="4" t="s">
        <v>2661</v>
      </c>
      <c r="B1092" s="4" t="s">
        <v>5486</v>
      </c>
      <c r="C1092" s="4" t="s">
        <v>2726</v>
      </c>
      <c r="D1092" s="4">
        <v>4.78434703613443</v>
      </c>
      <c r="E1092" s="80">
        <v>445369.00913779403</v>
      </c>
      <c r="F1092" s="80">
        <v>277723.80255750299</v>
      </c>
      <c r="G1092" s="80">
        <v>178723.40752238699</v>
      </c>
      <c r="H1092" s="15">
        <f t="shared" si="102"/>
        <v>0.62358133785545278</v>
      </c>
      <c r="I1092" s="15">
        <f t="shared" si="103"/>
        <v>-0.68135034226261004</v>
      </c>
      <c r="J1092" s="4">
        <v>7.3999999999999999E-4</v>
      </c>
      <c r="K1092" s="4">
        <f t="shared" si="104"/>
        <v>0.40129286918365537</v>
      </c>
      <c r="L1092" s="4">
        <f t="shared" si="105"/>
        <v>-1.317272574664746</v>
      </c>
      <c r="M1092" s="14">
        <v>3.1604000000000002E-7</v>
      </c>
      <c r="N1092" s="4">
        <f t="shared" si="106"/>
        <v>0.64352931177147532</v>
      </c>
      <c r="O1092" s="4">
        <f t="shared" si="107"/>
        <v>-0.63592223240213586</v>
      </c>
      <c r="P1092" s="4">
        <v>3.4270000000000002E-2</v>
      </c>
      <c r="Q1092" s="13" t="s">
        <v>5316</v>
      </c>
      <c r="R1092" s="122"/>
      <c r="S1092" s="123"/>
      <c r="T1092" s="72" t="s">
        <v>377</v>
      </c>
    </row>
    <row r="1093" spans="1:20">
      <c r="A1093" s="4" t="s">
        <v>4242</v>
      </c>
      <c r="B1093" s="4" t="s">
        <v>5486</v>
      </c>
      <c r="C1093" s="4" t="s">
        <v>4243</v>
      </c>
      <c r="D1093" s="4">
        <v>7.4916449881266196</v>
      </c>
      <c r="E1093" s="80">
        <v>21847.3714590446</v>
      </c>
      <c r="F1093" s="80">
        <v>13599.522153969199</v>
      </c>
      <c r="G1093" s="80">
        <v>428165.82608882501</v>
      </c>
      <c r="H1093" s="15">
        <f t="shared" si="102"/>
        <v>0.62247864368778005</v>
      </c>
      <c r="I1093" s="15">
        <f t="shared" si="103"/>
        <v>-0.6839037535689072</v>
      </c>
      <c r="J1093" s="14">
        <v>2.0826999999999999E-5</v>
      </c>
      <c r="K1093" s="4">
        <f t="shared" si="104"/>
        <v>19.598047613712748</v>
      </c>
      <c r="L1093" s="4">
        <f t="shared" si="105"/>
        <v>4.2926380329874547</v>
      </c>
      <c r="M1093" s="4">
        <v>4.0699999999999998E-3</v>
      </c>
      <c r="N1093" s="4">
        <f t="shared" si="106"/>
        <v>31.48388753967059</v>
      </c>
      <c r="O1093" s="4">
        <f t="shared" si="107"/>
        <v>4.9765417865563633</v>
      </c>
      <c r="P1093" s="4">
        <v>3.5999999999999999E-3</v>
      </c>
      <c r="Q1093" s="13" t="s">
        <v>5316</v>
      </c>
      <c r="R1093" s="122"/>
      <c r="S1093" s="123"/>
      <c r="T1093" s="72" t="s">
        <v>787</v>
      </c>
    </row>
    <row r="1094" spans="1:20">
      <c r="A1094" s="4" t="s">
        <v>2665</v>
      </c>
      <c r="B1094" s="4" t="s">
        <v>5486</v>
      </c>
      <c r="C1094" s="4" t="s">
        <v>2666</v>
      </c>
      <c r="D1094" s="4">
        <v>3.21535040715144</v>
      </c>
      <c r="E1094" s="80">
        <v>8495.6242088110193</v>
      </c>
      <c r="F1094" s="80">
        <v>5288.14749279636</v>
      </c>
      <c r="G1094" s="80">
        <v>2531.3289383587999</v>
      </c>
      <c r="H1094" s="15">
        <f t="shared" si="102"/>
        <v>0.62245543856705587</v>
      </c>
      <c r="I1094" s="15">
        <f t="shared" si="103"/>
        <v>-0.6839575361957515</v>
      </c>
      <c r="J1094" s="4">
        <v>9.2499999999999995E-3</v>
      </c>
      <c r="K1094" s="4">
        <f t="shared" si="104"/>
        <v>0.29795679236064804</v>
      </c>
      <c r="L1094" s="4">
        <f t="shared" si="105"/>
        <v>-1.7468249587184874</v>
      </c>
      <c r="M1094" s="14">
        <v>5.1256999999999999E-6</v>
      </c>
      <c r="N1094" s="4">
        <f t="shared" si="106"/>
        <v>0.47867971568626561</v>
      </c>
      <c r="O1094" s="4">
        <f t="shared" si="107"/>
        <v>-1.0628674225227359</v>
      </c>
      <c r="P1094" s="4">
        <v>2.299E-2</v>
      </c>
      <c r="Q1094" s="13" t="s">
        <v>5316</v>
      </c>
      <c r="R1094" s="122"/>
      <c r="S1094" s="123"/>
      <c r="T1094" s="72" t="s">
        <v>303</v>
      </c>
    </row>
    <row r="1095" spans="1:20">
      <c r="A1095" s="4" t="s">
        <v>2667</v>
      </c>
      <c r="B1095" s="4" t="s">
        <v>5483</v>
      </c>
      <c r="C1095" s="4" t="s">
        <v>2668</v>
      </c>
      <c r="D1095" s="4">
        <v>3.5478896730210998</v>
      </c>
      <c r="E1095" s="80">
        <v>3224186.3023878098</v>
      </c>
      <c r="F1095" s="80">
        <v>1997274.0804916699</v>
      </c>
      <c r="G1095" s="80">
        <v>907973.62096808897</v>
      </c>
      <c r="H1095" s="15">
        <f t="shared" si="102"/>
        <v>0.61946608947891835</v>
      </c>
      <c r="I1095" s="15">
        <f t="shared" si="103"/>
        <v>-0.69090278569278718</v>
      </c>
      <c r="J1095" s="4">
        <v>5.2900000000000004E-3</v>
      </c>
      <c r="K1095" s="4">
        <f t="shared" si="104"/>
        <v>0.28161326170750434</v>
      </c>
      <c r="L1095" s="4">
        <f t="shared" si="105"/>
        <v>-1.8282128200415988</v>
      </c>
      <c r="M1095" s="14">
        <v>3.9334000000000001E-10</v>
      </c>
      <c r="N1095" s="4">
        <f t="shared" si="106"/>
        <v>0.45460642073949742</v>
      </c>
      <c r="O1095" s="4">
        <f t="shared" si="107"/>
        <v>-1.1373100343488118</v>
      </c>
      <c r="P1095" s="4">
        <v>9.7199999999999995E-3</v>
      </c>
      <c r="Q1095" s="13" t="s">
        <v>5316</v>
      </c>
      <c r="R1095" s="122"/>
      <c r="S1095" s="123"/>
      <c r="T1095" s="72" t="s">
        <v>565</v>
      </c>
    </row>
    <row r="1096" spans="1:20">
      <c r="A1096" s="4" t="s">
        <v>2669</v>
      </c>
      <c r="B1096" s="4" t="s">
        <v>5486</v>
      </c>
      <c r="C1096" s="4" t="s">
        <v>2732</v>
      </c>
      <c r="D1096" s="4">
        <v>4.4276685907002902</v>
      </c>
      <c r="E1096" s="80">
        <v>198564.722228781</v>
      </c>
      <c r="F1096" s="80">
        <v>122911.830607325</v>
      </c>
      <c r="G1096" s="80">
        <v>207120.778054261</v>
      </c>
      <c r="H1096" s="15">
        <f t="shared" si="102"/>
        <v>0.61900134740807211</v>
      </c>
      <c r="I1096" s="15">
        <f t="shared" si="103"/>
        <v>-0.69198554506522469</v>
      </c>
      <c r="J1096" s="4">
        <v>1.2800000000000001E-3</v>
      </c>
      <c r="K1096" s="4">
        <f t="shared" si="104"/>
        <v>1.0430895061793601</v>
      </c>
      <c r="L1096" s="4">
        <f t="shared" si="105"/>
        <v>6.0862958989690012E-2</v>
      </c>
      <c r="M1096" s="4">
        <v>0.85031999999999996</v>
      </c>
      <c r="N1096" s="4">
        <f t="shared" si="106"/>
        <v>1.6851166973174796</v>
      </c>
      <c r="O1096" s="4">
        <f t="shared" si="107"/>
        <v>0.75284850405491488</v>
      </c>
      <c r="P1096" s="4">
        <v>0.10432</v>
      </c>
      <c r="Q1096" s="13" t="s">
        <v>5316</v>
      </c>
      <c r="R1096" s="122"/>
      <c r="S1096" s="123"/>
      <c r="T1096" s="72" t="s">
        <v>415</v>
      </c>
    </row>
    <row r="1097" spans="1:20">
      <c r="A1097" s="4" t="s">
        <v>2733</v>
      </c>
      <c r="B1097" s="4" t="s">
        <v>5483</v>
      </c>
      <c r="C1097" s="4" t="s">
        <v>2734</v>
      </c>
      <c r="D1097" s="4">
        <v>3.3689679555907399</v>
      </c>
      <c r="E1097" s="80">
        <v>37334.7839104425</v>
      </c>
      <c r="F1097" s="80">
        <v>23109.1068890241</v>
      </c>
      <c r="G1097" s="80">
        <v>41171.345385280802</v>
      </c>
      <c r="H1097" s="15">
        <f t="shared" si="102"/>
        <v>0.61896988461102376</v>
      </c>
      <c r="I1097" s="15">
        <f t="shared" si="103"/>
        <v>-0.69205887669056454</v>
      </c>
      <c r="J1097" s="4">
        <v>7.1300000000000001E-3</v>
      </c>
      <c r="K1097" s="4">
        <f t="shared" si="104"/>
        <v>1.1027610467504332</v>
      </c>
      <c r="L1097" s="4">
        <f t="shared" si="105"/>
        <v>0.1411202124929225</v>
      </c>
      <c r="M1097" s="4">
        <v>0.71958</v>
      </c>
      <c r="N1097" s="4">
        <f t="shared" si="106"/>
        <v>1.7816069475551883</v>
      </c>
      <c r="O1097" s="4">
        <f t="shared" si="107"/>
        <v>0.83317908918348693</v>
      </c>
      <c r="P1097" s="4">
        <v>0.13236000000000001</v>
      </c>
      <c r="Q1097" s="13" t="s">
        <v>5316</v>
      </c>
      <c r="R1097" s="122"/>
      <c r="S1097" s="123"/>
      <c r="T1097" s="72"/>
    </row>
    <row r="1098" spans="1:20">
      <c r="A1098" s="4" t="s">
        <v>2735</v>
      </c>
      <c r="B1098" s="4" t="s">
        <v>5486</v>
      </c>
      <c r="C1098" s="4" t="s">
        <v>3633</v>
      </c>
      <c r="D1098" s="4">
        <v>4.9123807038542298</v>
      </c>
      <c r="E1098" s="80">
        <v>44999.071868677398</v>
      </c>
      <c r="F1098" s="80">
        <v>27814.6409198568</v>
      </c>
      <c r="G1098" s="80">
        <v>37454.778951269502</v>
      </c>
      <c r="H1098" s="15">
        <f t="shared" si="102"/>
        <v>0.6181158802792508</v>
      </c>
      <c r="I1098" s="15">
        <f t="shared" si="103"/>
        <v>-0.69405076447237124</v>
      </c>
      <c r="J1098" s="4">
        <v>6.0999999999999997E-4</v>
      </c>
      <c r="K1098" s="4">
        <f t="shared" si="104"/>
        <v>0.83234558838402917</v>
      </c>
      <c r="L1098" s="4">
        <f t="shared" si="105"/>
        <v>-0.26474543776014992</v>
      </c>
      <c r="M1098" s="4">
        <v>0.2097</v>
      </c>
      <c r="N1098" s="4">
        <f t="shared" si="106"/>
        <v>1.3465850254615594</v>
      </c>
      <c r="O1098" s="4">
        <f t="shared" si="107"/>
        <v>0.42930532671222127</v>
      </c>
      <c r="P1098" s="4">
        <v>0.15998999999999999</v>
      </c>
      <c r="Q1098" s="13" t="s">
        <v>5316</v>
      </c>
      <c r="R1098" s="122"/>
      <c r="S1098" s="123"/>
      <c r="T1098" s="72" t="s">
        <v>842</v>
      </c>
    </row>
    <row r="1099" spans="1:20">
      <c r="A1099" s="4" t="s">
        <v>2675</v>
      </c>
      <c r="B1099" s="4" t="s">
        <v>5483</v>
      </c>
      <c r="C1099" s="4" t="s">
        <v>2676</v>
      </c>
      <c r="D1099" s="4">
        <v>3.8325076007639698</v>
      </c>
      <c r="E1099" s="80">
        <v>20378.674099326799</v>
      </c>
      <c r="F1099" s="80">
        <v>12577.458310153301</v>
      </c>
      <c r="G1099" s="80">
        <v>9646.6736125126808</v>
      </c>
      <c r="H1099" s="15">
        <f t="shared" si="102"/>
        <v>0.61718727375736337</v>
      </c>
      <c r="I1099" s="15">
        <f t="shared" si="103"/>
        <v>-0.69621978067221713</v>
      </c>
      <c r="J1099" s="4">
        <v>3.31E-3</v>
      </c>
      <c r="K1099" s="4">
        <f t="shared" si="104"/>
        <v>0.47337101351610283</v>
      </c>
      <c r="L1099" s="4">
        <f t="shared" si="105"/>
        <v>-1.0789567283520349</v>
      </c>
      <c r="M1099" s="4">
        <v>7.6000000000000004E-4</v>
      </c>
      <c r="N1099" s="4">
        <f t="shared" si="106"/>
        <v>0.76698116381155412</v>
      </c>
      <c r="O1099" s="4">
        <f t="shared" si="107"/>
        <v>-0.38273694767981781</v>
      </c>
      <c r="P1099" s="4">
        <v>0.19585</v>
      </c>
      <c r="Q1099" s="13" t="s">
        <v>5316</v>
      </c>
      <c r="R1099" s="122"/>
      <c r="S1099" s="123"/>
      <c r="T1099" s="72"/>
    </row>
    <row r="1100" spans="1:20">
      <c r="A1100" s="4" t="s">
        <v>2677</v>
      </c>
      <c r="B1100" s="4" t="s">
        <v>5486</v>
      </c>
      <c r="C1100" s="4" t="s">
        <v>2678</v>
      </c>
      <c r="D1100" s="4">
        <v>3.3374511936198901</v>
      </c>
      <c r="E1100" s="80">
        <v>40608.764725649002</v>
      </c>
      <c r="F1100" s="80">
        <v>25045.911689262401</v>
      </c>
      <c r="G1100" s="80">
        <v>56239.527667235001</v>
      </c>
      <c r="H1100" s="15">
        <f t="shared" si="102"/>
        <v>0.61676123020415563</v>
      </c>
      <c r="I1100" s="15">
        <f t="shared" si="103"/>
        <v>-0.69721601502700015</v>
      </c>
      <c r="J1100" s="4">
        <v>7.5199999999999998E-3</v>
      </c>
      <c r="K1100" s="4">
        <f t="shared" si="104"/>
        <v>1.3849110665440512</v>
      </c>
      <c r="L1100" s="4">
        <f t="shared" si="105"/>
        <v>0.46979333513702043</v>
      </c>
      <c r="M1100" s="4">
        <v>9.9430000000000004E-2</v>
      </c>
      <c r="N1100" s="4">
        <f t="shared" si="106"/>
        <v>2.2454573969988814</v>
      </c>
      <c r="O1100" s="4">
        <f t="shared" si="107"/>
        <v>1.1670093501640204</v>
      </c>
      <c r="P1100" s="4">
        <v>8.7200000000000003E-3</v>
      </c>
      <c r="Q1100" s="13" t="s">
        <v>5316</v>
      </c>
      <c r="R1100" s="122"/>
      <c r="S1100" s="123"/>
      <c r="T1100" s="72" t="s">
        <v>501</v>
      </c>
    </row>
    <row r="1101" spans="1:20">
      <c r="A1101" s="4" t="s">
        <v>2679</v>
      </c>
      <c r="B1101" s="4" t="s">
        <v>5483</v>
      </c>
      <c r="C1101" s="4" t="s">
        <v>2680</v>
      </c>
      <c r="D1101" s="4">
        <v>2.99699998248723</v>
      </c>
      <c r="E1101" s="80">
        <v>35599.553228192599</v>
      </c>
      <c r="F1101" s="80">
        <v>21947.248221618</v>
      </c>
      <c r="G1101" s="80">
        <v>23530.253388433601</v>
      </c>
      <c r="H1101" s="15">
        <f t="shared" si="102"/>
        <v>0.6165034735390208</v>
      </c>
      <c r="I1101" s="15">
        <f t="shared" si="103"/>
        <v>-0.69781907172169366</v>
      </c>
      <c r="J1101" s="4">
        <v>1.341E-2</v>
      </c>
      <c r="K1101" s="4">
        <f t="shared" si="104"/>
        <v>0.66097046885968014</v>
      </c>
      <c r="L1101" s="4">
        <f t="shared" si="105"/>
        <v>-0.59734227910209159</v>
      </c>
      <c r="M1101" s="4">
        <v>5.4449999999999998E-2</v>
      </c>
      <c r="N1101" s="4">
        <f t="shared" si="106"/>
        <v>1.0721277287626585</v>
      </c>
      <c r="O1101" s="4">
        <f t="shared" si="107"/>
        <v>0.100476792619602</v>
      </c>
      <c r="P1101" s="4">
        <v>0.82703000000000004</v>
      </c>
      <c r="Q1101" s="13" t="s">
        <v>5316</v>
      </c>
      <c r="R1101" s="122"/>
      <c r="S1101" s="123"/>
      <c r="T1101" s="72"/>
    </row>
    <row r="1102" spans="1:20">
      <c r="A1102" s="4" t="s">
        <v>2620</v>
      </c>
      <c r="B1102" s="4" t="s">
        <v>5486</v>
      </c>
      <c r="C1102" s="4" t="s">
        <v>2621</v>
      </c>
      <c r="D1102" s="4">
        <v>6.1181055239890103</v>
      </c>
      <c r="E1102" s="80">
        <v>131911.72928341699</v>
      </c>
      <c r="F1102" s="80">
        <v>81236.366216435505</v>
      </c>
      <c r="G1102" s="80">
        <v>73206.877627176596</v>
      </c>
      <c r="H1102" s="15">
        <f t="shared" si="102"/>
        <v>0.61583883903073022</v>
      </c>
      <c r="I1102" s="15">
        <f t="shared" si="103"/>
        <v>-0.69937523836841742</v>
      </c>
      <c r="J1102" s="4">
        <v>1.1E-4</v>
      </c>
      <c r="K1102" s="4">
        <f t="shared" si="104"/>
        <v>0.55496867507429182</v>
      </c>
      <c r="L1102" s="4">
        <f t="shared" si="105"/>
        <v>-0.84952175331719559</v>
      </c>
      <c r="M1102" s="4">
        <v>3.8999999999999999E-4</v>
      </c>
      <c r="N1102" s="4">
        <f t="shared" si="106"/>
        <v>0.90115893948448911</v>
      </c>
      <c r="O1102" s="4">
        <f t="shared" si="107"/>
        <v>-0.15014651494877801</v>
      </c>
      <c r="P1102" s="4">
        <v>0.49953999999999998</v>
      </c>
      <c r="Q1102" s="13" t="s">
        <v>5316</v>
      </c>
      <c r="R1102" s="122"/>
      <c r="S1102" s="123"/>
      <c r="T1102" s="72" t="s">
        <v>368</v>
      </c>
    </row>
    <row r="1103" spans="1:20">
      <c r="A1103" s="4" t="s">
        <v>2622</v>
      </c>
      <c r="B1103" s="4" t="s">
        <v>5486</v>
      </c>
      <c r="C1103" s="4" t="s">
        <v>2685</v>
      </c>
      <c r="D1103" s="4">
        <v>2.9095667450021998</v>
      </c>
      <c r="E1103" s="80">
        <v>476186.41932629398</v>
      </c>
      <c r="F1103" s="80">
        <v>293064.57936270401</v>
      </c>
      <c r="G1103" s="80">
        <v>130844.985944895</v>
      </c>
      <c r="H1103" s="15">
        <f t="shared" si="102"/>
        <v>0.61544085985763775</v>
      </c>
      <c r="I1103" s="15">
        <f t="shared" si="103"/>
        <v>-0.70030786578022475</v>
      </c>
      <c r="J1103" s="4">
        <v>1.558E-2</v>
      </c>
      <c r="K1103" s="4">
        <f t="shared" si="104"/>
        <v>0.27477681142190868</v>
      </c>
      <c r="L1103" s="4">
        <f t="shared" si="105"/>
        <v>-1.8636678354845564</v>
      </c>
      <c r="M1103" s="14">
        <v>7.9398999999999995E-8</v>
      </c>
      <c r="N1103" s="4">
        <f t="shared" si="106"/>
        <v>0.44647151228384374</v>
      </c>
      <c r="O1103" s="4">
        <f t="shared" si="107"/>
        <v>-1.163359969704332</v>
      </c>
      <c r="P1103" s="4">
        <v>2.2839999999999999E-2</v>
      </c>
      <c r="Q1103" s="13" t="s">
        <v>5316</v>
      </c>
      <c r="R1103" s="122"/>
      <c r="S1103" s="123"/>
      <c r="T1103" s="72" t="s">
        <v>349</v>
      </c>
    </row>
    <row r="1104" spans="1:20">
      <c r="A1104" s="4" t="s">
        <v>2686</v>
      </c>
      <c r="B1104" s="4" t="s">
        <v>5486</v>
      </c>
      <c r="C1104" s="4" t="s">
        <v>2687</v>
      </c>
      <c r="D1104" s="4">
        <v>4.6589535191129503</v>
      </c>
      <c r="E1104" s="80">
        <v>330947.97141422599</v>
      </c>
      <c r="F1104" s="80">
        <v>203435.664868552</v>
      </c>
      <c r="G1104" s="80">
        <v>88831.774632638699</v>
      </c>
      <c r="H1104" s="15">
        <f t="shared" si="102"/>
        <v>0.61470588261719494</v>
      </c>
      <c r="I1104" s="15">
        <f t="shared" si="103"/>
        <v>-0.70203180343662386</v>
      </c>
      <c r="J1104" s="4">
        <v>8.9999999999999998E-4</v>
      </c>
      <c r="K1104" s="4">
        <f t="shared" si="104"/>
        <v>0.26841613276261411</v>
      </c>
      <c r="L1104" s="4">
        <f t="shared" si="105"/>
        <v>-1.8974567096489661</v>
      </c>
      <c r="M1104" s="14">
        <v>6.3017000000000003E-9</v>
      </c>
      <c r="N1104" s="4">
        <f t="shared" si="106"/>
        <v>0.4366578234452474</v>
      </c>
      <c r="O1104" s="4">
        <f t="shared" si="107"/>
        <v>-1.1954249062123425</v>
      </c>
      <c r="P1104" s="4">
        <v>1.72E-3</v>
      </c>
      <c r="Q1104" s="13" t="s">
        <v>5316</v>
      </c>
      <c r="R1104" s="122"/>
      <c r="S1104" s="123"/>
      <c r="T1104" s="72" t="s">
        <v>1138</v>
      </c>
    </row>
    <row r="1105" spans="1:20">
      <c r="A1105" s="4" t="s">
        <v>2688</v>
      </c>
      <c r="B1105" s="4" t="s">
        <v>5483</v>
      </c>
      <c r="C1105" s="4" t="s">
        <v>2747</v>
      </c>
      <c r="D1105" s="4">
        <v>2.78130297958882</v>
      </c>
      <c r="E1105" s="80">
        <v>10275.3510197782</v>
      </c>
      <c r="F1105" s="80">
        <v>6314.03843725156</v>
      </c>
      <c r="G1105" s="80">
        <v>1350.89256265634</v>
      </c>
      <c r="H1105" s="15">
        <f t="shared" si="102"/>
        <v>0.61448396508286418</v>
      </c>
      <c r="I1105" s="15">
        <f t="shared" si="103"/>
        <v>-0.70255273082687664</v>
      </c>
      <c r="J1105" s="4">
        <v>1.941E-2</v>
      </c>
      <c r="K1105" s="4">
        <f t="shared" si="104"/>
        <v>0.13146923740669444</v>
      </c>
      <c r="L1105" s="4">
        <f t="shared" si="105"/>
        <v>-2.9272028332616453</v>
      </c>
      <c r="M1105" s="14">
        <v>5.5511000000000005E-7</v>
      </c>
      <c r="N1105" s="4">
        <f t="shared" si="106"/>
        <v>0.21395063968669323</v>
      </c>
      <c r="O1105" s="4">
        <f t="shared" si="107"/>
        <v>-2.2246501024347691</v>
      </c>
      <c r="P1105" s="4">
        <v>9.41E-3</v>
      </c>
      <c r="Q1105" s="13" t="s">
        <v>5316</v>
      </c>
      <c r="R1105" s="122"/>
      <c r="S1105" s="123"/>
      <c r="T1105" s="72" t="s">
        <v>387</v>
      </c>
    </row>
    <row r="1106" spans="1:20">
      <c r="A1106" s="4" t="s">
        <v>2627</v>
      </c>
      <c r="B1106" s="4" t="s">
        <v>5483</v>
      </c>
      <c r="C1106" s="4" t="s">
        <v>2629</v>
      </c>
      <c r="D1106" s="4">
        <v>3.4289119354197299</v>
      </c>
      <c r="E1106" s="80">
        <v>34513.271121027698</v>
      </c>
      <c r="F1106" s="80">
        <v>21198.194025388399</v>
      </c>
      <c r="G1106" s="80">
        <v>70095.476071570505</v>
      </c>
      <c r="H1106" s="15">
        <f t="shared" si="102"/>
        <v>0.61420414051895245</v>
      </c>
      <c r="I1106" s="15">
        <f t="shared" si="103"/>
        <v>-0.70320985693693405</v>
      </c>
      <c r="J1106" s="4">
        <v>6.45E-3</v>
      </c>
      <c r="K1106" s="4">
        <f t="shared" si="104"/>
        <v>2.0309716753815272</v>
      </c>
      <c r="L1106" s="4">
        <f t="shared" si="105"/>
        <v>1.0221701194609716</v>
      </c>
      <c r="M1106" s="4">
        <v>0.30419000000000002</v>
      </c>
      <c r="N1106" s="4">
        <f t="shared" si="106"/>
        <v>3.3066720678006529</v>
      </c>
      <c r="O1106" s="4">
        <f t="shared" si="107"/>
        <v>1.7253799763979054</v>
      </c>
      <c r="P1106" s="4">
        <v>0.17005999999999999</v>
      </c>
      <c r="Q1106" s="13" t="s">
        <v>5316</v>
      </c>
      <c r="R1106" s="122"/>
      <c r="S1106" s="123"/>
      <c r="T1106" s="72" t="s">
        <v>416</v>
      </c>
    </row>
    <row r="1107" spans="1:20">
      <c r="A1107" s="4" t="s">
        <v>2630</v>
      </c>
      <c r="B1107" s="4" t="s">
        <v>5486</v>
      </c>
      <c r="C1107" s="4" t="s">
        <v>2631</v>
      </c>
      <c r="D1107" s="4">
        <v>4.36373590943853</v>
      </c>
      <c r="E1107" s="80">
        <v>111651.896483973</v>
      </c>
      <c r="F1107" s="80">
        <v>68551.525353519799</v>
      </c>
      <c r="G1107" s="80">
        <v>29672.610572106001</v>
      </c>
      <c r="H1107" s="15">
        <f t="shared" si="102"/>
        <v>0.61397546761205246</v>
      </c>
      <c r="I1107" s="15">
        <f t="shared" si="103"/>
        <v>-0.70374708336603009</v>
      </c>
      <c r="J1107" s="4">
        <v>1.41E-3</v>
      </c>
      <c r="K1107" s="4">
        <f t="shared" si="104"/>
        <v>0.2657600229510238</v>
      </c>
      <c r="L1107" s="4">
        <f t="shared" si="105"/>
        <v>-1.9118039918833505</v>
      </c>
      <c r="M1107" s="14">
        <v>7.0701000000000003E-6</v>
      </c>
      <c r="N1107" s="4">
        <f t="shared" si="106"/>
        <v>0.43285120818369144</v>
      </c>
      <c r="O1107" s="4">
        <f t="shared" si="107"/>
        <v>-1.2080569085173203</v>
      </c>
      <c r="P1107" s="4">
        <v>1.42E-3</v>
      </c>
      <c r="Q1107" s="13" t="s">
        <v>5316</v>
      </c>
      <c r="R1107" s="122"/>
      <c r="S1107" s="123"/>
      <c r="T1107" s="72" t="s">
        <v>528</v>
      </c>
    </row>
    <row r="1108" spans="1:20">
      <c r="A1108" s="4" t="s">
        <v>2693</v>
      </c>
      <c r="B1108" s="4" t="s">
        <v>5486</v>
      </c>
      <c r="C1108" s="4" t="s">
        <v>2694</v>
      </c>
      <c r="D1108" s="4">
        <v>3.9514570007394898</v>
      </c>
      <c r="E1108" s="80">
        <v>600543.21393045597</v>
      </c>
      <c r="F1108" s="80">
        <v>368423.30569089903</v>
      </c>
      <c r="G1108" s="80">
        <v>160987.83797227201</v>
      </c>
      <c r="H1108" s="15">
        <f t="shared" si="102"/>
        <v>0.61348342158365166</v>
      </c>
      <c r="I1108" s="15">
        <f t="shared" si="103"/>
        <v>-0.70490373701746445</v>
      </c>
      <c r="J1108" s="4">
        <v>2.7200000000000002E-3</v>
      </c>
      <c r="K1108" s="4">
        <f t="shared" si="104"/>
        <v>0.26807036402698359</v>
      </c>
      <c r="L1108" s="4">
        <f t="shared" si="105"/>
        <v>-1.8993163609626313</v>
      </c>
      <c r="M1108" s="14">
        <v>6.4918000000000003E-12</v>
      </c>
      <c r="N1108" s="4">
        <f t="shared" si="106"/>
        <v>0.43696431654988216</v>
      </c>
      <c r="O1108" s="4">
        <f t="shared" si="107"/>
        <v>-1.1944126239451669</v>
      </c>
      <c r="P1108" s="4">
        <v>5.9199999999999999E-3</v>
      </c>
      <c r="Q1108" s="13" t="s">
        <v>5316</v>
      </c>
      <c r="R1108" s="122"/>
      <c r="S1108" s="123"/>
      <c r="T1108" s="72" t="s">
        <v>526</v>
      </c>
    </row>
    <row r="1109" spans="1:20">
      <c r="A1109" s="4" t="s">
        <v>2695</v>
      </c>
      <c r="B1109" s="4" t="s">
        <v>5492</v>
      </c>
      <c r="C1109" s="4" t="s">
        <v>2634</v>
      </c>
      <c r="D1109" s="4">
        <v>2.9886992085805102</v>
      </c>
      <c r="E1109" s="80">
        <v>47054.420941306198</v>
      </c>
      <c r="F1109" s="80">
        <v>28836.084051641701</v>
      </c>
      <c r="G1109" s="80">
        <v>84881.532492596802</v>
      </c>
      <c r="H1109" s="15">
        <f t="shared" si="102"/>
        <v>0.6128241188561363</v>
      </c>
      <c r="I1109" s="15">
        <f t="shared" si="103"/>
        <v>-0.7064550165060256</v>
      </c>
      <c r="J1109" s="4">
        <v>1.3599999999999999E-2</v>
      </c>
      <c r="K1109" s="4">
        <f t="shared" si="104"/>
        <v>1.803901329451586</v>
      </c>
      <c r="L1109" s="4">
        <f t="shared" si="105"/>
        <v>0.85112042761546192</v>
      </c>
      <c r="M1109" s="4">
        <v>0.15196000000000001</v>
      </c>
      <c r="N1109" s="4">
        <f t="shared" si="106"/>
        <v>2.9435873588308641</v>
      </c>
      <c r="O1109" s="4">
        <f t="shared" si="107"/>
        <v>1.5575754441214873</v>
      </c>
      <c r="P1109" s="4">
        <v>4.3650000000000001E-2</v>
      </c>
      <c r="Q1109" s="13" t="s">
        <v>5316</v>
      </c>
      <c r="R1109" s="122"/>
      <c r="S1109" s="123"/>
      <c r="T1109" s="72" t="s">
        <v>500</v>
      </c>
    </row>
    <row r="1110" spans="1:20">
      <c r="A1110" s="4" t="s">
        <v>2635</v>
      </c>
      <c r="B1110" s="4" t="s">
        <v>5486</v>
      </c>
      <c r="C1110" s="4" t="s">
        <v>2636</v>
      </c>
      <c r="D1110" s="4">
        <v>5.5205584064826603</v>
      </c>
      <c r="E1110" s="80">
        <v>20879.104434768698</v>
      </c>
      <c r="F1110" s="80">
        <v>12793.5921179826</v>
      </c>
      <c r="G1110" s="80">
        <v>11834.339843818399</v>
      </c>
      <c r="H1110" s="15">
        <f t="shared" si="102"/>
        <v>0.61274621035364962</v>
      </c>
      <c r="I1110" s="15">
        <f t="shared" si="103"/>
        <v>-0.70663843839158058</v>
      </c>
      <c r="J1110" s="4">
        <v>2.5000000000000001E-4</v>
      </c>
      <c r="K1110" s="4">
        <f t="shared" si="104"/>
        <v>0.56680303893261796</v>
      </c>
      <c r="L1110" s="4">
        <f t="shared" si="105"/>
        <v>-0.81908060155509999</v>
      </c>
      <c r="M1110" s="4">
        <v>3.6000000000000002E-4</v>
      </c>
      <c r="N1110" s="4">
        <f t="shared" si="106"/>
        <v>0.92502088035025898</v>
      </c>
      <c r="O1110" s="4">
        <f t="shared" si="107"/>
        <v>-0.11244216316351939</v>
      </c>
      <c r="P1110" s="4">
        <v>0.61811000000000005</v>
      </c>
      <c r="Q1110" s="13" t="s">
        <v>5316</v>
      </c>
      <c r="R1110" s="122"/>
      <c r="S1110" s="123"/>
      <c r="T1110" s="72" t="s">
        <v>285</v>
      </c>
    </row>
    <row r="1111" spans="1:20">
      <c r="A1111" s="4" t="s">
        <v>2637</v>
      </c>
      <c r="B1111" s="4" t="s">
        <v>5486</v>
      </c>
      <c r="C1111" s="4" t="s">
        <v>2638</v>
      </c>
      <c r="D1111" s="4">
        <v>3.3341949950567198</v>
      </c>
      <c r="E1111" s="80">
        <v>83427.597217889706</v>
      </c>
      <c r="F1111" s="80">
        <v>51077.503395426203</v>
      </c>
      <c r="G1111" s="80">
        <v>35789.4880885737</v>
      </c>
      <c r="H1111" s="15">
        <f t="shared" si="102"/>
        <v>0.61223749812698014</v>
      </c>
      <c r="I1111" s="15">
        <f t="shared" si="103"/>
        <v>-0.70783668559073065</v>
      </c>
      <c r="J1111" s="4">
        <v>7.5599999999999999E-3</v>
      </c>
      <c r="K1111" s="4">
        <f t="shared" si="104"/>
        <v>0.4289885994810746</v>
      </c>
      <c r="L1111" s="4">
        <f t="shared" si="105"/>
        <v>-1.2209887867678186</v>
      </c>
      <c r="M1111" s="14">
        <v>3.8256999999999996E-6</v>
      </c>
      <c r="N1111" s="4">
        <f t="shared" si="106"/>
        <v>0.70068984796501455</v>
      </c>
      <c r="O1111" s="4">
        <f t="shared" si="107"/>
        <v>-0.51315210117708809</v>
      </c>
      <c r="P1111" s="4">
        <v>0.14987</v>
      </c>
      <c r="Q1111" s="13" t="s">
        <v>5316</v>
      </c>
      <c r="R1111" s="122"/>
      <c r="S1111" s="123"/>
      <c r="T1111" s="72"/>
    </row>
    <row r="1112" spans="1:20">
      <c r="A1112" s="4" t="s">
        <v>2760</v>
      </c>
      <c r="B1112" s="4" t="s">
        <v>5486</v>
      </c>
      <c r="C1112" s="4" t="s">
        <v>4545</v>
      </c>
      <c r="D1112" s="4">
        <v>3.41403376164318</v>
      </c>
      <c r="E1112" s="80">
        <v>7237.17575112541</v>
      </c>
      <c r="F1112" s="80">
        <v>4430.6943695419995</v>
      </c>
      <c r="G1112" s="80">
        <v>2275.4023651781999</v>
      </c>
      <c r="H1112" s="15">
        <f t="shared" si="102"/>
        <v>0.61221317844229617</v>
      </c>
      <c r="I1112" s="15">
        <f t="shared" si="103"/>
        <v>-0.70789399437280831</v>
      </c>
      <c r="J1112" s="4">
        <v>6.6100000000000004E-3</v>
      </c>
      <c r="K1112" s="4">
        <f t="shared" si="104"/>
        <v>0.314404740664805</v>
      </c>
      <c r="L1112" s="4">
        <f t="shared" si="105"/>
        <v>-1.6693051238492336</v>
      </c>
      <c r="M1112" s="14">
        <v>6.6582999999999996E-5</v>
      </c>
      <c r="N1112" s="4">
        <f t="shared" si="106"/>
        <v>0.51355434958909341</v>
      </c>
      <c r="O1112" s="4">
        <f t="shared" si="107"/>
        <v>-0.9614111294764256</v>
      </c>
      <c r="P1112" s="4">
        <v>6.4750000000000002E-2</v>
      </c>
      <c r="Q1112" s="13" t="s">
        <v>5316</v>
      </c>
      <c r="R1112" s="122"/>
      <c r="S1112" s="123"/>
      <c r="T1112" s="72" t="s">
        <v>1095</v>
      </c>
    </row>
    <row r="1113" spans="1:20">
      <c r="A1113" s="4" t="s">
        <v>2703</v>
      </c>
      <c r="B1113" s="4" t="s">
        <v>5486</v>
      </c>
      <c r="C1113" s="4" t="s">
        <v>2704</v>
      </c>
      <c r="D1113" s="4">
        <v>4.0192852690785301</v>
      </c>
      <c r="E1113" s="80">
        <v>103052.597204889</v>
      </c>
      <c r="F1113" s="80">
        <v>63055.928776194203</v>
      </c>
      <c r="G1113" s="80">
        <v>44014.822585329697</v>
      </c>
      <c r="H1113" s="15">
        <f t="shared" si="102"/>
        <v>0.6118810247045644</v>
      </c>
      <c r="I1113" s="15">
        <f t="shared" si="103"/>
        <v>-0.70867693503336748</v>
      </c>
      <c r="J1113" s="4">
        <v>2.4399999999999999E-3</v>
      </c>
      <c r="K1113" s="4">
        <f t="shared" si="104"/>
        <v>0.42711026969868116</v>
      </c>
      <c r="L1113" s="4">
        <f t="shared" si="105"/>
        <v>-1.2273195074546401</v>
      </c>
      <c r="M1113" s="4">
        <v>1.08E-3</v>
      </c>
      <c r="N1113" s="4">
        <f t="shared" si="106"/>
        <v>0.69802829709403658</v>
      </c>
      <c r="O1113" s="4">
        <f t="shared" si="107"/>
        <v>-0.51864257242127243</v>
      </c>
      <c r="P1113" s="4">
        <v>0.18007999999999999</v>
      </c>
      <c r="Q1113" s="13" t="s">
        <v>5316</v>
      </c>
      <c r="R1113" s="122"/>
      <c r="S1113" s="123"/>
      <c r="T1113" s="72" t="s">
        <v>833</v>
      </c>
    </row>
    <row r="1114" spans="1:20">
      <c r="A1114" s="4" t="s">
        <v>2701</v>
      </c>
      <c r="B1114" s="4" t="s">
        <v>5486</v>
      </c>
      <c r="C1114" s="4" t="s">
        <v>2645</v>
      </c>
      <c r="D1114" s="4">
        <v>7.9683075870444302</v>
      </c>
      <c r="E1114" s="80">
        <v>225616.27639091999</v>
      </c>
      <c r="F1114" s="80">
        <v>138031.65133076199</v>
      </c>
      <c r="G1114" s="80">
        <v>103571.467785702</v>
      </c>
      <c r="H1114" s="15">
        <f t="shared" si="102"/>
        <v>0.61179828662537539</v>
      </c>
      <c r="I1114" s="15">
        <f t="shared" si="103"/>
        <v>-0.7088720283321025</v>
      </c>
      <c r="J1114" s="14">
        <v>1.2191000000000001E-5</v>
      </c>
      <c r="K1114" s="4">
        <f t="shared" si="104"/>
        <v>0.45906026569752517</v>
      </c>
      <c r="L1114" s="4">
        <f t="shared" si="105"/>
        <v>-1.1232445309746211</v>
      </c>
      <c r="M1114" s="4">
        <v>2.2000000000000001E-4</v>
      </c>
      <c r="N1114" s="4">
        <f t="shared" si="106"/>
        <v>0.75034578509472538</v>
      </c>
      <c r="O1114" s="4">
        <f t="shared" si="107"/>
        <v>-0.41437250264251874</v>
      </c>
      <c r="P1114" s="4">
        <v>0.10011</v>
      </c>
      <c r="Q1114" s="13" t="s">
        <v>5316</v>
      </c>
      <c r="R1114" s="122"/>
      <c r="S1114" s="123"/>
      <c r="T1114" s="72" t="s">
        <v>949</v>
      </c>
    </row>
    <row r="1115" spans="1:20">
      <c r="A1115" s="4" t="s">
        <v>2646</v>
      </c>
      <c r="B1115" s="4" t="s">
        <v>5486</v>
      </c>
      <c r="C1115" s="4" t="s">
        <v>2647</v>
      </c>
      <c r="D1115" s="4">
        <v>4.5564022859589297</v>
      </c>
      <c r="E1115" s="80">
        <v>386011.05208486703</v>
      </c>
      <c r="F1115" s="80">
        <v>236026.65425137099</v>
      </c>
      <c r="G1115" s="80">
        <v>207439.362099333</v>
      </c>
      <c r="H1115" s="15">
        <f t="shared" si="102"/>
        <v>0.61145050893381936</v>
      </c>
      <c r="I1115" s="15">
        <f t="shared" si="103"/>
        <v>-0.70969236376391276</v>
      </c>
      <c r="J1115" s="4">
        <v>1.0499999999999999E-3</v>
      </c>
      <c r="K1115" s="4">
        <f t="shared" si="104"/>
        <v>0.53739228703152808</v>
      </c>
      <c r="L1115" s="4">
        <f t="shared" si="105"/>
        <v>-0.89595247979087678</v>
      </c>
      <c r="M1115" s="14">
        <v>3.2171000000000001E-5</v>
      </c>
      <c r="N1115" s="4">
        <f t="shared" si="106"/>
        <v>0.87888108551675603</v>
      </c>
      <c r="O1115" s="4">
        <f t="shared" si="107"/>
        <v>-0.18626011602696402</v>
      </c>
      <c r="P1115" s="4">
        <v>0.47137000000000001</v>
      </c>
      <c r="Q1115" s="13" t="s">
        <v>5316</v>
      </c>
      <c r="R1115" s="122"/>
      <c r="S1115" s="123"/>
      <c r="T1115" s="72" t="s">
        <v>288</v>
      </c>
    </row>
    <row r="1116" spans="1:20">
      <c r="A1116" s="4" t="s">
        <v>2648</v>
      </c>
      <c r="B1116" s="4" t="s">
        <v>4171</v>
      </c>
      <c r="C1116" s="4" t="s">
        <v>2594</v>
      </c>
      <c r="D1116" s="4">
        <v>5.0103720459514403</v>
      </c>
      <c r="E1116" s="80">
        <v>136729.18518479</v>
      </c>
      <c r="F1116" s="80">
        <v>83590.7944369092</v>
      </c>
      <c r="G1116" s="80">
        <v>40015.619266838599</v>
      </c>
      <c r="H1116" s="15">
        <f t="shared" si="102"/>
        <v>0.61136029095716427</v>
      </c>
      <c r="I1116" s="15">
        <f t="shared" si="103"/>
        <v>-0.70990524547507705</v>
      </c>
      <c r="J1116" s="4">
        <v>5.2999999999999998E-4</v>
      </c>
      <c r="K1116" s="4">
        <f t="shared" si="104"/>
        <v>0.29266333455258542</v>
      </c>
      <c r="L1116" s="4">
        <f t="shared" si="105"/>
        <v>-1.7726860815374985</v>
      </c>
      <c r="M1116" s="14">
        <v>5.8647999999999999E-7</v>
      </c>
      <c r="N1116" s="4">
        <f t="shared" si="106"/>
        <v>0.47870844554588721</v>
      </c>
      <c r="O1116" s="4">
        <f t="shared" si="107"/>
        <v>-1.0627808360624214</v>
      </c>
      <c r="P1116" s="4">
        <v>1.2999999999999999E-4</v>
      </c>
      <c r="Q1116" s="13" t="s">
        <v>5316</v>
      </c>
      <c r="R1116" s="122"/>
      <c r="S1116" s="123"/>
      <c r="T1116" s="72" t="s">
        <v>995</v>
      </c>
    </row>
    <row r="1117" spans="1:20">
      <c r="A1117" s="4" t="s">
        <v>2595</v>
      </c>
      <c r="B1117" s="4" t="s">
        <v>5486</v>
      </c>
      <c r="C1117" s="4" t="s">
        <v>2596</v>
      </c>
      <c r="D1117" s="4">
        <v>4.5652069644445898</v>
      </c>
      <c r="E1117" s="80">
        <v>186439.58159833401</v>
      </c>
      <c r="F1117" s="80">
        <v>113929.44623677099</v>
      </c>
      <c r="G1117" s="80">
        <v>90863.233213475105</v>
      </c>
      <c r="H1117" s="15">
        <f t="shared" si="102"/>
        <v>0.61107971418977403</v>
      </c>
      <c r="I1117" s="15">
        <f t="shared" si="103"/>
        <v>-0.71056750573538652</v>
      </c>
      <c r="J1117" s="4">
        <v>1.0300000000000001E-3</v>
      </c>
      <c r="K1117" s="4">
        <f t="shared" si="104"/>
        <v>0.4873602077118534</v>
      </c>
      <c r="L1117" s="4">
        <f t="shared" si="105"/>
        <v>-1.0369396330759211</v>
      </c>
      <c r="M1117" s="14">
        <v>6.2595000000000006E-5</v>
      </c>
      <c r="N1117" s="4">
        <f t="shared" si="106"/>
        <v>0.79753949672186497</v>
      </c>
      <c r="O1117" s="4">
        <f t="shared" si="107"/>
        <v>-0.32637212734053433</v>
      </c>
      <c r="P1117" s="4">
        <v>0.18894</v>
      </c>
      <c r="Q1117" s="13" t="s">
        <v>5316</v>
      </c>
      <c r="R1117" s="122"/>
      <c r="S1117" s="123"/>
      <c r="T1117" s="72" t="s">
        <v>949</v>
      </c>
    </row>
    <row r="1118" spans="1:20">
      <c r="A1118" s="4" t="s">
        <v>2597</v>
      </c>
      <c r="B1118" s="4" t="s">
        <v>5486</v>
      </c>
      <c r="C1118" s="4" t="s">
        <v>2598</v>
      </c>
      <c r="D1118" s="4">
        <v>4.6940305483178699</v>
      </c>
      <c r="E1118" s="80">
        <v>166345.37873304801</v>
      </c>
      <c r="F1118" s="80">
        <v>101597.45514470599</v>
      </c>
      <c r="G1118" s="80">
        <v>38604.5906376083</v>
      </c>
      <c r="H1118" s="15">
        <f t="shared" si="102"/>
        <v>0.61076211385319068</v>
      </c>
      <c r="I1118" s="15">
        <f t="shared" si="103"/>
        <v>-0.71131752170370055</v>
      </c>
      <c r="J1118" s="4">
        <v>8.4999999999999995E-4</v>
      </c>
      <c r="K1118" s="4">
        <f t="shared" si="104"/>
        <v>0.2320749210566358</v>
      </c>
      <c r="L1118" s="4">
        <f t="shared" si="105"/>
        <v>-2.1073374671730756</v>
      </c>
      <c r="M1118" s="14">
        <v>1.4348000000000001E-5</v>
      </c>
      <c r="N1118" s="4">
        <f t="shared" si="106"/>
        <v>0.37997596084098267</v>
      </c>
      <c r="O1118" s="4">
        <f t="shared" si="107"/>
        <v>-1.3960199454693751</v>
      </c>
      <c r="P1118" s="4">
        <v>1.4999999999999999E-4</v>
      </c>
      <c r="Q1118" s="13" t="s">
        <v>5316</v>
      </c>
      <c r="R1118" s="122"/>
      <c r="S1118" s="123"/>
      <c r="T1118" s="72" t="s">
        <v>949</v>
      </c>
    </row>
    <row r="1119" spans="1:20">
      <c r="A1119" s="4" t="s">
        <v>2652</v>
      </c>
      <c r="B1119" s="4" t="s">
        <v>5483</v>
      </c>
      <c r="C1119" s="4" t="s">
        <v>4431</v>
      </c>
      <c r="D1119" s="4">
        <v>3.9521112371609499</v>
      </c>
      <c r="E1119" s="80">
        <v>679382.92472378199</v>
      </c>
      <c r="F1119" s="80">
        <v>414678.99038733501</v>
      </c>
      <c r="G1119" s="80">
        <v>472163.09700951999</v>
      </c>
      <c r="H1119" s="15">
        <f t="shared" si="102"/>
        <v>0.61037593865923523</v>
      </c>
      <c r="I1119" s="15">
        <f t="shared" si="103"/>
        <v>-0.7122300033918445</v>
      </c>
      <c r="J1119" s="4">
        <v>2.7200000000000002E-3</v>
      </c>
      <c r="K1119" s="4">
        <f t="shared" si="104"/>
        <v>0.69498817209968622</v>
      </c>
      <c r="L1119" s="4">
        <f t="shared" si="105"/>
        <v>-0.52493966985457163</v>
      </c>
      <c r="M1119" s="4">
        <v>0.39012999999999998</v>
      </c>
      <c r="N1119" s="4">
        <f t="shared" si="106"/>
        <v>1.1386231469515524</v>
      </c>
      <c r="O1119" s="4">
        <f t="shared" si="107"/>
        <v>0.18729033353727267</v>
      </c>
      <c r="P1119" s="4">
        <v>0.81437000000000004</v>
      </c>
      <c r="Q1119" s="13" t="s">
        <v>5316</v>
      </c>
      <c r="R1119" s="122"/>
      <c r="S1119" s="123"/>
      <c r="T1119" s="72" t="s">
        <v>756</v>
      </c>
    </row>
    <row r="1120" spans="1:20">
      <c r="A1120" s="4" t="s">
        <v>2653</v>
      </c>
      <c r="B1120" s="4" t="s">
        <v>5486</v>
      </c>
      <c r="C1120" s="4" t="s">
        <v>4545</v>
      </c>
      <c r="D1120" s="4">
        <v>6.2619879005785704</v>
      </c>
      <c r="E1120" s="80">
        <v>17662.1197389222</v>
      </c>
      <c r="F1120" s="80">
        <v>10773.660595064701</v>
      </c>
      <c r="G1120" s="80">
        <v>5418.53489426548</v>
      </c>
      <c r="H1120" s="15">
        <f t="shared" si="102"/>
        <v>0.60998683931027098</v>
      </c>
      <c r="I1120" s="15">
        <f t="shared" si="103"/>
        <v>-0.71314997855057538</v>
      </c>
      <c r="J1120" s="14">
        <v>9.3583000000000002E-5</v>
      </c>
      <c r="K1120" s="4">
        <f t="shared" si="104"/>
        <v>0.30678848147114512</v>
      </c>
      <c r="L1120" s="4">
        <f t="shared" si="105"/>
        <v>-1.7046837777453874</v>
      </c>
      <c r="M1120" s="4">
        <v>2.9999999999999997E-4</v>
      </c>
      <c r="N1120" s="4">
        <f t="shared" si="106"/>
        <v>0.50294278777889601</v>
      </c>
      <c r="O1120" s="4">
        <f t="shared" si="107"/>
        <v>-0.9915337991948121</v>
      </c>
      <c r="P1120" s="4">
        <v>3.193E-2</v>
      </c>
      <c r="Q1120" s="13" t="s">
        <v>5316</v>
      </c>
      <c r="R1120" s="122"/>
      <c r="S1120" s="123"/>
      <c r="T1120" s="72" t="s">
        <v>332</v>
      </c>
    </row>
    <row r="1121" spans="1:20">
      <c r="A1121" s="4" t="s">
        <v>2654</v>
      </c>
      <c r="B1121" s="4" t="s">
        <v>5486</v>
      </c>
      <c r="C1121" s="4" t="s">
        <v>2655</v>
      </c>
      <c r="D1121" s="4">
        <v>7.5465833542769998</v>
      </c>
      <c r="E1121" s="80">
        <v>2789451.79515721</v>
      </c>
      <c r="F1121" s="80">
        <v>1700936.8719895401</v>
      </c>
      <c r="G1121" s="80">
        <v>1064638.6224690599</v>
      </c>
      <c r="H1121" s="15">
        <f t="shared" si="102"/>
        <v>0.6097746069469816</v>
      </c>
      <c r="I1121" s="15">
        <f t="shared" si="103"/>
        <v>-0.71365202193301391</v>
      </c>
      <c r="J1121" s="14">
        <v>1.9556E-5</v>
      </c>
      <c r="K1121" s="4">
        <f t="shared" si="104"/>
        <v>0.38166589733415995</v>
      </c>
      <c r="L1121" s="4">
        <f t="shared" si="105"/>
        <v>-1.3896178104687471</v>
      </c>
      <c r="M1121" s="14">
        <v>2.4295999999999999E-5</v>
      </c>
      <c r="N1121" s="4">
        <f t="shared" si="106"/>
        <v>0.62591307179071309</v>
      </c>
      <c r="O1121" s="4">
        <f t="shared" si="107"/>
        <v>-0.67596578853573319</v>
      </c>
      <c r="P1121" s="4">
        <v>1.2200000000000001E-2</v>
      </c>
      <c r="Q1121" s="13" t="s">
        <v>5316</v>
      </c>
      <c r="R1121" s="122"/>
      <c r="S1121" s="123"/>
      <c r="T1121" s="72" t="s">
        <v>641</v>
      </c>
    </row>
    <row r="1122" spans="1:20">
      <c r="A1122" s="4" t="s">
        <v>2656</v>
      </c>
      <c r="B1122" s="4" t="s">
        <v>5483</v>
      </c>
      <c r="C1122" s="4" t="s">
        <v>2603</v>
      </c>
      <c r="D1122" s="4">
        <v>3.80320358030274</v>
      </c>
      <c r="E1122" s="80">
        <v>502181.58353510802</v>
      </c>
      <c r="F1122" s="80">
        <v>305997.24821476202</v>
      </c>
      <c r="G1122" s="80">
        <v>89541.636531293901</v>
      </c>
      <c r="H1122" s="15">
        <f t="shared" si="102"/>
        <v>0.60933586226060688</v>
      </c>
      <c r="I1122" s="15">
        <f t="shared" si="103"/>
        <v>-0.7146904426939944</v>
      </c>
      <c r="J1122" s="4">
        <v>3.47E-3</v>
      </c>
      <c r="K1122" s="4">
        <f t="shared" si="104"/>
        <v>0.17830529726113295</v>
      </c>
      <c r="L1122" s="4">
        <f t="shared" si="105"/>
        <v>-2.4875785303493405</v>
      </c>
      <c r="M1122" s="14">
        <v>4.9304999999999997E-8</v>
      </c>
      <c r="N1122" s="4">
        <f t="shared" si="106"/>
        <v>0.29262235870974151</v>
      </c>
      <c r="O1122" s="4">
        <f t="shared" si="107"/>
        <v>-1.7728880876553459</v>
      </c>
      <c r="P1122" s="4">
        <v>9.3999999999999997E-4</v>
      </c>
      <c r="Q1122" s="13" t="s">
        <v>5316</v>
      </c>
      <c r="R1122" s="122"/>
      <c r="S1122" s="123"/>
      <c r="T1122" s="72" t="s">
        <v>704</v>
      </c>
    </row>
    <row r="1123" spans="1:20">
      <c r="A1123" s="4" t="s">
        <v>2604</v>
      </c>
      <c r="B1123" s="4" t="s">
        <v>5486</v>
      </c>
      <c r="C1123" s="4" t="s">
        <v>2605</v>
      </c>
      <c r="D1123" s="4">
        <v>10.325727729589</v>
      </c>
      <c r="E1123" s="80">
        <v>7801.9340381159</v>
      </c>
      <c r="F1123" s="80">
        <v>4753.8293101971103</v>
      </c>
      <c r="G1123" s="80">
        <v>6850.0187728826604</v>
      </c>
      <c r="H1123" s="15">
        <f t="shared" si="102"/>
        <v>0.60931421452329004</v>
      </c>
      <c r="I1123" s="15">
        <f t="shared" si="103"/>
        <v>-0.71474169790477515</v>
      </c>
      <c r="J1123" s="14">
        <v>1.184E-6</v>
      </c>
      <c r="K1123" s="4">
        <f t="shared" si="104"/>
        <v>0.87798983424075205</v>
      </c>
      <c r="L1123" s="4">
        <f t="shared" si="105"/>
        <v>-0.18772385919889154</v>
      </c>
      <c r="M1123" s="4">
        <v>0.4788</v>
      </c>
      <c r="N1123" s="4">
        <f t="shared" si="106"/>
        <v>1.4409475658263875</v>
      </c>
      <c r="O1123" s="4">
        <f t="shared" si="107"/>
        <v>0.52701783870588359</v>
      </c>
      <c r="P1123" s="4">
        <v>0.13352</v>
      </c>
      <c r="Q1123" s="13" t="s">
        <v>5316</v>
      </c>
      <c r="R1123" s="122"/>
      <c r="S1123" s="123"/>
      <c r="T1123" s="72" t="s">
        <v>550</v>
      </c>
    </row>
    <row r="1124" spans="1:20">
      <c r="A1124" s="4" t="s">
        <v>2606</v>
      </c>
      <c r="B1124" s="4" t="s">
        <v>5486</v>
      </c>
      <c r="C1124" s="4" t="s">
        <v>2662</v>
      </c>
      <c r="D1124" s="4">
        <v>6.5849227856202504</v>
      </c>
      <c r="E1124" s="80">
        <v>134381.02069968201</v>
      </c>
      <c r="F1124" s="80">
        <v>81782.208465067903</v>
      </c>
      <c r="G1124" s="80">
        <v>156176.71228971501</v>
      </c>
      <c r="H1124" s="15">
        <f t="shared" si="102"/>
        <v>0.6085845161709017</v>
      </c>
      <c r="I1124" s="15">
        <f t="shared" si="103"/>
        <v>-0.71647046614103671</v>
      </c>
      <c r="J1124" s="14">
        <v>6.1944000000000002E-5</v>
      </c>
      <c r="K1124" s="4">
        <f t="shared" si="104"/>
        <v>1.1621932284525696</v>
      </c>
      <c r="L1124" s="4">
        <f t="shared" si="105"/>
        <v>0.21684995390130932</v>
      </c>
      <c r="M1124" s="4">
        <v>0.69884000000000002</v>
      </c>
      <c r="N1124" s="4">
        <f t="shared" si="106"/>
        <v>1.9096661146834113</v>
      </c>
      <c r="O1124" s="4">
        <f t="shared" si="107"/>
        <v>0.93332042004234606</v>
      </c>
      <c r="P1124" s="4">
        <v>0.20746000000000001</v>
      </c>
      <c r="Q1124" s="13" t="s">
        <v>5316</v>
      </c>
      <c r="R1124" s="122"/>
      <c r="S1124" s="123"/>
      <c r="T1124" s="72"/>
    </row>
    <row r="1125" spans="1:20">
      <c r="A1125" s="4" t="s">
        <v>2663</v>
      </c>
      <c r="B1125" s="4" t="s">
        <v>5486</v>
      </c>
      <c r="C1125" s="4" t="s">
        <v>4545</v>
      </c>
      <c r="D1125" s="4">
        <v>3.6063882922226398</v>
      </c>
      <c r="E1125" s="80">
        <v>24208.4754276856</v>
      </c>
      <c r="F1125" s="80">
        <v>14725.505300803399</v>
      </c>
      <c r="G1125" s="80">
        <v>28336.448500270199</v>
      </c>
      <c r="H1125" s="15">
        <f t="shared" si="102"/>
        <v>0.60827892052891663</v>
      </c>
      <c r="I1125" s="15">
        <f t="shared" si="103"/>
        <v>-0.71719508537632803</v>
      </c>
      <c r="J1125" s="4">
        <v>4.7999999999999996E-3</v>
      </c>
      <c r="K1125" s="4">
        <f t="shared" si="104"/>
        <v>1.1705176802610096</v>
      </c>
      <c r="L1125" s="4">
        <f t="shared" si="105"/>
        <v>0.22714672601954577</v>
      </c>
      <c r="M1125" s="4">
        <v>0.51568999999999998</v>
      </c>
      <c r="N1125" s="4">
        <f t="shared" si="106"/>
        <v>1.9243107738193683</v>
      </c>
      <c r="O1125" s="4">
        <f t="shared" si="107"/>
        <v>0.94434181139587392</v>
      </c>
      <c r="P1125" s="4">
        <v>6.2780000000000002E-2</v>
      </c>
      <c r="Q1125" s="13" t="s">
        <v>5316</v>
      </c>
      <c r="R1125" s="122"/>
      <c r="S1125" s="123"/>
      <c r="T1125" s="72" t="s">
        <v>610</v>
      </c>
    </row>
    <row r="1126" spans="1:20">
      <c r="A1126" s="4" t="s">
        <v>2664</v>
      </c>
      <c r="B1126" s="4" t="s">
        <v>5486</v>
      </c>
      <c r="C1126" s="4" t="s">
        <v>2609</v>
      </c>
      <c r="D1126" s="4">
        <v>4.5130453874578196</v>
      </c>
      <c r="E1126" s="80">
        <v>21543.975806057999</v>
      </c>
      <c r="F1126" s="80">
        <v>13101.917787939799</v>
      </c>
      <c r="G1126" s="80">
        <v>40956.214962065402</v>
      </c>
      <c r="H1126" s="15">
        <f t="shared" si="102"/>
        <v>0.60814762817620882</v>
      </c>
      <c r="I1126" s="15">
        <f t="shared" si="103"/>
        <v>-0.71750651367768392</v>
      </c>
      <c r="J1126" s="4">
        <v>1.1199999999999999E-3</v>
      </c>
      <c r="K1126" s="4">
        <f t="shared" si="104"/>
        <v>1.9010518453399317</v>
      </c>
      <c r="L1126" s="4">
        <f t="shared" si="105"/>
        <v>0.92679787759134358</v>
      </c>
      <c r="M1126" s="4">
        <v>0.11923</v>
      </c>
      <c r="N1126" s="4">
        <f t="shared" si="106"/>
        <v>3.1259709933278041</v>
      </c>
      <c r="O1126" s="4">
        <f t="shared" si="107"/>
        <v>1.6443043912690274</v>
      </c>
      <c r="P1126" s="4">
        <v>3.5950000000000003E-2</v>
      </c>
      <c r="Q1126" s="13" t="s">
        <v>5316</v>
      </c>
      <c r="R1126" s="122"/>
      <c r="S1126" s="123"/>
      <c r="T1126" s="72" t="s">
        <v>951</v>
      </c>
    </row>
    <row r="1127" spans="1:20">
      <c r="A1127" s="4" t="s">
        <v>2610</v>
      </c>
      <c r="B1127" s="4" t="s">
        <v>5486</v>
      </c>
      <c r="C1127" s="4" t="s">
        <v>2611</v>
      </c>
      <c r="D1127" s="4">
        <v>6.4700590932839104</v>
      </c>
      <c r="E1127" s="80">
        <v>37942.335325992302</v>
      </c>
      <c r="F1127" s="80">
        <v>23062.077504392</v>
      </c>
      <c r="G1127" s="80">
        <v>24711.755647126702</v>
      </c>
      <c r="H1127" s="15">
        <f t="shared" si="102"/>
        <v>0.607819136757072</v>
      </c>
      <c r="I1127" s="15">
        <f t="shared" si="103"/>
        <v>-0.71828599707568286</v>
      </c>
      <c r="J1127" s="14">
        <v>7.1625999999999995E-5</v>
      </c>
      <c r="K1127" s="4">
        <f t="shared" si="104"/>
        <v>0.65129769780401403</v>
      </c>
      <c r="L1127" s="4">
        <f t="shared" si="105"/>
        <v>-0.61861096781794278</v>
      </c>
      <c r="M1127" s="4">
        <v>1.7139999999999999E-2</v>
      </c>
      <c r="N1127" s="4">
        <f t="shared" si="106"/>
        <v>1.0715320700149642</v>
      </c>
      <c r="O1127" s="4">
        <f t="shared" si="107"/>
        <v>9.9675029257740078E-2</v>
      </c>
      <c r="P1127" s="4">
        <v>0.74204000000000003</v>
      </c>
      <c r="Q1127" s="13" t="s">
        <v>5316</v>
      </c>
      <c r="R1127" s="122"/>
      <c r="S1127" s="123"/>
      <c r="T1127" s="72" t="s">
        <v>369</v>
      </c>
    </row>
    <row r="1128" spans="1:20">
      <c r="A1128" s="4" t="s">
        <v>2730</v>
      </c>
      <c r="B1128" s="4" t="s">
        <v>5486</v>
      </c>
      <c r="C1128" s="4" t="s">
        <v>2731</v>
      </c>
      <c r="D1128" s="4">
        <v>4.1767675117677801</v>
      </c>
      <c r="E1128" s="80">
        <v>6393.4597482236404</v>
      </c>
      <c r="F1128" s="80">
        <v>3884.17978024785</v>
      </c>
      <c r="G1128" s="80">
        <v>6248.4545435569298</v>
      </c>
      <c r="H1128" s="15">
        <f t="shared" si="102"/>
        <v>0.60752392807775646</v>
      </c>
      <c r="I1128" s="15">
        <f t="shared" si="103"/>
        <v>-0.7189868627297934</v>
      </c>
      <c r="J1128" s="4">
        <v>1.9E-3</v>
      </c>
      <c r="K1128" s="4">
        <f t="shared" si="104"/>
        <v>0.97731975950783156</v>
      </c>
      <c r="L1128" s="4">
        <f t="shared" si="105"/>
        <v>-3.3097434452768693E-2</v>
      </c>
      <c r="M1128" s="4">
        <v>0.92898999999999998</v>
      </c>
      <c r="N1128" s="4">
        <f t="shared" si="106"/>
        <v>1.6086934429070674</v>
      </c>
      <c r="O1128" s="4">
        <f t="shared" si="107"/>
        <v>0.68588942827702482</v>
      </c>
      <c r="P1128" s="4">
        <v>0.18224000000000001</v>
      </c>
      <c r="Q1128" s="13" t="s">
        <v>5316</v>
      </c>
      <c r="R1128" s="122"/>
      <c r="S1128" s="123"/>
      <c r="T1128" s="72" t="s">
        <v>339</v>
      </c>
    </row>
    <row r="1129" spans="1:20">
      <c r="A1129" s="4" t="s">
        <v>2673</v>
      </c>
      <c r="B1129" s="4" t="s">
        <v>5486</v>
      </c>
      <c r="C1129" s="4" t="s">
        <v>2672</v>
      </c>
      <c r="D1129" s="4">
        <v>7.9514584382455302</v>
      </c>
      <c r="E1129" s="80">
        <v>2131339.3129335898</v>
      </c>
      <c r="F1129" s="80">
        <v>1293573.6382698701</v>
      </c>
      <c r="G1129" s="80">
        <v>716089.18647832796</v>
      </c>
      <c r="H1129" s="15">
        <f t="shared" si="102"/>
        <v>0.60692993856965305</v>
      </c>
      <c r="I1129" s="15">
        <f t="shared" si="103"/>
        <v>-0.72039810742100441</v>
      </c>
      <c r="J1129" s="14">
        <v>1.2418999999999999E-5</v>
      </c>
      <c r="K1129" s="4">
        <f t="shared" si="104"/>
        <v>0.33598084647192944</v>
      </c>
      <c r="L1129" s="4">
        <f t="shared" si="105"/>
        <v>-1.5735491044059089</v>
      </c>
      <c r="M1129" s="14">
        <v>2.5003E-6</v>
      </c>
      <c r="N1129" s="4">
        <f t="shared" si="106"/>
        <v>0.55357435038339486</v>
      </c>
      <c r="O1129" s="4">
        <f t="shared" si="107"/>
        <v>-0.85315099698490471</v>
      </c>
      <c r="P1129" s="4">
        <v>1.2899999999999999E-3</v>
      </c>
      <c r="Q1129" s="13" t="s">
        <v>5316</v>
      </c>
      <c r="R1129" s="122"/>
      <c r="S1129" s="123"/>
      <c r="T1129" s="72" t="s">
        <v>949</v>
      </c>
    </row>
    <row r="1130" spans="1:20">
      <c r="A1130" s="4" t="s">
        <v>2674</v>
      </c>
      <c r="B1130" s="4" t="s">
        <v>5486</v>
      </c>
      <c r="C1130" s="4" t="s">
        <v>2617</v>
      </c>
      <c r="D1130" s="4">
        <v>20.448583143341398</v>
      </c>
      <c r="E1130" s="80">
        <v>29188.253070654799</v>
      </c>
      <c r="F1130" s="80">
        <v>17713.8732125522</v>
      </c>
      <c r="G1130" s="80">
        <v>6156.5828430756201</v>
      </c>
      <c r="H1130" s="15">
        <f t="shared" si="102"/>
        <v>0.60688363807429513</v>
      </c>
      <c r="I1130" s="15">
        <f t="shared" si="103"/>
        <v>-0.72050816961895847</v>
      </c>
      <c r="J1130" s="14">
        <v>1.7275000000000001E-9</v>
      </c>
      <c r="K1130" s="4">
        <f t="shared" si="104"/>
        <v>0.21092673234580481</v>
      </c>
      <c r="L1130" s="4">
        <f t="shared" si="105"/>
        <v>-2.2451861444750549</v>
      </c>
      <c r="M1130" s="14">
        <v>4.3440999999999996E-12</v>
      </c>
      <c r="N1130" s="4">
        <f t="shared" si="106"/>
        <v>0.3475571248140702</v>
      </c>
      <c r="O1130" s="4">
        <f t="shared" si="107"/>
        <v>-1.5246779748560966</v>
      </c>
      <c r="P1130" s="14">
        <v>1.9239000000000001E-11</v>
      </c>
      <c r="Q1130" s="13" t="s">
        <v>5316</v>
      </c>
      <c r="R1130" s="122"/>
      <c r="S1130" s="123"/>
      <c r="T1130" s="72" t="s">
        <v>807</v>
      </c>
    </row>
    <row r="1131" spans="1:20">
      <c r="A1131" s="4" t="s">
        <v>2618</v>
      </c>
      <c r="B1131" s="4" t="s">
        <v>5486</v>
      </c>
      <c r="C1131" s="4" t="s">
        <v>2619</v>
      </c>
      <c r="D1131" s="4">
        <v>6.7474394681118701</v>
      </c>
      <c r="E1131" s="80">
        <v>105907.58803881799</v>
      </c>
      <c r="F1131" s="80">
        <v>64267.879124279498</v>
      </c>
      <c r="G1131" s="80">
        <v>45637.968652851298</v>
      </c>
      <c r="H1131" s="15">
        <f t="shared" si="102"/>
        <v>0.60682978731159076</v>
      </c>
      <c r="I1131" s="15">
        <f t="shared" si="103"/>
        <v>-0.72063619033081305</v>
      </c>
      <c r="J1131" s="14">
        <v>5.0581999999999998E-5</v>
      </c>
      <c r="K1131" s="4">
        <f t="shared" si="104"/>
        <v>0.4309225570893348</v>
      </c>
      <c r="L1131" s="4">
        <f t="shared" si="105"/>
        <v>-1.2144994750903624</v>
      </c>
      <c r="M1131" s="4">
        <v>5.7400000000000003E-3</v>
      </c>
      <c r="N1131" s="4">
        <f t="shared" si="106"/>
        <v>0.71012096983312334</v>
      </c>
      <c r="O1131" s="4">
        <f t="shared" si="107"/>
        <v>-0.49386328475954933</v>
      </c>
      <c r="P1131" s="4">
        <v>0.32316</v>
      </c>
      <c r="Q1131" s="13" t="s">
        <v>5316</v>
      </c>
      <c r="R1131" s="122"/>
      <c r="S1131" s="123"/>
      <c r="T1131" s="72" t="s">
        <v>345</v>
      </c>
    </row>
    <row r="1132" spans="1:20">
      <c r="A1132" s="4" t="s">
        <v>2565</v>
      </c>
      <c r="B1132" s="4" t="s">
        <v>5486</v>
      </c>
      <c r="C1132" s="4" t="s">
        <v>2566</v>
      </c>
      <c r="D1132" s="4">
        <v>4.9184529064716402</v>
      </c>
      <c r="E1132" s="80">
        <v>53465.927239414203</v>
      </c>
      <c r="F1132" s="80">
        <v>32438.911314945999</v>
      </c>
      <c r="G1132" s="80">
        <v>86108.416162973605</v>
      </c>
      <c r="H1132" s="15">
        <f t="shared" si="102"/>
        <v>0.60672119590647566</v>
      </c>
      <c r="I1132" s="15">
        <f t="shared" si="103"/>
        <v>-0.72089438184353449</v>
      </c>
      <c r="J1132" s="4">
        <v>6.0999999999999997E-4</v>
      </c>
      <c r="K1132" s="4">
        <f t="shared" si="104"/>
        <v>1.6105288098229389</v>
      </c>
      <c r="L1132" s="4">
        <f t="shared" si="105"/>
        <v>0.68753446849280186</v>
      </c>
      <c r="M1132" s="4">
        <v>0.13111999999999999</v>
      </c>
      <c r="N1132" s="4">
        <f t="shared" si="106"/>
        <v>2.6544792248715128</v>
      </c>
      <c r="O1132" s="4">
        <f t="shared" si="107"/>
        <v>1.4084288503363362</v>
      </c>
      <c r="P1132" s="4">
        <v>2.4479999999999998E-2</v>
      </c>
      <c r="Q1132" s="13" t="s">
        <v>5316</v>
      </c>
      <c r="R1132" s="122"/>
      <c r="S1132" s="123"/>
      <c r="T1132" s="72" t="s">
        <v>286</v>
      </c>
    </row>
    <row r="1133" spans="1:20">
      <c r="A1133" s="4" t="s">
        <v>2567</v>
      </c>
      <c r="B1133" s="4" t="s">
        <v>5486</v>
      </c>
      <c r="C1133" s="4" t="s">
        <v>2568</v>
      </c>
      <c r="D1133" s="4">
        <v>4.7502312453117801</v>
      </c>
      <c r="E1133" s="80">
        <v>122670.908123449</v>
      </c>
      <c r="F1133" s="80">
        <v>74309.223602247905</v>
      </c>
      <c r="G1133" s="80">
        <v>58260.050872667998</v>
      </c>
      <c r="H1133" s="15">
        <f t="shared" si="102"/>
        <v>0.60576076870212248</v>
      </c>
      <c r="I1133" s="15">
        <f t="shared" si="103"/>
        <v>-0.72317994797168883</v>
      </c>
      <c r="J1133" s="4">
        <v>7.7999999999999999E-4</v>
      </c>
      <c r="K1133" s="4">
        <f t="shared" si="104"/>
        <v>0.47492964521008035</v>
      </c>
      <c r="L1133" s="4">
        <f t="shared" si="105"/>
        <v>-1.074214282547258</v>
      </c>
      <c r="M1133" s="4">
        <v>3.4000000000000002E-4</v>
      </c>
      <c r="N1133" s="4">
        <f t="shared" si="106"/>
        <v>0.78402179498623625</v>
      </c>
      <c r="O1133" s="4">
        <f t="shared" si="107"/>
        <v>-0.35103433457556915</v>
      </c>
      <c r="P1133" s="4">
        <v>0.31963999999999998</v>
      </c>
      <c r="Q1133" s="13" t="s">
        <v>5316</v>
      </c>
      <c r="R1133" s="122"/>
      <c r="S1133" s="123"/>
      <c r="T1133" s="72" t="s">
        <v>514</v>
      </c>
    </row>
    <row r="1134" spans="1:20">
      <c r="A1134" s="4" t="s">
        <v>4082</v>
      </c>
      <c r="B1134" s="4" t="s">
        <v>5486</v>
      </c>
      <c r="C1134" s="4" t="s">
        <v>4029</v>
      </c>
      <c r="D1134" s="4">
        <v>6.1173107619413303</v>
      </c>
      <c r="E1134" s="80">
        <v>8061.8649761897104</v>
      </c>
      <c r="F1134" s="80">
        <v>4877.9938768623397</v>
      </c>
      <c r="G1134" s="80">
        <v>91167.735188058999</v>
      </c>
      <c r="H1134" s="15">
        <f t="shared" si="102"/>
        <v>0.60507015327957425</v>
      </c>
      <c r="I1134" s="15">
        <f t="shared" si="103"/>
        <v>-0.72482567329175873</v>
      </c>
      <c r="J1134" s="4">
        <v>1.1E-4</v>
      </c>
      <c r="K1134" s="4">
        <f t="shared" si="104"/>
        <v>11.308516758506631</v>
      </c>
      <c r="L1134" s="4">
        <f t="shared" si="105"/>
        <v>3.4993378106452724</v>
      </c>
      <c r="M1134" s="4">
        <v>2.9E-4</v>
      </c>
      <c r="N1134" s="4">
        <f t="shared" si="106"/>
        <v>18.689596069501548</v>
      </c>
      <c r="O1134" s="4">
        <f t="shared" si="107"/>
        <v>4.2241634839370308</v>
      </c>
      <c r="P1134" s="4">
        <v>2.2000000000000001E-4</v>
      </c>
      <c r="Q1134" s="13" t="s">
        <v>5316</v>
      </c>
      <c r="R1134" s="122"/>
      <c r="S1134" s="123"/>
      <c r="T1134" s="72" t="s">
        <v>818</v>
      </c>
    </row>
    <row r="1135" spans="1:20">
      <c r="A1135" s="4" t="s">
        <v>2569</v>
      </c>
      <c r="B1135" s="4" t="s">
        <v>5486</v>
      </c>
      <c r="C1135" s="4" t="s">
        <v>2954</v>
      </c>
      <c r="D1135" s="4">
        <v>3.8259487719800598</v>
      </c>
      <c r="E1135" s="80">
        <v>233235.30205813999</v>
      </c>
      <c r="F1135" s="80">
        <v>141068.23599005101</v>
      </c>
      <c r="G1135" s="80">
        <v>130875.92273884801</v>
      </c>
      <c r="H1135" s="15">
        <f t="shared" si="102"/>
        <v>0.60483226486394437</v>
      </c>
      <c r="I1135" s="15">
        <f t="shared" si="103"/>
        <v>-0.72539299250162248</v>
      </c>
      <c r="J1135" s="4">
        <v>3.3400000000000001E-3</v>
      </c>
      <c r="K1135" s="4">
        <f t="shared" si="104"/>
        <v>0.56113256262649192</v>
      </c>
      <c r="L1135" s="4">
        <f t="shared" si="105"/>
        <v>-0.83358645978982582</v>
      </c>
      <c r="M1135" s="4">
        <v>4.1999999999999997E-3</v>
      </c>
      <c r="N1135" s="4">
        <f t="shared" si="106"/>
        <v>0.92774905576956512</v>
      </c>
      <c r="O1135" s="4">
        <f t="shared" si="107"/>
        <v>-0.10819346728820337</v>
      </c>
      <c r="P1135" s="4">
        <v>0.78346000000000005</v>
      </c>
      <c r="Q1135" s="13" t="s">
        <v>5316</v>
      </c>
      <c r="R1135" s="122"/>
      <c r="S1135" s="123"/>
      <c r="T1135" s="72" t="s">
        <v>667</v>
      </c>
    </row>
    <row r="1136" spans="1:20">
      <c r="A1136" s="4" t="s">
        <v>2570</v>
      </c>
      <c r="B1136" s="4" t="s">
        <v>5356</v>
      </c>
      <c r="C1136" s="4" t="s">
        <v>2623</v>
      </c>
      <c r="D1136" s="4">
        <v>9.4009930181488102</v>
      </c>
      <c r="E1136" s="80">
        <v>1473703.7355019001</v>
      </c>
      <c r="F1136" s="80">
        <v>890810.10454623599</v>
      </c>
      <c r="G1136" s="80">
        <v>558184.37478080799</v>
      </c>
      <c r="H1136" s="15">
        <f t="shared" si="102"/>
        <v>0.6044702765463591</v>
      </c>
      <c r="I1136" s="15">
        <f t="shared" si="103"/>
        <v>-0.72625669492240619</v>
      </c>
      <c r="J1136" s="14">
        <v>2.7916000000000001E-6</v>
      </c>
      <c r="K1136" s="4">
        <f t="shared" si="104"/>
        <v>0.3787629503366271</v>
      </c>
      <c r="L1136" s="4">
        <f t="shared" si="105"/>
        <v>-1.4006328780720103</v>
      </c>
      <c r="M1136" s="14">
        <v>8.9644000000000005E-8</v>
      </c>
      <c r="N1136" s="4">
        <f t="shared" si="106"/>
        <v>0.62660310197664171</v>
      </c>
      <c r="O1136" s="4">
        <f t="shared" si="107"/>
        <v>-0.67437618314960412</v>
      </c>
      <c r="P1136" s="4">
        <v>4.2399999999999998E-3</v>
      </c>
      <c r="Q1136" s="13" t="s">
        <v>5316</v>
      </c>
      <c r="R1136" s="122"/>
      <c r="S1136" s="123"/>
      <c r="T1136" s="72" t="s">
        <v>949</v>
      </c>
    </row>
    <row r="1137" spans="1:20">
      <c r="A1137" s="4" t="s">
        <v>2624</v>
      </c>
      <c r="B1137" s="4" t="s">
        <v>5486</v>
      </c>
      <c r="C1137" s="4" t="s">
        <v>2625</v>
      </c>
      <c r="D1137" s="4">
        <v>6.26392774997601</v>
      </c>
      <c r="E1137" s="80">
        <v>219538.880495836</v>
      </c>
      <c r="F1137" s="80">
        <v>132669.484027395</v>
      </c>
      <c r="G1137" s="80">
        <v>75819.028098512397</v>
      </c>
      <c r="H1137" s="15">
        <f t="shared" si="102"/>
        <v>0.60430974107072277</v>
      </c>
      <c r="I1137" s="15">
        <f t="shared" si="103"/>
        <v>-0.72663989737872325</v>
      </c>
      <c r="J1137" s="14">
        <v>9.3348000000000001E-5</v>
      </c>
      <c r="K1137" s="4">
        <f t="shared" si="104"/>
        <v>0.34535581090362016</v>
      </c>
      <c r="L1137" s="4">
        <f t="shared" si="105"/>
        <v>-1.5338445964692962</v>
      </c>
      <c r="M1137" s="14">
        <v>8.9149999999999997E-11</v>
      </c>
      <c r="N1137" s="4">
        <f t="shared" si="106"/>
        <v>0.5714880754556676</v>
      </c>
      <c r="O1137" s="4">
        <f t="shared" si="107"/>
        <v>-0.80720469909057302</v>
      </c>
      <c r="P1137" s="4">
        <v>2.9299999999999999E-3</v>
      </c>
      <c r="Q1137" s="13" t="s">
        <v>5316</v>
      </c>
      <c r="R1137" s="122"/>
      <c r="S1137" s="123"/>
      <c r="T1137" s="72" t="s">
        <v>445</v>
      </c>
    </row>
    <row r="1138" spans="1:20">
      <c r="A1138" s="4" t="s">
        <v>2626</v>
      </c>
      <c r="B1138" s="4" t="s">
        <v>5486</v>
      </c>
      <c r="C1138" s="4" t="s">
        <v>2576</v>
      </c>
      <c r="D1138" s="4">
        <v>5.2356786142909799</v>
      </c>
      <c r="E1138" s="80">
        <v>20495.459687946299</v>
      </c>
      <c r="F1138" s="80">
        <v>12366.597043825601</v>
      </c>
      <c r="G1138" s="80">
        <v>9372.1784744577999</v>
      </c>
      <c r="H1138" s="15">
        <f t="shared" si="102"/>
        <v>0.60338227256735255</v>
      </c>
      <c r="I1138" s="15">
        <f t="shared" si="103"/>
        <v>-0.72885578430739861</v>
      </c>
      <c r="J1138" s="4">
        <v>3.8000000000000002E-4</v>
      </c>
      <c r="K1138" s="4">
        <f t="shared" si="104"/>
        <v>0.45728071568795919</v>
      </c>
      <c r="L1138" s="4">
        <f t="shared" si="105"/>
        <v>-1.1288480153838103</v>
      </c>
      <c r="M1138" s="14">
        <v>9.7291999999999995E-8</v>
      </c>
      <c r="N1138" s="4">
        <f t="shared" si="106"/>
        <v>0.75786236433871235</v>
      </c>
      <c r="O1138" s="4">
        <f t="shared" si="107"/>
        <v>-0.3999922310764118</v>
      </c>
      <c r="P1138" s="4">
        <v>8.8090000000000002E-2</v>
      </c>
      <c r="Q1138" s="13" t="s">
        <v>5316</v>
      </c>
      <c r="R1138" s="122"/>
      <c r="S1138" s="123"/>
      <c r="T1138" s="72" t="s">
        <v>469</v>
      </c>
    </row>
    <row r="1139" spans="1:20">
      <c r="A1139" s="4" t="s">
        <v>2577</v>
      </c>
      <c r="B1139" s="4" t="s">
        <v>5486</v>
      </c>
      <c r="C1139" s="4" t="s">
        <v>2578</v>
      </c>
      <c r="D1139" s="4">
        <v>4.89922611597994</v>
      </c>
      <c r="E1139" s="80">
        <v>36877.1709603747</v>
      </c>
      <c r="F1139" s="80">
        <v>22217.493046539701</v>
      </c>
      <c r="G1139" s="80">
        <v>19482.8804738254</v>
      </c>
      <c r="H1139" s="15">
        <f t="shared" si="102"/>
        <v>0.60247281632348826</v>
      </c>
      <c r="I1139" s="15">
        <f t="shared" si="103"/>
        <v>-0.73103194672325145</v>
      </c>
      <c r="J1139" s="4">
        <v>6.2E-4</v>
      </c>
      <c r="K1139" s="4">
        <f t="shared" si="104"/>
        <v>0.52831819704283078</v>
      </c>
      <c r="L1139" s="4">
        <f t="shared" si="105"/>
        <v>-0.92052099290674061</v>
      </c>
      <c r="M1139" s="4">
        <v>2.7399999999999998E-3</v>
      </c>
      <c r="N1139" s="4">
        <f t="shared" si="106"/>
        <v>0.87691624041533311</v>
      </c>
      <c r="O1139" s="4">
        <f t="shared" si="107"/>
        <v>-0.18948904618348897</v>
      </c>
      <c r="P1139" s="4">
        <v>0.60955999999999999</v>
      </c>
      <c r="Q1139" s="13" t="s">
        <v>5316</v>
      </c>
      <c r="R1139" s="122"/>
      <c r="S1139" s="123"/>
      <c r="T1139" s="72" t="s">
        <v>549</v>
      </c>
    </row>
    <row r="1140" spans="1:20">
      <c r="A1140" s="4" t="s">
        <v>2579</v>
      </c>
      <c r="B1140" s="4" t="s">
        <v>5486</v>
      </c>
      <c r="C1140" s="4" t="s">
        <v>2632</v>
      </c>
      <c r="D1140" s="4">
        <v>2.8086546450568401</v>
      </c>
      <c r="E1140" s="80">
        <v>17003.086669660301</v>
      </c>
      <c r="F1140" s="80">
        <v>10239.94985497</v>
      </c>
      <c r="G1140" s="80">
        <v>693.22528053315602</v>
      </c>
      <c r="H1140" s="15">
        <f t="shared" si="102"/>
        <v>0.602240643355762</v>
      </c>
      <c r="I1140" s="15">
        <f t="shared" si="103"/>
        <v>-0.73158802051926131</v>
      </c>
      <c r="J1140" s="4">
        <v>1.8519999999999998E-2</v>
      </c>
      <c r="K1140" s="4">
        <f t="shared" si="104"/>
        <v>4.0770555017526459E-2</v>
      </c>
      <c r="L1140" s="4">
        <f t="shared" si="105"/>
        <v>-4.6163285931252869</v>
      </c>
      <c r="M1140" s="14">
        <v>1.1151E-8</v>
      </c>
      <c r="N1140" s="4">
        <f t="shared" si="106"/>
        <v>6.7698112818071698E-2</v>
      </c>
      <c r="O1140" s="4">
        <f t="shared" si="107"/>
        <v>-3.8847405726060247</v>
      </c>
      <c r="P1140" s="4">
        <v>2.7100000000000002E-3</v>
      </c>
      <c r="Q1140" s="13" t="s">
        <v>5316</v>
      </c>
      <c r="R1140" s="122"/>
      <c r="S1140" s="123"/>
      <c r="T1140" s="72" t="s">
        <v>311</v>
      </c>
    </row>
    <row r="1141" spans="1:20">
      <c r="A1141" s="4" t="s">
        <v>2633</v>
      </c>
      <c r="B1141" s="4" t="s">
        <v>5486</v>
      </c>
      <c r="C1141" s="4" t="s">
        <v>2583</v>
      </c>
      <c r="D1141" s="4">
        <v>3.6689515986977401</v>
      </c>
      <c r="E1141" s="80">
        <v>15444.065282985801</v>
      </c>
      <c r="F1141" s="80">
        <v>9298.1467164277492</v>
      </c>
      <c r="G1141" s="80">
        <v>7386.9504701262804</v>
      </c>
      <c r="H1141" s="15">
        <f t="shared" si="102"/>
        <v>0.60205305701933287</v>
      </c>
      <c r="I1141" s="15">
        <f t="shared" si="103"/>
        <v>-0.73203746217856625</v>
      </c>
      <c r="J1141" s="4">
        <v>4.3200000000000001E-3</v>
      </c>
      <c r="K1141" s="4">
        <f t="shared" si="104"/>
        <v>0.47830349942020972</v>
      </c>
      <c r="L1141" s="4">
        <f t="shared" si="105"/>
        <v>-1.0640017483097175</v>
      </c>
      <c r="M1141" s="4">
        <v>4.5300000000000002E-3</v>
      </c>
      <c r="N1141" s="4">
        <f t="shared" si="106"/>
        <v>0.79445406653727979</v>
      </c>
      <c r="O1141" s="4">
        <f t="shared" si="107"/>
        <v>-0.33196428613115087</v>
      </c>
      <c r="P1141" s="4">
        <v>0.48614000000000002</v>
      </c>
      <c r="Q1141" s="13" t="s">
        <v>5316</v>
      </c>
      <c r="R1141" s="122"/>
      <c r="S1141" s="123"/>
      <c r="T1141" s="72"/>
    </row>
    <row r="1142" spans="1:20">
      <c r="A1142" s="4" t="s">
        <v>2640</v>
      </c>
      <c r="B1142" s="4" t="s">
        <v>5486</v>
      </c>
      <c r="C1142" s="4" t="s">
        <v>2641</v>
      </c>
      <c r="D1142" s="4">
        <v>3.6394738066271901</v>
      </c>
      <c r="E1142" s="80">
        <v>419428.5011392</v>
      </c>
      <c r="F1142" s="80">
        <v>252509.92367067901</v>
      </c>
      <c r="G1142" s="80">
        <v>152072.182109054</v>
      </c>
      <c r="H1142" s="15">
        <f t="shared" si="102"/>
        <v>0.60203329765345626</v>
      </c>
      <c r="I1142" s="15">
        <f t="shared" si="103"/>
        <v>-0.73208481216979115</v>
      </c>
      <c r="J1142" s="4">
        <v>4.5399999999999998E-3</v>
      </c>
      <c r="K1142" s="4">
        <f t="shared" si="104"/>
        <v>0.36256997723334083</v>
      </c>
      <c r="L1142" s="4">
        <f t="shared" si="105"/>
        <v>-1.4636686278577691</v>
      </c>
      <c r="M1142" s="14">
        <v>2.1195999999999998E-5</v>
      </c>
      <c r="N1142" s="4">
        <f t="shared" si="106"/>
        <v>0.60224239862899431</v>
      </c>
      <c r="O1142" s="4">
        <f t="shared" si="107"/>
        <v>-0.73158381568797781</v>
      </c>
      <c r="P1142" s="4">
        <v>1.342E-2</v>
      </c>
      <c r="Q1142" s="13" t="s">
        <v>5316</v>
      </c>
      <c r="R1142" s="122"/>
      <c r="S1142" s="123"/>
      <c r="T1142" s="72" t="s">
        <v>833</v>
      </c>
    </row>
    <row r="1143" spans="1:20">
      <c r="A1143" s="4" t="s">
        <v>2639</v>
      </c>
      <c r="B1143" s="4" t="s">
        <v>5486</v>
      </c>
      <c r="C1143" s="4" t="s">
        <v>2700</v>
      </c>
      <c r="D1143" s="4">
        <v>5.1439971369946003</v>
      </c>
      <c r="E1143" s="80">
        <v>75265.811923012501</v>
      </c>
      <c r="F1143" s="80">
        <v>45295.394614032302</v>
      </c>
      <c r="G1143" s="80">
        <v>12905.3237046173</v>
      </c>
      <c r="H1143" s="15">
        <f t="shared" si="102"/>
        <v>0.60180569978257614</v>
      </c>
      <c r="I1143" s="15">
        <f t="shared" si="103"/>
        <v>-0.7326303241929889</v>
      </c>
      <c r="J1143" s="4">
        <v>4.4000000000000002E-4</v>
      </c>
      <c r="K1143" s="4">
        <f t="shared" si="104"/>
        <v>0.17146328957186868</v>
      </c>
      <c r="L1143" s="4">
        <f t="shared" si="105"/>
        <v>-2.5440283675960256</v>
      </c>
      <c r="M1143" s="14">
        <v>6.3114999999999998E-7</v>
      </c>
      <c r="N1143" s="4">
        <f t="shared" si="106"/>
        <v>0.28491469860424379</v>
      </c>
      <c r="O1143" s="4">
        <f t="shared" si="107"/>
        <v>-1.8113980434030361</v>
      </c>
      <c r="P1143" s="14">
        <v>1.3298999999999999E-5</v>
      </c>
      <c r="Q1143" s="13" t="s">
        <v>5316</v>
      </c>
      <c r="R1143" s="122"/>
      <c r="S1143" s="123"/>
      <c r="T1143" s="72" t="s">
        <v>352</v>
      </c>
    </row>
    <row r="1144" spans="1:20">
      <c r="A1144" s="4" t="s">
        <v>2588</v>
      </c>
      <c r="B1144" s="4" t="s">
        <v>5486</v>
      </c>
      <c r="C1144" s="4" t="s">
        <v>2702</v>
      </c>
      <c r="D1144" s="4">
        <v>5.2276331710638901</v>
      </c>
      <c r="E1144" s="80">
        <v>8155.43792851546</v>
      </c>
      <c r="F1144" s="80">
        <v>4905.7397797821104</v>
      </c>
      <c r="G1144" s="80">
        <v>6993.1178222636399</v>
      </c>
      <c r="H1144" s="15">
        <f t="shared" si="102"/>
        <v>0.60152990222992297</v>
      </c>
      <c r="I1144" s="15">
        <f t="shared" si="103"/>
        <v>-0.73329163890486748</v>
      </c>
      <c r="J1144" s="4">
        <v>3.8999999999999999E-4</v>
      </c>
      <c r="K1144" s="4">
        <f t="shared" si="104"/>
        <v>0.85747913031282208</v>
      </c>
      <c r="L1144" s="4">
        <f t="shared" si="105"/>
        <v>-0.22182653609239789</v>
      </c>
      <c r="M1144" s="4">
        <v>0.39400000000000002</v>
      </c>
      <c r="N1144" s="4">
        <f t="shared" si="106"/>
        <v>1.4254970985383657</v>
      </c>
      <c r="O1144" s="4">
        <f t="shared" si="107"/>
        <v>0.5114651028124696</v>
      </c>
      <c r="P1144" s="4">
        <v>0.17143</v>
      </c>
      <c r="Q1144" s="13" t="s">
        <v>5316</v>
      </c>
      <c r="R1144" s="122"/>
      <c r="S1144" s="123"/>
      <c r="T1144" s="72" t="s">
        <v>484</v>
      </c>
    </row>
    <row r="1145" spans="1:20">
      <c r="A1145" s="4" t="s">
        <v>2643</v>
      </c>
      <c r="B1145" s="4" t="s">
        <v>5486</v>
      </c>
      <c r="C1145" s="4" t="s">
        <v>2644</v>
      </c>
      <c r="D1145" s="4">
        <v>3.3016739678613001</v>
      </c>
      <c r="E1145" s="80">
        <v>10976.074099105201</v>
      </c>
      <c r="F1145" s="80">
        <v>6599.6138065068799</v>
      </c>
      <c r="G1145" s="80">
        <v>4899.8987260513304</v>
      </c>
      <c r="H1145" s="15">
        <f t="shared" si="102"/>
        <v>0.60127270888640394</v>
      </c>
      <c r="I1145" s="15">
        <f t="shared" si="103"/>
        <v>-0.73390861722445289</v>
      </c>
      <c r="J1145" s="4">
        <v>7.9900000000000006E-3</v>
      </c>
      <c r="K1145" s="4">
        <f t="shared" si="104"/>
        <v>0.44641633081274329</v>
      </c>
      <c r="L1145" s="4">
        <f t="shared" si="105"/>
        <v>-1.1635382900508848</v>
      </c>
      <c r="M1145" s="4">
        <v>1.086E-2</v>
      </c>
      <c r="N1145" s="4">
        <f t="shared" si="106"/>
        <v>0.74245234186586528</v>
      </c>
      <c r="O1145" s="4">
        <f t="shared" si="107"/>
        <v>-0.42962967282643189</v>
      </c>
      <c r="P1145" s="4">
        <v>0.45207000000000003</v>
      </c>
      <c r="Q1145" s="13" t="s">
        <v>5316</v>
      </c>
      <c r="R1145" s="122"/>
      <c r="S1145" s="123"/>
      <c r="T1145" s="72" t="s">
        <v>505</v>
      </c>
    </row>
    <row r="1146" spans="1:20">
      <c r="A1146" s="4" t="s">
        <v>2590</v>
      </c>
      <c r="B1146" s="4" t="s">
        <v>5483</v>
      </c>
      <c r="C1146" s="4" t="s">
        <v>2591</v>
      </c>
      <c r="D1146" s="4">
        <v>3.4130098336851198</v>
      </c>
      <c r="E1146" s="80">
        <v>75038.627791481806</v>
      </c>
      <c r="F1146" s="80">
        <v>45098.163576985302</v>
      </c>
      <c r="G1146" s="80">
        <v>24376.977855962301</v>
      </c>
      <c r="H1146" s="15">
        <f t="shared" si="102"/>
        <v>0.60099931067908907</v>
      </c>
      <c r="I1146" s="15">
        <f t="shared" si="103"/>
        <v>-0.73456475866043591</v>
      </c>
      <c r="J1146" s="4">
        <v>6.62E-3</v>
      </c>
      <c r="K1146" s="4">
        <f t="shared" si="104"/>
        <v>0.32485905690734812</v>
      </c>
      <c r="L1146" s="4">
        <f t="shared" si="105"/>
        <v>-1.6221141675291895</v>
      </c>
      <c r="M1146" s="14">
        <v>2.0059000000000001E-8</v>
      </c>
      <c r="N1146" s="4">
        <f t="shared" si="106"/>
        <v>0.54053149668387979</v>
      </c>
      <c r="O1146" s="4">
        <f t="shared" si="107"/>
        <v>-0.887549408868754</v>
      </c>
      <c r="P1146" s="4">
        <v>4.1889999999999997E-2</v>
      </c>
      <c r="Q1146" s="13" t="s">
        <v>5316</v>
      </c>
      <c r="R1146" s="122"/>
      <c r="S1146" s="123"/>
      <c r="T1146" s="72"/>
    </row>
    <row r="1147" spans="1:20">
      <c r="A1147" s="4" t="s">
        <v>2533</v>
      </c>
      <c r="B1147" s="4" t="s">
        <v>5486</v>
      </c>
      <c r="C1147" s="4" t="s">
        <v>2592</v>
      </c>
      <c r="D1147" s="4">
        <v>4.3751493081245201</v>
      </c>
      <c r="E1147" s="80">
        <v>68316.819735906101</v>
      </c>
      <c r="F1147" s="80">
        <v>41040.333542366199</v>
      </c>
      <c r="G1147" s="80">
        <v>18749.9816241185</v>
      </c>
      <c r="H1147" s="15">
        <f t="shared" si="102"/>
        <v>0.60073542212615805</v>
      </c>
      <c r="I1147" s="15">
        <f t="shared" si="103"/>
        <v>-0.73519836057338306</v>
      </c>
      <c r="J1147" s="4">
        <v>1.39E-3</v>
      </c>
      <c r="K1147" s="4">
        <f t="shared" si="104"/>
        <v>0.2744563007558129</v>
      </c>
      <c r="L1147" s="4">
        <f t="shared" si="105"/>
        <v>-1.8653516349160359</v>
      </c>
      <c r="M1147" s="14">
        <v>3.3332999999999999E-6</v>
      </c>
      <c r="N1147" s="4">
        <f t="shared" si="106"/>
        <v>0.45686718419972816</v>
      </c>
      <c r="O1147" s="4">
        <f t="shared" si="107"/>
        <v>-1.130153274342653</v>
      </c>
      <c r="P1147" s="4">
        <v>2.0699999999999998E-3</v>
      </c>
      <c r="Q1147" s="13" t="s">
        <v>5316</v>
      </c>
      <c r="R1147" s="122"/>
      <c r="S1147" s="123"/>
      <c r="T1147" s="72" t="s">
        <v>458</v>
      </c>
    </row>
    <row r="1148" spans="1:20">
      <c r="A1148" s="4" t="s">
        <v>2593</v>
      </c>
      <c r="B1148" s="4" t="s">
        <v>5486</v>
      </c>
      <c r="C1148" s="4" t="s">
        <v>2537</v>
      </c>
      <c r="D1148" s="4">
        <v>3.3028538924900102</v>
      </c>
      <c r="E1148" s="80">
        <v>25281.750411704299</v>
      </c>
      <c r="F1148" s="80">
        <v>15178.9953150045</v>
      </c>
      <c r="G1148" s="80">
        <v>6089.30957130761</v>
      </c>
      <c r="H1148" s="15">
        <f t="shared" si="102"/>
        <v>0.60039336943921873</v>
      </c>
      <c r="I1148" s="15">
        <f t="shared" si="103"/>
        <v>-0.73602005052366204</v>
      </c>
      <c r="J1148" s="4">
        <v>7.9699999999999997E-3</v>
      </c>
      <c r="K1148" s="4">
        <f t="shared" si="104"/>
        <v>0.24085791023743897</v>
      </c>
      <c r="L1148" s="4">
        <f t="shared" si="105"/>
        <v>-2.0537457893019933</v>
      </c>
      <c r="M1148" s="4">
        <v>1.8000000000000001E-4</v>
      </c>
      <c r="N1148" s="4">
        <f t="shared" si="106"/>
        <v>0.40116683910484524</v>
      </c>
      <c r="O1148" s="4">
        <f t="shared" si="107"/>
        <v>-1.317725738778331</v>
      </c>
      <c r="P1148" s="4">
        <v>1.2700000000000001E-3</v>
      </c>
      <c r="Q1148" s="13" t="s">
        <v>5316</v>
      </c>
      <c r="R1148" s="122"/>
      <c r="S1148" s="123"/>
      <c r="T1148" s="72" t="s">
        <v>403</v>
      </c>
    </row>
    <row r="1149" spans="1:20">
      <c r="A1149" s="4" t="s">
        <v>2538</v>
      </c>
      <c r="B1149" s="4" t="s">
        <v>5483</v>
      </c>
      <c r="C1149" s="4" t="s">
        <v>2539</v>
      </c>
      <c r="D1149" s="4">
        <v>12.5028669038931</v>
      </c>
      <c r="E1149" s="80">
        <v>807299.71214633598</v>
      </c>
      <c r="F1149" s="80">
        <v>484612.850642848</v>
      </c>
      <c r="G1149" s="80">
        <v>377650.47263802902</v>
      </c>
      <c r="H1149" s="15">
        <f t="shared" si="102"/>
        <v>0.60028864540831672</v>
      </c>
      <c r="I1149" s="15">
        <f t="shared" si="103"/>
        <v>-0.73627171555829907</v>
      </c>
      <c r="J1149" s="14">
        <v>1.984E-7</v>
      </c>
      <c r="K1149" s="4">
        <f t="shared" si="104"/>
        <v>0.4677946330910791</v>
      </c>
      <c r="L1149" s="4">
        <f t="shared" si="105"/>
        <v>-1.0960527848372543</v>
      </c>
      <c r="M1149" s="14">
        <v>9.4356000000000001E-8</v>
      </c>
      <c r="N1149" s="4">
        <f t="shared" si="106"/>
        <v>0.77928282780175684</v>
      </c>
      <c r="O1149" s="4">
        <f t="shared" si="107"/>
        <v>-0.35978106927895503</v>
      </c>
      <c r="P1149" s="4">
        <v>1.4300000000000001E-3</v>
      </c>
      <c r="Q1149" s="13" t="s">
        <v>5316</v>
      </c>
      <c r="R1149" s="122"/>
      <c r="S1149" s="123"/>
      <c r="T1149" s="72" t="s">
        <v>524</v>
      </c>
    </row>
    <row r="1150" spans="1:20">
      <c r="A1150" s="4" t="s">
        <v>2540</v>
      </c>
      <c r="B1150" s="4" t="s">
        <v>5486</v>
      </c>
      <c r="C1150" s="4" t="s">
        <v>4545</v>
      </c>
      <c r="D1150" s="4">
        <v>6.7735733512192704</v>
      </c>
      <c r="E1150" s="80">
        <v>28596.451874767899</v>
      </c>
      <c r="F1150" s="80">
        <v>17157.717598725802</v>
      </c>
      <c r="G1150" s="80">
        <v>7521.5273231313404</v>
      </c>
      <c r="H1150" s="15">
        <f t="shared" ref="H1150:H1213" si="108">F1150/E1150</f>
        <v>0.59999463128727959</v>
      </c>
      <c r="I1150" s="15">
        <f t="shared" ref="I1150:I1213" si="109">LOG(H1150,2)</f>
        <v>-0.73697850324932346</v>
      </c>
      <c r="J1150" s="14">
        <v>4.8974999999999998E-5</v>
      </c>
      <c r="K1150" s="4">
        <f t="shared" ref="K1150:K1213" si="110">G1150/E1150</f>
        <v>0.26302309657401818</v>
      </c>
      <c r="L1150" s="4">
        <f t="shared" ref="L1150:L1213" si="111">LOG(K1150,2)</f>
        <v>-1.9267386039258694</v>
      </c>
      <c r="M1150" s="14">
        <v>1.5054E-7</v>
      </c>
      <c r="N1150" s="4">
        <f t="shared" ref="N1150:N1213" si="112">G1150/F1150</f>
        <v>0.43837575014580715</v>
      </c>
      <c r="O1150" s="4">
        <f t="shared" ref="O1150:O1213" si="113">LOG(N1150,2)</f>
        <v>-1.1897601006765459</v>
      </c>
      <c r="P1150" s="4">
        <v>2.1000000000000001E-4</v>
      </c>
      <c r="Q1150" s="13" t="s">
        <v>5316</v>
      </c>
      <c r="R1150" s="122"/>
      <c r="S1150" s="123"/>
      <c r="T1150" s="72"/>
    </row>
    <row r="1151" spans="1:20">
      <c r="A1151" s="4" t="s">
        <v>2541</v>
      </c>
      <c r="B1151" s="4" t="s">
        <v>5486</v>
      </c>
      <c r="C1151" s="4" t="s">
        <v>2599</v>
      </c>
      <c r="D1151" s="4">
        <v>6.0075564257967198</v>
      </c>
      <c r="E1151" s="80">
        <v>326826.36123546399</v>
      </c>
      <c r="F1151" s="80">
        <v>195731.31167617501</v>
      </c>
      <c r="G1151" s="80">
        <v>143636.92611206399</v>
      </c>
      <c r="H1151" s="15">
        <f t="shared" si="108"/>
        <v>0.59888471338809546</v>
      </c>
      <c r="I1151" s="15">
        <f t="shared" si="109"/>
        <v>-0.73964978708375073</v>
      </c>
      <c r="J1151" s="4">
        <v>1.2999999999999999E-4</v>
      </c>
      <c r="K1151" s="4">
        <f t="shared" si="110"/>
        <v>0.43949002635249457</v>
      </c>
      <c r="L1151" s="4">
        <f t="shared" si="111"/>
        <v>-1.1860976692116598</v>
      </c>
      <c r="M1151" s="4">
        <v>4.8000000000000001E-4</v>
      </c>
      <c r="N1151" s="4">
        <f t="shared" si="112"/>
        <v>0.73384746100154952</v>
      </c>
      <c r="O1151" s="4">
        <f t="shared" si="113"/>
        <v>-0.44644788212790942</v>
      </c>
      <c r="P1151" s="4">
        <v>0.24376999999999999</v>
      </c>
      <c r="Q1151" s="13" t="s">
        <v>5316</v>
      </c>
      <c r="R1151" s="122"/>
      <c r="S1151" s="123"/>
      <c r="T1151" s="72" t="s">
        <v>450</v>
      </c>
    </row>
    <row r="1152" spans="1:20">
      <c r="A1152" s="4" t="s">
        <v>2600</v>
      </c>
      <c r="B1152" s="4" t="s">
        <v>5486</v>
      </c>
      <c r="C1152" s="4" t="s">
        <v>4545</v>
      </c>
      <c r="D1152" s="4">
        <v>4.1521677637583201</v>
      </c>
      <c r="E1152" s="80">
        <v>158848.08495134901</v>
      </c>
      <c r="F1152" s="80">
        <v>95030.153949676795</v>
      </c>
      <c r="G1152" s="80">
        <v>22362.552713938101</v>
      </c>
      <c r="H1152" s="15">
        <f t="shared" si="108"/>
        <v>0.59824551223756983</v>
      </c>
      <c r="I1152" s="15">
        <f t="shared" si="109"/>
        <v>-0.74119042551704717</v>
      </c>
      <c r="J1152" s="4">
        <v>1.97E-3</v>
      </c>
      <c r="K1152" s="4">
        <f t="shared" si="110"/>
        <v>0.1407794920586368</v>
      </c>
      <c r="L1152" s="4">
        <f t="shared" si="111"/>
        <v>-2.8284909090670447</v>
      </c>
      <c r="M1152" s="14">
        <v>6.5603999999999998E-9</v>
      </c>
      <c r="N1152" s="4">
        <f t="shared" si="112"/>
        <v>0.23532059861525836</v>
      </c>
      <c r="O1152" s="4">
        <f t="shared" si="113"/>
        <v>-2.0873004835499973</v>
      </c>
      <c r="P1152" s="4">
        <v>4.6999999999999999E-4</v>
      </c>
      <c r="Q1152" s="13" t="s">
        <v>5316</v>
      </c>
      <c r="R1152" s="122"/>
      <c r="S1152" s="123"/>
      <c r="T1152" s="72" t="s">
        <v>995</v>
      </c>
    </row>
    <row r="1153" spans="1:20">
      <c r="A1153" s="4" t="s">
        <v>2601</v>
      </c>
      <c r="B1153" s="4" t="s">
        <v>5486</v>
      </c>
      <c r="C1153" s="4" t="s">
        <v>2547</v>
      </c>
      <c r="D1153" s="4">
        <v>5.5173999986859403</v>
      </c>
      <c r="E1153" s="80">
        <v>540431.60671162105</v>
      </c>
      <c r="F1153" s="80">
        <v>323200.15756115102</v>
      </c>
      <c r="G1153" s="80">
        <v>271460.10469588003</v>
      </c>
      <c r="H1153" s="15">
        <f t="shared" si="108"/>
        <v>0.59804081320805025</v>
      </c>
      <c r="I1153" s="15">
        <f t="shared" si="109"/>
        <v>-0.74168415059166082</v>
      </c>
      <c r="J1153" s="4">
        <v>2.5999999999999998E-4</v>
      </c>
      <c r="K1153" s="4">
        <f t="shared" si="110"/>
        <v>0.50230242148056581</v>
      </c>
      <c r="L1153" s="4">
        <f t="shared" si="111"/>
        <v>-0.9933718649710237</v>
      </c>
      <c r="M1153" s="4">
        <v>4.6000000000000001E-4</v>
      </c>
      <c r="N1153" s="4">
        <f t="shared" si="112"/>
        <v>0.83991328081119043</v>
      </c>
      <c r="O1153" s="4">
        <f t="shared" si="113"/>
        <v>-0.25168771437936294</v>
      </c>
      <c r="P1153" s="4">
        <v>0.37667</v>
      </c>
      <c r="Q1153" s="13" t="s">
        <v>5316</v>
      </c>
      <c r="R1153" s="122"/>
      <c r="S1153" s="123"/>
      <c r="T1153" s="72" t="s">
        <v>734</v>
      </c>
    </row>
    <row r="1154" spans="1:20">
      <c r="A1154" s="4" t="s">
        <v>4128</v>
      </c>
      <c r="B1154" s="4" t="s">
        <v>5486</v>
      </c>
      <c r="C1154" s="4" t="s">
        <v>4129</v>
      </c>
      <c r="D1154" s="4">
        <v>6.0741132049826296</v>
      </c>
      <c r="E1154" s="80">
        <v>120455.651829932</v>
      </c>
      <c r="F1154" s="80">
        <v>72005.964445638107</v>
      </c>
      <c r="G1154" s="80">
        <v>265539.25952786399</v>
      </c>
      <c r="H1154" s="15">
        <f t="shared" si="108"/>
        <v>0.59777987459900461</v>
      </c>
      <c r="I1154" s="15">
        <f t="shared" si="109"/>
        <v>-0.74231376813726779</v>
      </c>
      <c r="J1154" s="4">
        <v>1.2E-4</v>
      </c>
      <c r="K1154" s="4">
        <f t="shared" si="110"/>
        <v>2.2044566236109162</v>
      </c>
      <c r="L1154" s="4">
        <f t="shared" si="111"/>
        <v>1.1404230897832857</v>
      </c>
      <c r="M1154" s="4">
        <v>1.9000000000000001E-4</v>
      </c>
      <c r="N1154" s="4">
        <f t="shared" si="112"/>
        <v>3.6877397806168752</v>
      </c>
      <c r="O1154" s="4">
        <f t="shared" si="113"/>
        <v>1.8827368579205537</v>
      </c>
      <c r="P1154" s="14">
        <v>2.4736000000000002E-5</v>
      </c>
      <c r="Q1154" s="13" t="s">
        <v>5316</v>
      </c>
      <c r="R1154" s="122"/>
      <c r="S1154" s="123"/>
      <c r="T1154" s="72" t="s">
        <v>962</v>
      </c>
    </row>
    <row r="1155" spans="1:20">
      <c r="A1155" s="4" t="s">
        <v>2548</v>
      </c>
      <c r="B1155" s="4" t="s">
        <v>5486</v>
      </c>
      <c r="C1155" s="4" t="s">
        <v>2549</v>
      </c>
      <c r="D1155" s="4">
        <v>3.29030898043424</v>
      </c>
      <c r="E1155" s="80">
        <v>367449.77039855003</v>
      </c>
      <c r="F1155" s="80">
        <v>219137.868781953</v>
      </c>
      <c r="G1155" s="80">
        <v>90369.346101681906</v>
      </c>
      <c r="H1155" s="15">
        <f t="shared" si="108"/>
        <v>0.5963750325500754</v>
      </c>
      <c r="I1155" s="15">
        <f t="shared" si="109"/>
        <v>-0.74570823493566329</v>
      </c>
      <c r="J1155" s="4">
        <v>8.1499999999999993E-3</v>
      </c>
      <c r="K1155" s="4">
        <f t="shared" si="110"/>
        <v>0.24593659700389489</v>
      </c>
      <c r="L1155" s="4">
        <f t="shared" si="111"/>
        <v>-2.0236416613463515</v>
      </c>
      <c r="M1155" s="14">
        <v>3.5126000000000001E-9</v>
      </c>
      <c r="N1155" s="4">
        <f t="shared" si="112"/>
        <v>0.41238580353084198</v>
      </c>
      <c r="O1155" s="4">
        <f t="shared" si="113"/>
        <v>-1.2779334264106883</v>
      </c>
      <c r="P1155" s="4">
        <v>1.6469999999999999E-2</v>
      </c>
      <c r="Q1155" s="13" t="s">
        <v>5316</v>
      </c>
      <c r="R1155" s="122"/>
      <c r="S1155" s="123"/>
      <c r="T1155" s="72" t="s">
        <v>342</v>
      </c>
    </row>
    <row r="1156" spans="1:20">
      <c r="A1156" s="4" t="s">
        <v>2550</v>
      </c>
      <c r="B1156" s="4" t="s">
        <v>5486</v>
      </c>
      <c r="C1156" s="4" t="s">
        <v>2607</v>
      </c>
      <c r="D1156" s="4">
        <v>4.6969213128337</v>
      </c>
      <c r="E1156" s="80">
        <v>199003.063296587</v>
      </c>
      <c r="F1156" s="80">
        <v>118636.107165961</v>
      </c>
      <c r="G1156" s="80">
        <v>122160.467712472</v>
      </c>
      <c r="H1156" s="15">
        <f t="shared" si="108"/>
        <v>0.59615216570385154</v>
      </c>
      <c r="I1156" s="15">
        <f t="shared" si="109"/>
        <v>-0.74624747445663997</v>
      </c>
      <c r="J1156" s="4">
        <v>8.4999999999999995E-4</v>
      </c>
      <c r="K1156" s="4">
        <f t="shared" si="110"/>
        <v>0.61386224758966867</v>
      </c>
      <c r="L1156" s="4">
        <f t="shared" si="111"/>
        <v>-0.70401314778686208</v>
      </c>
      <c r="M1156" s="4">
        <v>6.2599999999999999E-3</v>
      </c>
      <c r="N1156" s="4">
        <f t="shared" si="112"/>
        <v>1.0297073178706104</v>
      </c>
      <c r="O1156" s="4">
        <f t="shared" si="113"/>
        <v>4.2234326669777916E-2</v>
      </c>
      <c r="P1156" s="4">
        <v>0.90108999999999995</v>
      </c>
      <c r="Q1156" s="13" t="s">
        <v>5316</v>
      </c>
      <c r="R1156" s="122"/>
      <c r="S1156" s="123"/>
      <c r="T1156" s="72" t="s">
        <v>327</v>
      </c>
    </row>
    <row r="1157" spans="1:20">
      <c r="A1157" s="4" t="s">
        <v>2608</v>
      </c>
      <c r="B1157" s="4" t="s">
        <v>5486</v>
      </c>
      <c r="C1157" s="4" t="s">
        <v>2554</v>
      </c>
      <c r="D1157" s="4">
        <v>3.1810029480287398</v>
      </c>
      <c r="E1157" s="80">
        <v>88934.491537685302</v>
      </c>
      <c r="F1157" s="80">
        <v>52968.637943282498</v>
      </c>
      <c r="G1157" s="80">
        <v>61450.7682730175</v>
      </c>
      <c r="H1157" s="15">
        <f t="shared" si="108"/>
        <v>0.59559162061254323</v>
      </c>
      <c r="I1157" s="15">
        <f t="shared" si="109"/>
        <v>-0.74760463812277034</v>
      </c>
      <c r="J1157" s="4">
        <v>9.7999999999999997E-3</v>
      </c>
      <c r="K1157" s="4">
        <f t="shared" si="110"/>
        <v>0.69096665658653045</v>
      </c>
      <c r="L1157" s="4">
        <f t="shared" si="111"/>
        <v>-0.53331200155010494</v>
      </c>
      <c r="M1157" s="4">
        <v>3.2259999999999997E-2</v>
      </c>
      <c r="N1157" s="4">
        <f t="shared" si="112"/>
        <v>1.160134952664206</v>
      </c>
      <c r="O1157" s="4">
        <f t="shared" si="113"/>
        <v>0.21429263657266567</v>
      </c>
      <c r="P1157" s="4">
        <v>0.5948</v>
      </c>
      <c r="Q1157" s="13" t="s">
        <v>5316</v>
      </c>
      <c r="R1157" s="122"/>
      <c r="S1157" s="123"/>
      <c r="T1157" s="72"/>
    </row>
    <row r="1158" spans="1:20">
      <c r="A1158" s="4" t="s">
        <v>2555</v>
      </c>
      <c r="B1158" s="4" t="s">
        <v>5486</v>
      </c>
      <c r="C1158" s="4" t="s">
        <v>2612</v>
      </c>
      <c r="D1158" s="4">
        <v>4.9469809427257596</v>
      </c>
      <c r="E1158" s="80">
        <v>91934.108236980202</v>
      </c>
      <c r="F1158" s="80">
        <v>54700.5079011938</v>
      </c>
      <c r="G1158" s="80">
        <v>40558.580524527999</v>
      </c>
      <c r="H1158" s="15">
        <f t="shared" si="108"/>
        <v>0.59499688363965331</v>
      </c>
      <c r="I1158" s="15">
        <f t="shared" si="109"/>
        <v>-0.74904598271785994</v>
      </c>
      <c r="J1158" s="4">
        <v>5.8E-4</v>
      </c>
      <c r="K1158" s="4">
        <f t="shared" si="110"/>
        <v>0.4411701087041538</v>
      </c>
      <c r="L1158" s="4">
        <f t="shared" si="111"/>
        <v>-1.1805930498446833</v>
      </c>
      <c r="M1158" s="14">
        <v>1.0226E-5</v>
      </c>
      <c r="N1158" s="4">
        <f t="shared" si="112"/>
        <v>0.74146625105912112</v>
      </c>
      <c r="O1158" s="4">
        <f t="shared" si="113"/>
        <v>-0.43154706712682323</v>
      </c>
      <c r="P1158" s="4">
        <v>0.15983</v>
      </c>
      <c r="Q1158" s="13" t="s">
        <v>5316</v>
      </c>
      <c r="R1158" s="122"/>
      <c r="S1158" s="123"/>
      <c r="T1158" s="72" t="s">
        <v>382</v>
      </c>
    </row>
    <row r="1159" spans="1:20">
      <c r="A1159" s="4" t="s">
        <v>2613</v>
      </c>
      <c r="B1159" s="4" t="s">
        <v>5486</v>
      </c>
      <c r="C1159" s="4" t="s">
        <v>2670</v>
      </c>
      <c r="D1159" s="4">
        <v>3.9972546052113298</v>
      </c>
      <c r="E1159" s="80">
        <v>15288.558445827999</v>
      </c>
      <c r="F1159" s="80">
        <v>9095.0992871107101</v>
      </c>
      <c r="G1159" s="80">
        <v>3153.0403831746098</v>
      </c>
      <c r="H1159" s="15">
        <f t="shared" si="108"/>
        <v>0.59489580520867325</v>
      </c>
      <c r="I1159" s="15">
        <f t="shared" si="109"/>
        <v>-0.74929108944527012</v>
      </c>
      <c r="J1159" s="4">
        <v>2.5300000000000001E-3</v>
      </c>
      <c r="K1159" s="4">
        <f t="shared" si="110"/>
        <v>0.20623529643731869</v>
      </c>
      <c r="L1159" s="4">
        <f t="shared" si="111"/>
        <v>-2.2776368289258953</v>
      </c>
      <c r="M1159" s="14">
        <v>4.3832000000000002E-7</v>
      </c>
      <c r="N1159" s="4">
        <f t="shared" si="112"/>
        <v>0.3466746523199587</v>
      </c>
      <c r="O1159" s="4">
        <f t="shared" si="113"/>
        <v>-1.528345739480625</v>
      </c>
      <c r="P1159" s="4">
        <v>5.6299999999999996E-3</v>
      </c>
      <c r="Q1159" s="13" t="s">
        <v>5316</v>
      </c>
      <c r="R1159" s="122"/>
      <c r="S1159" s="123"/>
      <c r="T1159" s="72" t="s">
        <v>453</v>
      </c>
    </row>
    <row r="1160" spans="1:20">
      <c r="A1160" s="4" t="s">
        <v>2671</v>
      </c>
      <c r="B1160" s="4" t="s">
        <v>5486</v>
      </c>
      <c r="C1160" s="4" t="s">
        <v>2614</v>
      </c>
      <c r="D1160" s="4">
        <v>4.1271002869141302</v>
      </c>
      <c r="E1160" s="80">
        <v>70103.448743931993</v>
      </c>
      <c r="F1160" s="80">
        <v>41600.1762137064</v>
      </c>
      <c r="G1160" s="80">
        <v>13328.1863017658</v>
      </c>
      <c r="H1160" s="15">
        <f t="shared" si="108"/>
        <v>0.59341126519552612</v>
      </c>
      <c r="I1160" s="15">
        <f t="shared" si="109"/>
        <v>-0.75289577998786361</v>
      </c>
      <c r="J1160" s="4">
        <v>2.0500000000000002E-3</v>
      </c>
      <c r="K1160" s="4">
        <f t="shared" si="110"/>
        <v>0.19012169216453076</v>
      </c>
      <c r="L1160" s="4">
        <f t="shared" si="111"/>
        <v>-2.395004947473248</v>
      </c>
      <c r="M1160" s="14">
        <v>3.7311999999999997E-8</v>
      </c>
      <c r="N1160" s="4">
        <f t="shared" si="112"/>
        <v>0.32038773665998166</v>
      </c>
      <c r="O1160" s="4">
        <f t="shared" si="113"/>
        <v>-1.6421091674853845</v>
      </c>
      <c r="P1160" s="4">
        <v>2.8800000000000002E-3</v>
      </c>
      <c r="Q1160" s="13" t="s">
        <v>5316</v>
      </c>
      <c r="R1160" s="122"/>
      <c r="S1160" s="123"/>
      <c r="T1160" s="72"/>
    </row>
    <row r="1161" spans="1:20">
      <c r="A1161" s="4" t="s">
        <v>2615</v>
      </c>
      <c r="B1161" s="4" t="s">
        <v>5486</v>
      </c>
      <c r="C1161" s="4" t="s">
        <v>2616</v>
      </c>
      <c r="D1161" s="4">
        <v>3.2048101243303302</v>
      </c>
      <c r="E1161" s="80">
        <v>12741.5417666676</v>
      </c>
      <c r="F1161" s="80">
        <v>7550.0625253787002</v>
      </c>
      <c r="G1161" s="80">
        <v>23840.315022155199</v>
      </c>
      <c r="H1161" s="15">
        <f t="shared" si="108"/>
        <v>0.59255486216981812</v>
      </c>
      <c r="I1161" s="15">
        <f t="shared" si="109"/>
        <v>-0.75497936160868273</v>
      </c>
      <c r="J1161" s="4">
        <v>9.41E-3</v>
      </c>
      <c r="K1161" s="4">
        <f t="shared" si="110"/>
        <v>1.8710698798258816</v>
      </c>
      <c r="L1161" s="4">
        <f t="shared" si="111"/>
        <v>0.9038634406714996</v>
      </c>
      <c r="M1161" s="4">
        <v>0.60684000000000005</v>
      </c>
      <c r="N1161" s="4">
        <f t="shared" si="112"/>
        <v>3.1576314688810347</v>
      </c>
      <c r="O1161" s="4">
        <f t="shared" si="113"/>
        <v>1.6588428022801824</v>
      </c>
      <c r="P1161" s="4">
        <v>0.45444000000000001</v>
      </c>
      <c r="Q1161" s="13" t="s">
        <v>5316</v>
      </c>
      <c r="R1161" s="122"/>
      <c r="S1161" s="123"/>
      <c r="T1161" s="72" t="s">
        <v>402</v>
      </c>
    </row>
    <row r="1162" spans="1:20">
      <c r="A1162" s="4" t="s">
        <v>2563</v>
      </c>
      <c r="B1162" s="4" t="s">
        <v>5486</v>
      </c>
      <c r="C1162" s="4" t="s">
        <v>2560</v>
      </c>
      <c r="D1162" s="4">
        <v>5.5334402947860104</v>
      </c>
      <c r="E1162" s="80">
        <v>11140.8293980854</v>
      </c>
      <c r="F1162" s="80">
        <v>6598.0705088674604</v>
      </c>
      <c r="G1162" s="80">
        <v>2248.0094763554998</v>
      </c>
      <c r="H1162" s="15">
        <f t="shared" si="108"/>
        <v>0.59224230738165395</v>
      </c>
      <c r="I1162" s="15">
        <f t="shared" si="109"/>
        <v>-0.75574054042466776</v>
      </c>
      <c r="J1162" s="4">
        <v>2.5000000000000001E-4</v>
      </c>
      <c r="K1162" s="4">
        <f t="shared" si="110"/>
        <v>0.20178115973500413</v>
      </c>
      <c r="L1162" s="4">
        <f t="shared" si="111"/>
        <v>-2.309136618291308</v>
      </c>
      <c r="M1162" s="14">
        <v>6.5123000000000003E-6</v>
      </c>
      <c r="N1162" s="4">
        <f t="shared" si="112"/>
        <v>0.34070710116454395</v>
      </c>
      <c r="O1162" s="4">
        <f t="shared" si="113"/>
        <v>-1.55339607786664</v>
      </c>
      <c r="P1162" s="4">
        <v>5.8199999999999997E-3</v>
      </c>
      <c r="Q1162" s="13" t="s">
        <v>5316</v>
      </c>
      <c r="R1162" s="122"/>
      <c r="S1162" s="123"/>
      <c r="T1162" s="72"/>
    </row>
    <row r="1163" spans="1:20">
      <c r="A1163" s="4" t="s">
        <v>2561</v>
      </c>
      <c r="B1163" s="4" t="s">
        <v>5486</v>
      </c>
      <c r="C1163" s="4" t="s">
        <v>2562</v>
      </c>
      <c r="D1163" s="4">
        <v>6.8438542189587102</v>
      </c>
      <c r="E1163" s="80">
        <v>60783.505088818303</v>
      </c>
      <c r="F1163" s="80">
        <v>35981.953015589497</v>
      </c>
      <c r="G1163" s="80">
        <v>8723.3604722089094</v>
      </c>
      <c r="H1163" s="15">
        <f t="shared" si="108"/>
        <v>0.59196903770211695</v>
      </c>
      <c r="I1163" s="15">
        <f t="shared" si="109"/>
        <v>-0.7564063756577587</v>
      </c>
      <c r="J1163" s="14">
        <v>4.4922000000000001E-5</v>
      </c>
      <c r="K1163" s="4">
        <f t="shared" si="110"/>
        <v>0.14351525894174955</v>
      </c>
      <c r="L1163" s="4">
        <f t="shared" si="111"/>
        <v>-2.8007239584793964</v>
      </c>
      <c r="M1163" s="14">
        <v>8.5505999999999998E-8</v>
      </c>
      <c r="N1163" s="4">
        <f t="shared" si="112"/>
        <v>0.2424371036344091</v>
      </c>
      <c r="O1163" s="4">
        <f t="shared" si="113"/>
        <v>-2.0443175828216376</v>
      </c>
      <c r="P1163" s="14">
        <v>6.7612999999999998E-8</v>
      </c>
      <c r="Q1163" s="13" t="s">
        <v>5316</v>
      </c>
      <c r="R1163" s="122"/>
      <c r="S1163" s="123"/>
      <c r="T1163" s="72" t="s">
        <v>914</v>
      </c>
    </row>
    <row r="1164" spans="1:20">
      <c r="A1164" s="4" t="s">
        <v>2504</v>
      </c>
      <c r="B1164" s="4" t="s">
        <v>5492</v>
      </c>
      <c r="C1164" s="4" t="s">
        <v>2564</v>
      </c>
      <c r="D1164" s="4">
        <v>5.4390930038340697</v>
      </c>
      <c r="E1164" s="80">
        <v>259916.32400638101</v>
      </c>
      <c r="F1164" s="80">
        <v>153841.889360626</v>
      </c>
      <c r="G1164" s="80">
        <v>104378.98603049399</v>
      </c>
      <c r="H1164" s="15">
        <f t="shared" si="108"/>
        <v>0.59189006288365764</v>
      </c>
      <c r="I1164" s="15">
        <f t="shared" si="109"/>
        <v>-0.75659885900152646</v>
      </c>
      <c r="J1164" s="4">
        <v>2.9E-4</v>
      </c>
      <c r="K1164" s="4">
        <f t="shared" si="110"/>
        <v>0.40158688158398032</v>
      </c>
      <c r="L1164" s="4">
        <f t="shared" si="111"/>
        <v>-1.3162159525480126</v>
      </c>
      <c r="M1164" s="14">
        <v>5.9126999999999997E-7</v>
      </c>
      <c r="N1164" s="4">
        <f t="shared" si="112"/>
        <v>0.67848221615255688</v>
      </c>
      <c r="O1164" s="4">
        <f t="shared" si="113"/>
        <v>-0.55961709354648648</v>
      </c>
      <c r="P1164" s="4">
        <v>5.5410000000000001E-2</v>
      </c>
      <c r="Q1164" s="13" t="s">
        <v>5316</v>
      </c>
      <c r="R1164" s="122"/>
      <c r="S1164" s="123"/>
      <c r="T1164" s="72" t="s">
        <v>949</v>
      </c>
    </row>
    <row r="1165" spans="1:20">
      <c r="A1165" s="4" t="s">
        <v>2508</v>
      </c>
      <c r="B1165" s="4" t="s">
        <v>5486</v>
      </c>
      <c r="C1165" s="4" t="s">
        <v>2509</v>
      </c>
      <c r="D1165" s="4">
        <v>3.8783545445539001</v>
      </c>
      <c r="E1165" s="80">
        <v>116144.57665524801</v>
      </c>
      <c r="F1165" s="80">
        <v>68705.817763619198</v>
      </c>
      <c r="G1165" s="80">
        <v>26408.833010034101</v>
      </c>
      <c r="H1165" s="15">
        <f t="shared" si="108"/>
        <v>0.59155424852560012</v>
      </c>
      <c r="I1165" s="15">
        <f t="shared" si="109"/>
        <v>-0.75741761780134742</v>
      </c>
      <c r="J1165" s="4">
        <v>3.0699999999999998E-3</v>
      </c>
      <c r="K1165" s="4">
        <f t="shared" si="110"/>
        <v>0.22737895966010924</v>
      </c>
      <c r="L1165" s="4">
        <f t="shared" si="111"/>
        <v>-2.1368293331743726</v>
      </c>
      <c r="M1165" s="14">
        <v>3.9895000000000001E-8</v>
      </c>
      <c r="N1165" s="4">
        <f t="shared" si="112"/>
        <v>0.38437549933388598</v>
      </c>
      <c r="O1165" s="4">
        <f t="shared" si="113"/>
        <v>-1.379411715373025</v>
      </c>
      <c r="P1165" s="4">
        <v>7.9600000000000001E-3</v>
      </c>
      <c r="Q1165" s="13" t="s">
        <v>5316</v>
      </c>
      <c r="R1165" s="122"/>
      <c r="S1165" s="123"/>
      <c r="T1165" s="72" t="s">
        <v>548</v>
      </c>
    </row>
    <row r="1166" spans="1:20">
      <c r="A1166" s="4" t="s">
        <v>3911</v>
      </c>
      <c r="B1166" s="4" t="s">
        <v>5486</v>
      </c>
      <c r="C1166" s="4" t="s">
        <v>3912</v>
      </c>
      <c r="D1166" s="4">
        <v>2.9663806202139802</v>
      </c>
      <c r="E1166" s="80">
        <v>4231.6618777332897</v>
      </c>
      <c r="F1166" s="80">
        <v>2502.7599575483</v>
      </c>
      <c r="G1166" s="80">
        <v>16858.048060414199</v>
      </c>
      <c r="H1166" s="15">
        <f t="shared" si="108"/>
        <v>0.59143665771541165</v>
      </c>
      <c r="I1166" s="15">
        <f t="shared" si="109"/>
        <v>-0.75770442926942694</v>
      </c>
      <c r="J1166" s="4">
        <v>1.413E-2</v>
      </c>
      <c r="K1166" s="4">
        <f t="shared" si="110"/>
        <v>3.9837890047690423</v>
      </c>
      <c r="L1166" s="4">
        <f t="shared" si="111"/>
        <v>1.9941412393150562</v>
      </c>
      <c r="M1166" s="4">
        <v>4.2799999999999998E-2</v>
      </c>
      <c r="N1166" s="4">
        <f t="shared" si="112"/>
        <v>6.7357830340742382</v>
      </c>
      <c r="O1166" s="4">
        <f t="shared" si="113"/>
        <v>2.7518456685844828</v>
      </c>
      <c r="P1166" s="4">
        <v>2.4459999999999999E-2</v>
      </c>
      <c r="Q1166" s="13" t="s">
        <v>5316</v>
      </c>
      <c r="R1166" s="122"/>
      <c r="S1166" s="123"/>
      <c r="T1166" s="72" t="s">
        <v>995</v>
      </c>
    </row>
    <row r="1167" spans="1:20">
      <c r="A1167" s="4" t="s">
        <v>2510</v>
      </c>
      <c r="B1167" s="4" t="s">
        <v>5486</v>
      </c>
      <c r="C1167" s="4" t="s">
        <v>2511</v>
      </c>
      <c r="D1167" s="4">
        <v>4.1843351848651498</v>
      </c>
      <c r="E1167" s="80">
        <v>19189.6034983385</v>
      </c>
      <c r="F1167" s="80">
        <v>11343.337852488699</v>
      </c>
      <c r="G1167" s="80">
        <v>29104.552609039602</v>
      </c>
      <c r="H1167" s="15">
        <f t="shared" si="108"/>
        <v>0.5911189281983259</v>
      </c>
      <c r="I1167" s="15">
        <f t="shared" si="109"/>
        <v>-0.75847967707195563</v>
      </c>
      <c r="J1167" s="4">
        <v>1.8699999999999999E-3</v>
      </c>
      <c r="K1167" s="4">
        <f t="shared" si="110"/>
        <v>1.5166833755350688</v>
      </c>
      <c r="L1167" s="4">
        <f t="shared" si="111"/>
        <v>0.60091993843773739</v>
      </c>
      <c r="M1167" s="4">
        <v>0.33119999999999999</v>
      </c>
      <c r="N1167" s="4">
        <f t="shared" si="112"/>
        <v>2.5657838096265588</v>
      </c>
      <c r="O1167" s="4">
        <f t="shared" si="113"/>
        <v>1.3593996155096932</v>
      </c>
      <c r="P1167" s="4">
        <v>0.10174</v>
      </c>
      <c r="Q1167" s="13" t="s">
        <v>5316</v>
      </c>
      <c r="R1167" s="122"/>
      <c r="S1167" s="123"/>
      <c r="T1167" s="72" t="s">
        <v>995</v>
      </c>
    </row>
    <row r="1168" spans="1:20">
      <c r="A1168" s="4" t="s">
        <v>2512</v>
      </c>
      <c r="B1168" s="4" t="s">
        <v>5483</v>
      </c>
      <c r="C1168" s="4" t="s">
        <v>2571</v>
      </c>
      <c r="D1168" s="4">
        <v>4.1678698039370001</v>
      </c>
      <c r="E1168" s="80">
        <v>12678.7472715612</v>
      </c>
      <c r="F1168" s="80">
        <v>7492.7123357720502</v>
      </c>
      <c r="G1168" s="80">
        <v>1119.2999495561601</v>
      </c>
      <c r="H1168" s="15">
        <f t="shared" si="108"/>
        <v>0.59096629779650411</v>
      </c>
      <c r="I1168" s="15">
        <f t="shared" si="109"/>
        <v>-0.75885223756112952</v>
      </c>
      <c r="J1168" s="4">
        <v>1.92E-3</v>
      </c>
      <c r="K1168" s="4">
        <f t="shared" si="110"/>
        <v>8.8281588518353271E-2</v>
      </c>
      <c r="L1168" s="4">
        <f t="shared" si="111"/>
        <v>-3.5017436004049109</v>
      </c>
      <c r="M1168" s="14">
        <v>2.5512999999999998E-7</v>
      </c>
      <c r="N1168" s="4">
        <f t="shared" si="112"/>
        <v>0.14938514911514045</v>
      </c>
      <c r="O1168" s="4">
        <f t="shared" si="113"/>
        <v>-2.7428913628437814</v>
      </c>
      <c r="P1168" s="4">
        <v>4.6999999999999999E-4</v>
      </c>
      <c r="Q1168" s="13" t="s">
        <v>5316</v>
      </c>
      <c r="R1168" s="122"/>
      <c r="S1168" s="123"/>
      <c r="T1168" s="72"/>
    </row>
    <row r="1169" spans="1:20">
      <c r="A1169" s="4" t="s">
        <v>2572</v>
      </c>
      <c r="B1169" s="4" t="s">
        <v>5486</v>
      </c>
      <c r="C1169" s="4" t="s">
        <v>2575</v>
      </c>
      <c r="D1169" s="4">
        <v>6.5648192861865704</v>
      </c>
      <c r="E1169" s="80">
        <v>8467.4834639721594</v>
      </c>
      <c r="F1169" s="80">
        <v>5003.5123422649203</v>
      </c>
      <c r="G1169" s="80">
        <v>14542.645746870699</v>
      </c>
      <c r="H1169" s="15">
        <f t="shared" si="108"/>
        <v>0.59090901842963095</v>
      </c>
      <c r="I1169" s="15">
        <f t="shared" si="109"/>
        <v>-0.7589920774536516</v>
      </c>
      <c r="J1169" s="14">
        <v>6.3530999999999999E-5</v>
      </c>
      <c r="K1169" s="4">
        <f t="shared" si="110"/>
        <v>1.717469636492049</v>
      </c>
      <c r="L1169" s="4">
        <f t="shared" si="111"/>
        <v>0.78028459355891311</v>
      </c>
      <c r="M1169" s="4">
        <v>0.16955999999999999</v>
      </c>
      <c r="N1169" s="4">
        <f t="shared" si="112"/>
        <v>2.9064874336430111</v>
      </c>
      <c r="O1169" s="4">
        <f t="shared" si="113"/>
        <v>1.5392766710125647</v>
      </c>
      <c r="P1169" s="4">
        <v>4.3229999999999998E-2</v>
      </c>
      <c r="Q1169" s="13" t="s">
        <v>5316</v>
      </c>
      <c r="R1169" s="122"/>
      <c r="S1169" s="123"/>
      <c r="T1169" s="72" t="s">
        <v>1136</v>
      </c>
    </row>
    <row r="1170" spans="1:20">
      <c r="A1170" s="4" t="s">
        <v>2574</v>
      </c>
      <c r="B1170" s="4" t="s">
        <v>5486</v>
      </c>
      <c r="C1170" s="4" t="s">
        <v>2518</v>
      </c>
      <c r="D1170" s="4">
        <v>2.7214645142247198</v>
      </c>
      <c r="E1170" s="80">
        <v>34593.232265165097</v>
      </c>
      <c r="F1170" s="80">
        <v>20418.252821603699</v>
      </c>
      <c r="G1170" s="80">
        <v>163501.04167914801</v>
      </c>
      <c r="H1170" s="15">
        <f t="shared" si="108"/>
        <v>0.59023836411391351</v>
      </c>
      <c r="I1170" s="15">
        <f t="shared" si="109"/>
        <v>-0.76063039926465337</v>
      </c>
      <c r="J1170" s="4">
        <v>2.1510000000000001E-2</v>
      </c>
      <c r="K1170" s="4">
        <f t="shared" si="110"/>
        <v>4.7263881104221444</v>
      </c>
      <c r="L1170" s="4">
        <f t="shared" si="111"/>
        <v>2.2407381020141326</v>
      </c>
      <c r="M1170" s="4">
        <v>9.7919999999999993E-2</v>
      </c>
      <c r="N1170" s="4">
        <f t="shared" si="112"/>
        <v>8.0075921827236076</v>
      </c>
      <c r="O1170" s="4">
        <f t="shared" si="113"/>
        <v>3.0013685012787863</v>
      </c>
      <c r="P1170" s="4">
        <v>7.0879999999999999E-2</v>
      </c>
      <c r="Q1170" s="13" t="s">
        <v>5316</v>
      </c>
      <c r="R1170" s="122"/>
      <c r="S1170" s="123"/>
      <c r="T1170" s="72" t="s">
        <v>885</v>
      </c>
    </row>
    <row r="1171" spans="1:20">
      <c r="A1171" s="4" t="s">
        <v>2519</v>
      </c>
      <c r="B1171" s="4" t="s">
        <v>5486</v>
      </c>
      <c r="C1171" s="4" t="s">
        <v>2520</v>
      </c>
      <c r="D1171" s="4">
        <v>5.2102372147418299</v>
      </c>
      <c r="E1171" s="80">
        <v>186271.98849960801</v>
      </c>
      <c r="F1171" s="80">
        <v>109895.08652702899</v>
      </c>
      <c r="G1171" s="80">
        <v>70133.088810600297</v>
      </c>
      <c r="H1171" s="15">
        <f t="shared" si="108"/>
        <v>0.58997108160071132</v>
      </c>
      <c r="I1171" s="15">
        <f t="shared" si="109"/>
        <v>-0.76128385474123128</v>
      </c>
      <c r="J1171" s="4">
        <v>4.0000000000000002E-4</v>
      </c>
      <c r="K1171" s="4">
        <f t="shared" si="110"/>
        <v>0.37650904666617591</v>
      </c>
      <c r="L1171" s="4">
        <f t="shared" si="111"/>
        <v>-1.4092435648543629</v>
      </c>
      <c r="M1171" s="14">
        <v>6.0343999999999996E-7</v>
      </c>
      <c r="N1171" s="4">
        <f t="shared" si="112"/>
        <v>0.63818220656617686</v>
      </c>
      <c r="O1171" s="4">
        <f t="shared" si="113"/>
        <v>-0.64795971011313158</v>
      </c>
      <c r="P1171" s="4">
        <v>1.401E-2</v>
      </c>
      <c r="Q1171" s="13" t="s">
        <v>5316</v>
      </c>
      <c r="R1171" s="122"/>
      <c r="S1171" s="123"/>
      <c r="T1171" s="72" t="s">
        <v>833</v>
      </c>
    </row>
    <row r="1172" spans="1:20">
      <c r="A1172" s="4" t="s">
        <v>2580</v>
      </c>
      <c r="B1172" s="4" t="s">
        <v>5480</v>
      </c>
      <c r="C1172" s="4" t="s">
        <v>2581</v>
      </c>
      <c r="D1172" s="4">
        <v>3.7912399706980402</v>
      </c>
      <c r="E1172" s="80">
        <v>57304.267437472903</v>
      </c>
      <c r="F1172" s="80">
        <v>33778.505814241398</v>
      </c>
      <c r="G1172" s="80">
        <v>108817.30033978701</v>
      </c>
      <c r="H1172" s="15">
        <f t="shared" si="108"/>
        <v>0.58945881912020859</v>
      </c>
      <c r="I1172" s="15">
        <f t="shared" si="109"/>
        <v>-0.76253706798650256</v>
      </c>
      <c r="J1172" s="4">
        <v>3.5400000000000002E-3</v>
      </c>
      <c r="K1172" s="4">
        <f t="shared" si="110"/>
        <v>1.8989388610284939</v>
      </c>
      <c r="L1172" s="4">
        <f t="shared" si="111"/>
        <v>0.92519345666649366</v>
      </c>
      <c r="M1172" s="4">
        <v>0.42997999999999997</v>
      </c>
      <c r="N1172" s="4">
        <f t="shared" si="112"/>
        <v>3.2214953775104052</v>
      </c>
      <c r="O1172" s="4">
        <f t="shared" si="113"/>
        <v>1.6877305246529963</v>
      </c>
      <c r="P1172" s="4">
        <v>0.25785000000000002</v>
      </c>
      <c r="Q1172" s="13" t="s">
        <v>5316</v>
      </c>
      <c r="R1172" s="122"/>
      <c r="S1172" s="123"/>
      <c r="T1172" s="72" t="s">
        <v>724</v>
      </c>
    </row>
    <row r="1173" spans="1:20">
      <c r="A1173" s="4" t="s">
        <v>2582</v>
      </c>
      <c r="B1173" s="4" t="s">
        <v>5486</v>
      </c>
      <c r="C1173" s="4" t="s">
        <v>5321</v>
      </c>
      <c r="D1173" s="4">
        <v>4.5510426750808897</v>
      </c>
      <c r="E1173" s="80">
        <v>9299.8235007496496</v>
      </c>
      <c r="F1173" s="80">
        <v>5479.24317814388</v>
      </c>
      <c r="G1173" s="80">
        <v>1986.26581225213</v>
      </c>
      <c r="H1173" s="15">
        <f t="shared" si="108"/>
        <v>0.58917711478096368</v>
      </c>
      <c r="I1173" s="15">
        <f t="shared" si="109"/>
        <v>-0.76322670156931582</v>
      </c>
      <c r="J1173" s="4">
        <v>1.06E-3</v>
      </c>
      <c r="K1173" s="4">
        <f t="shared" si="110"/>
        <v>0.2135810224884396</v>
      </c>
      <c r="L1173" s="4">
        <f t="shared" si="111"/>
        <v>-2.227144631280134</v>
      </c>
      <c r="M1173" s="14">
        <v>3.4381999999999997E-5</v>
      </c>
      <c r="N1173" s="4">
        <f t="shared" si="112"/>
        <v>0.36250732951133358</v>
      </c>
      <c r="O1173" s="4">
        <f t="shared" si="113"/>
        <v>-1.4639179297108182</v>
      </c>
      <c r="P1173" s="4">
        <v>4.2999999999999999E-4</v>
      </c>
      <c r="Q1173" s="13" t="s">
        <v>5316</v>
      </c>
      <c r="R1173" s="122"/>
      <c r="S1173" s="123"/>
      <c r="T1173" s="72" t="s">
        <v>995</v>
      </c>
    </row>
    <row r="1174" spans="1:20">
      <c r="A1174" s="4" t="s">
        <v>2525</v>
      </c>
      <c r="B1174" s="4" t="s">
        <v>5486</v>
      </c>
      <c r="C1174" s="4" t="s">
        <v>2526</v>
      </c>
      <c r="D1174" s="4">
        <v>3.7393461799705401</v>
      </c>
      <c r="E1174" s="80">
        <v>31572.649552337301</v>
      </c>
      <c r="F1174" s="80">
        <v>18599.034349752499</v>
      </c>
      <c r="G1174" s="80">
        <v>2683.3209589973999</v>
      </c>
      <c r="H1174" s="15">
        <f t="shared" si="108"/>
        <v>0.58908690317299095</v>
      </c>
      <c r="I1174" s="15">
        <f t="shared" si="109"/>
        <v>-0.76344761613128842</v>
      </c>
      <c r="J1174" s="4">
        <v>3.8500000000000001E-3</v>
      </c>
      <c r="K1174" s="4">
        <f t="shared" si="110"/>
        <v>8.4988779752212959E-2</v>
      </c>
      <c r="L1174" s="4">
        <f t="shared" si="111"/>
        <v>-3.5565838010458637</v>
      </c>
      <c r="M1174" s="14">
        <v>1.0085000000000001E-10</v>
      </c>
      <c r="N1174" s="4">
        <f t="shared" si="112"/>
        <v>0.14427205781428687</v>
      </c>
      <c r="O1174" s="4">
        <f t="shared" si="113"/>
        <v>-2.7931361849145753</v>
      </c>
      <c r="P1174" s="4">
        <v>9.7999999999999997E-4</v>
      </c>
      <c r="Q1174" s="13" t="s">
        <v>5316</v>
      </c>
      <c r="R1174" s="122"/>
      <c r="S1174" s="123"/>
      <c r="T1174" s="72"/>
    </row>
    <row r="1175" spans="1:20">
      <c r="A1175" s="4" t="s">
        <v>2527</v>
      </c>
      <c r="B1175" s="4" t="s">
        <v>5486</v>
      </c>
      <c r="C1175" s="4" t="s">
        <v>2528</v>
      </c>
      <c r="D1175" s="4">
        <v>3.5713326490931299</v>
      </c>
      <c r="E1175" s="80">
        <v>126156.668751491</v>
      </c>
      <c r="F1175" s="80">
        <v>74256.7983831889</v>
      </c>
      <c r="G1175" s="80">
        <v>55574.544585366297</v>
      </c>
      <c r="H1175" s="15">
        <f t="shared" si="108"/>
        <v>0.58860779313587641</v>
      </c>
      <c r="I1175" s="15">
        <f t="shared" si="109"/>
        <v>-0.76462145127699122</v>
      </c>
      <c r="J1175" s="4">
        <v>5.0800000000000003E-3</v>
      </c>
      <c r="K1175" s="4">
        <f t="shared" si="110"/>
        <v>0.44052007028530138</v>
      </c>
      <c r="L1175" s="4">
        <f t="shared" si="111"/>
        <v>-1.1827203444330345</v>
      </c>
      <c r="M1175" s="14">
        <v>2.1617000000000001E-7</v>
      </c>
      <c r="N1175" s="4">
        <f t="shared" si="112"/>
        <v>0.74841018998131081</v>
      </c>
      <c r="O1175" s="4">
        <f t="shared" si="113"/>
        <v>-0.41809889315604321</v>
      </c>
      <c r="P1175" s="4">
        <v>0.25203999999999999</v>
      </c>
      <c r="Q1175" s="13" t="s">
        <v>5316</v>
      </c>
      <c r="R1175" s="122"/>
      <c r="S1175" s="123"/>
      <c r="T1175" s="72" t="s">
        <v>553</v>
      </c>
    </row>
    <row r="1176" spans="1:20">
      <c r="A1176" s="4" t="s">
        <v>2642</v>
      </c>
      <c r="B1176" s="4" t="s">
        <v>5486</v>
      </c>
      <c r="C1176" s="4" t="s">
        <v>2587</v>
      </c>
      <c r="D1176" s="4">
        <v>4.7928073676227099</v>
      </c>
      <c r="E1176" s="80">
        <v>19259.302054678101</v>
      </c>
      <c r="F1176" s="80">
        <v>11333.457449144</v>
      </c>
      <c r="G1176" s="80">
        <v>7288.3739372104301</v>
      </c>
      <c r="H1176" s="15">
        <f t="shared" si="108"/>
        <v>0.58846667532228114</v>
      </c>
      <c r="I1176" s="15">
        <f t="shared" si="109"/>
        <v>-0.76496737666452796</v>
      </c>
      <c r="J1176" s="4">
        <v>7.2999999999999996E-4</v>
      </c>
      <c r="K1176" s="4">
        <f t="shared" si="110"/>
        <v>0.37843395967924381</v>
      </c>
      <c r="L1176" s="4">
        <f t="shared" si="111"/>
        <v>-1.4018865367002851</v>
      </c>
      <c r="M1176" s="4">
        <v>9.6000000000000002E-4</v>
      </c>
      <c r="N1176" s="4">
        <f t="shared" si="112"/>
        <v>0.64308477531372488</v>
      </c>
      <c r="O1176" s="4">
        <f t="shared" si="113"/>
        <v>-0.63691916003575721</v>
      </c>
      <c r="P1176" s="4">
        <v>0.2034</v>
      </c>
      <c r="Q1176" s="13" t="s">
        <v>5316</v>
      </c>
      <c r="R1176" s="122"/>
      <c r="S1176" s="123"/>
      <c r="T1176" s="72" t="s">
        <v>336</v>
      </c>
    </row>
    <row r="1177" spans="1:20">
      <c r="A1177" s="4" t="s">
        <v>2586</v>
      </c>
      <c r="B1177" s="4" t="s">
        <v>5486</v>
      </c>
      <c r="C1177" s="4" t="s">
        <v>2589</v>
      </c>
      <c r="D1177" s="4">
        <v>3.1319242616904601</v>
      </c>
      <c r="E1177" s="80">
        <v>82483.477909057503</v>
      </c>
      <c r="F1177" s="80">
        <v>48491.219191752098</v>
      </c>
      <c r="G1177" s="80">
        <v>125991.29265514101</v>
      </c>
      <c r="H1177" s="15">
        <f t="shared" si="108"/>
        <v>0.58789008927601583</v>
      </c>
      <c r="I1177" s="15">
        <f t="shared" si="109"/>
        <v>-0.76638163791798553</v>
      </c>
      <c r="J1177" s="4">
        <v>1.0659999999999999E-2</v>
      </c>
      <c r="K1177" s="4">
        <f t="shared" si="110"/>
        <v>1.5274730873260851</v>
      </c>
      <c r="L1177" s="4">
        <f t="shared" si="111"/>
        <v>0.61114696130538737</v>
      </c>
      <c r="M1177" s="4">
        <v>0.19919000000000001</v>
      </c>
      <c r="N1177" s="4">
        <f t="shared" si="112"/>
        <v>2.5982290145546791</v>
      </c>
      <c r="O1177" s="4">
        <f t="shared" si="113"/>
        <v>1.3775285992233728</v>
      </c>
      <c r="P1177" s="4">
        <v>3.9870000000000003E-2</v>
      </c>
      <c r="Q1177" s="13" t="s">
        <v>5316</v>
      </c>
      <c r="R1177" s="122"/>
      <c r="S1177" s="123"/>
      <c r="T1177" s="72" t="s">
        <v>438</v>
      </c>
    </row>
    <row r="1178" spans="1:20">
      <c r="A1178" s="4" t="s">
        <v>2532</v>
      </c>
      <c r="B1178" s="4" t="s">
        <v>5486</v>
      </c>
      <c r="C1178" s="4" t="s">
        <v>2475</v>
      </c>
      <c r="D1178" s="4">
        <v>3.9581375861837498</v>
      </c>
      <c r="E1178" s="80">
        <v>24040.461231327699</v>
      </c>
      <c r="F1178" s="80">
        <v>14099.078785141801</v>
      </c>
      <c r="G1178" s="80">
        <v>8441.0048392057506</v>
      </c>
      <c r="H1178" s="15">
        <f t="shared" si="108"/>
        <v>0.58647289041064465</v>
      </c>
      <c r="I1178" s="15">
        <f t="shared" si="109"/>
        <v>-0.76986367337536143</v>
      </c>
      <c r="J1178" s="4">
        <v>2.6900000000000001E-3</v>
      </c>
      <c r="K1178" s="4">
        <f t="shared" si="110"/>
        <v>0.35111659289656538</v>
      </c>
      <c r="L1178" s="4">
        <f t="shared" si="111"/>
        <v>-1.5099779188796223</v>
      </c>
      <c r="M1178" s="14">
        <v>1.1404E-5</v>
      </c>
      <c r="N1178" s="4">
        <f t="shared" si="112"/>
        <v>0.59869194064659281</v>
      </c>
      <c r="O1178" s="4">
        <f t="shared" si="113"/>
        <v>-0.74011424550426086</v>
      </c>
      <c r="P1178" s="4">
        <v>8.523E-2</v>
      </c>
      <c r="Q1178" s="13" t="s">
        <v>5316</v>
      </c>
      <c r="R1178" s="122"/>
      <c r="S1178" s="123"/>
      <c r="T1178" s="72" t="s">
        <v>656</v>
      </c>
    </row>
    <row r="1179" spans="1:20">
      <c r="A1179" s="4" t="s">
        <v>2534</v>
      </c>
      <c r="B1179" s="4" t="s">
        <v>5486</v>
      </c>
      <c r="C1179" s="4" t="s">
        <v>2535</v>
      </c>
      <c r="D1179" s="4">
        <v>4.13401426761002</v>
      </c>
      <c r="E1179" s="80">
        <v>52319.180223902302</v>
      </c>
      <c r="F1179" s="80">
        <v>30668.152111671101</v>
      </c>
      <c r="G1179" s="80">
        <v>17867.808214254601</v>
      </c>
      <c r="H1179" s="15">
        <f t="shared" si="108"/>
        <v>0.58617417131586069</v>
      </c>
      <c r="I1179" s="15">
        <f t="shared" si="109"/>
        <v>-0.77059869515651191</v>
      </c>
      <c r="J1179" s="4">
        <v>2.0300000000000001E-3</v>
      </c>
      <c r="K1179" s="4">
        <f t="shared" si="110"/>
        <v>0.34151544687413882</v>
      </c>
      <c r="L1179" s="4">
        <f t="shared" si="111"/>
        <v>-1.5499772612483442</v>
      </c>
      <c r="M1179" s="14">
        <v>6.8584999999999996E-6</v>
      </c>
      <c r="N1179" s="4">
        <f t="shared" si="112"/>
        <v>0.58261769894687621</v>
      </c>
      <c r="O1179" s="4">
        <f t="shared" si="113"/>
        <v>-0.77937856609183265</v>
      </c>
      <c r="P1179" s="4">
        <v>3.9980000000000002E-2</v>
      </c>
      <c r="Q1179" s="13" t="s">
        <v>5316</v>
      </c>
      <c r="R1179" s="122"/>
      <c r="S1179" s="123"/>
      <c r="T1179" s="72" t="s">
        <v>392</v>
      </c>
    </row>
    <row r="1180" spans="1:20">
      <c r="A1180" s="4" t="s">
        <v>2536</v>
      </c>
      <c r="B1180" s="4" t="s">
        <v>5486</v>
      </c>
      <c r="C1180" s="4" t="s">
        <v>2480</v>
      </c>
      <c r="D1180" s="4">
        <v>6.6527571304707598</v>
      </c>
      <c r="E1180" s="80">
        <v>49537.734281286903</v>
      </c>
      <c r="F1180" s="80">
        <v>29002.895340890202</v>
      </c>
      <c r="G1180" s="80">
        <v>18387.728186724202</v>
      </c>
      <c r="H1180" s="15">
        <f t="shared" si="108"/>
        <v>0.58547076812607013</v>
      </c>
      <c r="I1180" s="15">
        <f t="shared" si="109"/>
        <v>-0.77233095444670186</v>
      </c>
      <c r="J1180" s="14">
        <v>5.6897000000000001E-5</v>
      </c>
      <c r="K1180" s="4">
        <f t="shared" si="110"/>
        <v>0.37118629774858813</v>
      </c>
      <c r="L1180" s="4">
        <f t="shared" si="111"/>
        <v>-1.4297846401735612</v>
      </c>
      <c r="M1180" s="14">
        <v>2.3337E-7</v>
      </c>
      <c r="N1180" s="4">
        <f t="shared" si="112"/>
        <v>0.63399629487335929</v>
      </c>
      <c r="O1180" s="4">
        <f t="shared" si="113"/>
        <v>-0.65745368572685925</v>
      </c>
      <c r="P1180" s="4">
        <v>1.2199999999999999E-3</v>
      </c>
      <c r="Q1180" s="13" t="s">
        <v>5316</v>
      </c>
      <c r="R1180" s="122"/>
      <c r="S1180" s="123"/>
      <c r="T1180" s="72" t="s">
        <v>949</v>
      </c>
    </row>
    <row r="1181" spans="1:20">
      <c r="A1181" s="4" t="s">
        <v>2481</v>
      </c>
      <c r="B1181" s="4" t="s">
        <v>5486</v>
      </c>
      <c r="C1181" s="4" t="s">
        <v>4545</v>
      </c>
      <c r="D1181" s="4">
        <v>3.8027455100079002</v>
      </c>
      <c r="E1181" s="80">
        <v>167683.008454803</v>
      </c>
      <c r="F1181" s="80">
        <v>98094.877254599094</v>
      </c>
      <c r="G1181" s="80">
        <v>84154.985570564895</v>
      </c>
      <c r="H1181" s="15">
        <f t="shared" si="108"/>
        <v>0.58500189231182254</v>
      </c>
      <c r="I1181" s="15">
        <f t="shared" si="109"/>
        <v>-0.77348680348282994</v>
      </c>
      <c r="J1181" s="4">
        <v>3.47E-3</v>
      </c>
      <c r="K1181" s="4">
        <f t="shared" si="110"/>
        <v>0.50186948782737217</v>
      </c>
      <c r="L1181" s="4">
        <f t="shared" si="111"/>
        <v>-0.99461585769260052</v>
      </c>
      <c r="M1181" s="14">
        <v>8.7425999999999999E-5</v>
      </c>
      <c r="N1181" s="4">
        <f t="shared" si="112"/>
        <v>0.85789378534157201</v>
      </c>
      <c r="O1181" s="4">
        <f t="shared" si="113"/>
        <v>-0.22112905420977075</v>
      </c>
      <c r="P1181" s="4">
        <v>0.35642000000000001</v>
      </c>
      <c r="Q1181" s="13" t="s">
        <v>5316</v>
      </c>
      <c r="R1181" s="122"/>
      <c r="S1181" s="123"/>
      <c r="T1181" s="72" t="s">
        <v>1034</v>
      </c>
    </row>
    <row r="1182" spans="1:20">
      <c r="A1182" s="4" t="s">
        <v>2482</v>
      </c>
      <c r="B1182" s="4" t="s">
        <v>5483</v>
      </c>
      <c r="C1182" s="4" t="s">
        <v>2483</v>
      </c>
      <c r="D1182" s="4">
        <v>6.5456328149807099</v>
      </c>
      <c r="E1182" s="80">
        <v>163652.3957771</v>
      </c>
      <c r="F1182" s="80">
        <v>95692.200476175596</v>
      </c>
      <c r="G1182" s="80">
        <v>63015.784382355399</v>
      </c>
      <c r="H1182" s="15">
        <f t="shared" si="108"/>
        <v>0.58472838128512061</v>
      </c>
      <c r="I1182" s="15">
        <f t="shared" si="109"/>
        <v>-0.77416147698312199</v>
      </c>
      <c r="J1182" s="14">
        <v>6.5086999999999995E-5</v>
      </c>
      <c r="K1182" s="4">
        <f t="shared" si="110"/>
        <v>0.38505873429549414</v>
      </c>
      <c r="L1182" s="4">
        <f t="shared" si="111"/>
        <v>-1.3768495731992962</v>
      </c>
      <c r="M1182" s="14">
        <v>5.7119000000000003E-6</v>
      </c>
      <c r="N1182" s="4">
        <f t="shared" si="112"/>
        <v>0.65852581577998492</v>
      </c>
      <c r="O1182" s="4">
        <f t="shared" si="113"/>
        <v>-0.60268809621617436</v>
      </c>
      <c r="P1182" s="4">
        <v>6.0999999999999997E-4</v>
      </c>
      <c r="Q1182" s="13" t="s">
        <v>5316</v>
      </c>
      <c r="R1182" s="122"/>
      <c r="S1182" s="123"/>
      <c r="T1182" s="72" t="s">
        <v>599</v>
      </c>
    </row>
    <row r="1183" spans="1:20">
      <c r="A1183" s="4" t="s">
        <v>2484</v>
      </c>
      <c r="B1183" s="4" t="s">
        <v>5486</v>
      </c>
      <c r="C1183" s="4" t="s">
        <v>5321</v>
      </c>
      <c r="D1183" s="4">
        <v>7.4566312239843597</v>
      </c>
      <c r="E1183" s="80">
        <v>113333.836017871</v>
      </c>
      <c r="F1183" s="80">
        <v>66190.669510251799</v>
      </c>
      <c r="G1183" s="80">
        <v>42712.248509613499</v>
      </c>
      <c r="H1183" s="15">
        <f t="shared" si="108"/>
        <v>0.58403272875908441</v>
      </c>
      <c r="I1183" s="15">
        <f t="shared" si="109"/>
        <v>-0.77587887596121241</v>
      </c>
      <c r="J1183" s="14">
        <v>2.1684000000000001E-5</v>
      </c>
      <c r="K1183" s="4">
        <f t="shared" si="110"/>
        <v>0.37687110937353641</v>
      </c>
      <c r="L1183" s="4">
        <f t="shared" si="111"/>
        <v>-1.4078568914507001</v>
      </c>
      <c r="M1183" s="14">
        <v>6.3569000000000001E-6</v>
      </c>
      <c r="N1183" s="4">
        <f t="shared" si="112"/>
        <v>0.64529107842001965</v>
      </c>
      <c r="O1183" s="4">
        <f t="shared" si="113"/>
        <v>-0.63197801548948773</v>
      </c>
      <c r="P1183" s="4">
        <v>1.49E-3</v>
      </c>
      <c r="Q1183" s="13" t="s">
        <v>5316</v>
      </c>
      <c r="R1183" s="122"/>
      <c r="S1183" s="123"/>
      <c r="T1183" s="72" t="s">
        <v>539</v>
      </c>
    </row>
    <row r="1184" spans="1:20">
      <c r="A1184" s="4" t="s">
        <v>2485</v>
      </c>
      <c r="B1184" s="4" t="s">
        <v>5492</v>
      </c>
      <c r="C1184" s="4" t="s">
        <v>2542</v>
      </c>
      <c r="D1184" s="4">
        <v>5.1425360955752</v>
      </c>
      <c r="E1184" s="80">
        <v>217121.17386005199</v>
      </c>
      <c r="F1184" s="80">
        <v>126777.26765941099</v>
      </c>
      <c r="G1184" s="80">
        <v>124190.879742388</v>
      </c>
      <c r="H1184" s="15">
        <f t="shared" si="108"/>
        <v>0.58390098674174806</v>
      </c>
      <c r="I1184" s="15">
        <f t="shared" si="109"/>
        <v>-0.77620434572609964</v>
      </c>
      <c r="J1184" s="4">
        <v>4.4000000000000002E-4</v>
      </c>
      <c r="K1184" s="4">
        <f t="shared" si="110"/>
        <v>0.57198880023758847</v>
      </c>
      <c r="L1184" s="4">
        <f t="shared" si="111"/>
        <v>-0.80594119613523196</v>
      </c>
      <c r="M1184" s="14">
        <v>5.7296000000000002E-5</v>
      </c>
      <c r="N1184" s="4">
        <f t="shared" si="112"/>
        <v>0.97959896151121229</v>
      </c>
      <c r="O1184" s="4">
        <f t="shared" si="113"/>
        <v>-2.973685040913214E-2</v>
      </c>
      <c r="P1184" s="4">
        <v>0.91024000000000005</v>
      </c>
      <c r="Q1184" s="13" t="s">
        <v>5316</v>
      </c>
      <c r="R1184" s="122"/>
      <c r="S1184" s="123"/>
      <c r="T1184" s="72" t="s">
        <v>367</v>
      </c>
    </row>
    <row r="1185" spans="1:20">
      <c r="A1185" s="4" t="s">
        <v>2543</v>
      </c>
      <c r="B1185" s="4" t="s">
        <v>5486</v>
      </c>
      <c r="C1185" s="4" t="s">
        <v>2544</v>
      </c>
      <c r="D1185" s="4">
        <v>5.0662913379487904</v>
      </c>
      <c r="E1185" s="80">
        <v>45805.071742702399</v>
      </c>
      <c r="F1185" s="80">
        <v>26724.938334088201</v>
      </c>
      <c r="G1185" s="80">
        <v>6520.33053198571</v>
      </c>
      <c r="H1185" s="15">
        <f t="shared" si="108"/>
        <v>0.58344932814881967</v>
      </c>
      <c r="I1185" s="15">
        <f t="shared" si="109"/>
        <v>-0.77732072979075573</v>
      </c>
      <c r="J1185" s="4">
        <v>4.8999999999999998E-4</v>
      </c>
      <c r="K1185" s="4">
        <f t="shared" si="110"/>
        <v>0.14234953213504178</v>
      </c>
      <c r="L1185" s="4">
        <f t="shared" si="111"/>
        <v>-2.8124903435533328</v>
      </c>
      <c r="M1185" s="14">
        <v>1.8512E-11</v>
      </c>
      <c r="N1185" s="4">
        <f t="shared" si="112"/>
        <v>0.24397925452530964</v>
      </c>
      <c r="O1185" s="4">
        <f t="shared" si="113"/>
        <v>-2.035169613762577</v>
      </c>
      <c r="P1185" s="4">
        <v>2.9999999999999997E-4</v>
      </c>
      <c r="Q1185" s="13" t="s">
        <v>5316</v>
      </c>
      <c r="R1185" s="122"/>
      <c r="S1185" s="123"/>
      <c r="T1185" s="72" t="s">
        <v>1136</v>
      </c>
    </row>
    <row r="1186" spans="1:20">
      <c r="A1186" s="4" t="s">
        <v>2545</v>
      </c>
      <c r="B1186" s="4" t="s">
        <v>5486</v>
      </c>
      <c r="C1186" s="4" t="s">
        <v>2490</v>
      </c>
      <c r="D1186" s="4">
        <v>4.7857618946048204</v>
      </c>
      <c r="E1186" s="80">
        <v>55077.4568268902</v>
      </c>
      <c r="F1186" s="80">
        <v>32121.3327648632</v>
      </c>
      <c r="G1186" s="80">
        <v>24367.839710506702</v>
      </c>
      <c r="H1186" s="15">
        <f t="shared" si="108"/>
        <v>0.58320290397251529</v>
      </c>
      <c r="I1186" s="15">
        <f t="shared" si="109"/>
        <v>-0.77793019151826681</v>
      </c>
      <c r="J1186" s="4">
        <v>7.3999999999999999E-4</v>
      </c>
      <c r="K1186" s="4">
        <f t="shared" si="110"/>
        <v>0.44242855633468009</v>
      </c>
      <c r="L1186" s="4">
        <f t="shared" si="111"/>
        <v>-1.176483588264007</v>
      </c>
      <c r="M1186" s="4">
        <v>2.4000000000000001E-4</v>
      </c>
      <c r="N1186" s="4">
        <f t="shared" si="112"/>
        <v>0.75861857566390056</v>
      </c>
      <c r="O1186" s="4">
        <f t="shared" si="113"/>
        <v>-0.39855339674574031</v>
      </c>
      <c r="P1186" s="4">
        <v>0.30508000000000002</v>
      </c>
      <c r="Q1186" s="13" t="s">
        <v>5316</v>
      </c>
      <c r="R1186" s="122"/>
      <c r="S1186" s="123"/>
      <c r="T1186" s="72" t="s">
        <v>743</v>
      </c>
    </row>
    <row r="1187" spans="1:20">
      <c r="A1187" s="4" t="s">
        <v>2491</v>
      </c>
      <c r="B1187" s="4" t="s">
        <v>5486</v>
      </c>
      <c r="C1187" s="4" t="s">
        <v>2625</v>
      </c>
      <c r="D1187" s="4">
        <v>8.7748652042297905</v>
      </c>
      <c r="E1187" s="80">
        <v>214218.01741603701</v>
      </c>
      <c r="F1187" s="80">
        <v>124346.636441526</v>
      </c>
      <c r="G1187" s="80">
        <v>167715.97449862701</v>
      </c>
      <c r="H1187" s="15">
        <f t="shared" si="108"/>
        <v>0.58046768400451565</v>
      </c>
      <c r="I1187" s="15">
        <f t="shared" si="109"/>
        <v>-0.78471234377272048</v>
      </c>
      <c r="J1187" s="14">
        <v>5.1935000000000003E-6</v>
      </c>
      <c r="K1187" s="4">
        <f t="shared" si="110"/>
        <v>0.78292188734480972</v>
      </c>
      <c r="L1187" s="4">
        <f t="shared" si="111"/>
        <v>-0.35305971886760174</v>
      </c>
      <c r="M1187" s="4">
        <v>5.126E-2</v>
      </c>
      <c r="N1187" s="4">
        <f t="shared" si="112"/>
        <v>1.348777733746706</v>
      </c>
      <c r="O1187" s="4">
        <f t="shared" si="113"/>
        <v>0.43165262490511863</v>
      </c>
      <c r="P1187" s="4">
        <v>7.4779999999999999E-2</v>
      </c>
      <c r="Q1187" s="13" t="s">
        <v>5316</v>
      </c>
      <c r="R1187" s="122"/>
      <c r="S1187" s="123"/>
      <c r="T1187" s="72" t="s">
        <v>445</v>
      </c>
    </row>
    <row r="1188" spans="1:20">
      <c r="A1188" s="4" t="s">
        <v>2492</v>
      </c>
      <c r="B1188" s="4" t="s">
        <v>5486</v>
      </c>
      <c r="C1188" s="4" t="s">
        <v>2493</v>
      </c>
      <c r="D1188" s="4">
        <v>2.83597291060007</v>
      </c>
      <c r="E1188" s="80">
        <v>8722.5881412467297</v>
      </c>
      <c r="F1188" s="80">
        <v>5056.5023559879</v>
      </c>
      <c r="G1188" s="80">
        <v>22572.283046717799</v>
      </c>
      <c r="H1188" s="15">
        <f t="shared" si="108"/>
        <v>0.57970206481228725</v>
      </c>
      <c r="I1188" s="15">
        <f t="shared" si="109"/>
        <v>-0.78661647060124085</v>
      </c>
      <c r="J1188" s="4">
        <v>1.7670000000000002E-2</v>
      </c>
      <c r="K1188" s="4">
        <f t="shared" si="110"/>
        <v>2.587796498149403</v>
      </c>
      <c r="L1188" s="4">
        <f t="shared" si="111"/>
        <v>1.3717241696278595</v>
      </c>
      <c r="M1188" s="4">
        <v>6.9489999999999996E-2</v>
      </c>
      <c r="N1188" s="4">
        <f t="shared" si="112"/>
        <v>4.4640111795830073</v>
      </c>
      <c r="O1188" s="4">
        <f t="shared" si="113"/>
        <v>2.1583406402291008</v>
      </c>
      <c r="P1188" s="4">
        <v>2.9610000000000001E-2</v>
      </c>
      <c r="Q1188" s="13" t="s">
        <v>5316</v>
      </c>
      <c r="R1188" s="122"/>
      <c r="S1188" s="123"/>
      <c r="T1188" s="72"/>
    </row>
    <row r="1189" spans="1:20">
      <c r="A1189" s="4" t="s">
        <v>2494</v>
      </c>
      <c r="B1189" s="4" t="s">
        <v>5486</v>
      </c>
      <c r="C1189" s="4" t="s">
        <v>2551</v>
      </c>
      <c r="D1189" s="4">
        <v>3.2124424616202001</v>
      </c>
      <c r="E1189" s="80">
        <v>23831.130018405402</v>
      </c>
      <c r="F1189" s="80">
        <v>13814.346304483601</v>
      </c>
      <c r="G1189" s="80">
        <v>4432.8288805548</v>
      </c>
      <c r="H1189" s="15">
        <f t="shared" si="108"/>
        <v>0.57967651109344887</v>
      </c>
      <c r="I1189" s="15">
        <f t="shared" si="109"/>
        <v>-0.78668006712478644</v>
      </c>
      <c r="J1189" s="4">
        <v>9.2899999999999996E-3</v>
      </c>
      <c r="K1189" s="4">
        <f t="shared" si="110"/>
        <v>0.1860100161902189</v>
      </c>
      <c r="L1189" s="4">
        <f t="shared" si="111"/>
        <v>-2.42654778581807</v>
      </c>
      <c r="M1189" s="14">
        <v>7.6344E-10</v>
      </c>
      <c r="N1189" s="4">
        <f t="shared" si="112"/>
        <v>0.32088589520273397</v>
      </c>
      <c r="O1189" s="4">
        <f t="shared" si="113"/>
        <v>-1.639867718693284</v>
      </c>
      <c r="P1189" s="4">
        <v>1.205E-2</v>
      </c>
      <c r="Q1189" s="13" t="s">
        <v>5316</v>
      </c>
      <c r="R1189" s="122"/>
      <c r="S1189" s="123"/>
      <c r="T1189" s="72" t="s">
        <v>941</v>
      </c>
    </row>
    <row r="1190" spans="1:20">
      <c r="A1190" s="4" t="s">
        <v>2552</v>
      </c>
      <c r="B1190" s="4" t="s">
        <v>5486</v>
      </c>
      <c r="C1190" s="4" t="s">
        <v>2553</v>
      </c>
      <c r="D1190" s="4">
        <v>2.8920722082999699</v>
      </c>
      <c r="E1190" s="80">
        <v>12552.472480681001</v>
      </c>
      <c r="F1190" s="80">
        <v>7275.7865117513502</v>
      </c>
      <c r="G1190" s="80">
        <v>1987.0653752149601</v>
      </c>
      <c r="H1190" s="15">
        <f t="shared" si="108"/>
        <v>0.57962975206272838</v>
      </c>
      <c r="I1190" s="15">
        <f t="shared" si="109"/>
        <v>-0.78679644538291826</v>
      </c>
      <c r="J1190" s="4">
        <v>1.6049999999999998E-2</v>
      </c>
      <c r="K1190" s="4">
        <f t="shared" si="110"/>
        <v>0.1583007155182512</v>
      </c>
      <c r="L1190" s="4">
        <f t="shared" si="111"/>
        <v>-2.6592603184249044</v>
      </c>
      <c r="M1190" s="14">
        <v>5.0920999999999999E-7</v>
      </c>
      <c r="N1190" s="4">
        <f t="shared" si="112"/>
        <v>0.27310660806300302</v>
      </c>
      <c r="O1190" s="4">
        <f t="shared" si="113"/>
        <v>-1.8724638730419862</v>
      </c>
      <c r="P1190" s="4">
        <v>2.2259999999999999E-2</v>
      </c>
      <c r="Q1190" s="13" t="s">
        <v>5316</v>
      </c>
      <c r="R1190" s="122"/>
      <c r="S1190" s="123"/>
      <c r="T1190" s="72" t="s">
        <v>498</v>
      </c>
    </row>
    <row r="1191" spans="1:20">
      <c r="A1191" s="4" t="s">
        <v>2497</v>
      </c>
      <c r="B1191" s="4" t="s">
        <v>5486</v>
      </c>
      <c r="C1191" s="4" t="s">
        <v>2498</v>
      </c>
      <c r="D1191" s="4">
        <v>4.2165282969401998</v>
      </c>
      <c r="E1191" s="80">
        <v>446955.08011433802</v>
      </c>
      <c r="F1191" s="80">
        <v>258863.513395285</v>
      </c>
      <c r="G1191" s="80">
        <v>110969.88403170199</v>
      </c>
      <c r="H1191" s="15">
        <f t="shared" si="108"/>
        <v>0.57917120738187766</v>
      </c>
      <c r="I1191" s="15">
        <f t="shared" si="109"/>
        <v>-0.78793821207930614</v>
      </c>
      <c r="J1191" s="4">
        <v>1.7799999999999999E-3</v>
      </c>
      <c r="K1191" s="4">
        <f t="shared" si="110"/>
        <v>0.2482797242248912</v>
      </c>
      <c r="L1191" s="4">
        <f t="shared" si="111"/>
        <v>-2.0099616463190055</v>
      </c>
      <c r="M1191" s="14">
        <v>2.5575E-7</v>
      </c>
      <c r="N1191" s="4">
        <f t="shared" si="112"/>
        <v>0.42868105503246723</v>
      </c>
      <c r="O1191" s="4">
        <f t="shared" si="113"/>
        <v>-1.2220234342396994</v>
      </c>
      <c r="P1191" s="4">
        <v>5.6699999999999997E-3</v>
      </c>
      <c r="Q1191" s="13" t="s">
        <v>5316</v>
      </c>
      <c r="R1191" s="122"/>
      <c r="S1191" s="123"/>
      <c r="T1191" s="72" t="s">
        <v>842</v>
      </c>
    </row>
    <row r="1192" spans="1:20">
      <c r="A1192" s="4" t="s">
        <v>2499</v>
      </c>
      <c r="B1192" s="4" t="s">
        <v>5486</v>
      </c>
      <c r="C1192" s="4" t="s">
        <v>2557</v>
      </c>
      <c r="D1192" s="4">
        <v>7.7151674480563202</v>
      </c>
      <c r="E1192" s="80">
        <v>61781.2644239984</v>
      </c>
      <c r="F1192" s="80">
        <v>35718.161497460198</v>
      </c>
      <c r="G1192" s="80">
        <v>32912.049867779897</v>
      </c>
      <c r="H1192" s="15">
        <f t="shared" si="108"/>
        <v>0.57813904960458828</v>
      </c>
      <c r="I1192" s="15">
        <f t="shared" si="109"/>
        <v>-0.7905115743951322</v>
      </c>
      <c r="J1192" s="14">
        <v>1.6152999999999999E-5</v>
      </c>
      <c r="K1192" s="4">
        <f t="shared" si="110"/>
        <v>0.53271894278349363</v>
      </c>
      <c r="L1192" s="4">
        <f t="shared" si="111"/>
        <v>-0.90855351274197815</v>
      </c>
      <c r="M1192" s="4">
        <v>2.4399999999999999E-3</v>
      </c>
      <c r="N1192" s="4">
        <f t="shared" si="112"/>
        <v>0.92143740013382736</v>
      </c>
      <c r="O1192" s="4">
        <f t="shared" si="113"/>
        <v>-0.11804193834684575</v>
      </c>
      <c r="P1192" s="4">
        <v>0.71484000000000003</v>
      </c>
      <c r="Q1192" s="13" t="s">
        <v>5316</v>
      </c>
      <c r="R1192" s="122"/>
      <c r="S1192" s="123"/>
      <c r="T1192" s="72" t="s">
        <v>391</v>
      </c>
    </row>
    <row r="1193" spans="1:20">
      <c r="A1193" s="4" t="s">
        <v>2558</v>
      </c>
      <c r="B1193" s="4" t="s">
        <v>5486</v>
      </c>
      <c r="C1193" s="4" t="s">
        <v>2556</v>
      </c>
      <c r="D1193" s="4">
        <v>3.8395541828700299</v>
      </c>
      <c r="E1193" s="80">
        <v>63432.264138914499</v>
      </c>
      <c r="F1193" s="80">
        <v>36653.816506365401</v>
      </c>
      <c r="G1193" s="80">
        <v>26773.3710969083</v>
      </c>
      <c r="H1193" s="15">
        <f t="shared" si="108"/>
        <v>0.57784184442943409</v>
      </c>
      <c r="I1193" s="15">
        <f t="shared" si="109"/>
        <v>-0.7912534144099318</v>
      </c>
      <c r="J1193" s="4">
        <v>3.2699999999999999E-3</v>
      </c>
      <c r="K1193" s="4">
        <f t="shared" si="110"/>
        <v>0.42207812475801793</v>
      </c>
      <c r="L1193" s="4">
        <f t="shared" si="111"/>
        <v>-1.2444180348903418</v>
      </c>
      <c r="M1193" s="14">
        <v>3.9178999999999999E-5</v>
      </c>
      <c r="N1193" s="4">
        <f t="shared" si="112"/>
        <v>0.73043883690143874</v>
      </c>
      <c r="O1193" s="4">
        <f t="shared" si="113"/>
        <v>-0.45316462048040979</v>
      </c>
      <c r="P1193" s="4">
        <v>0.27295000000000003</v>
      </c>
      <c r="Q1193" s="13" t="s">
        <v>5316</v>
      </c>
      <c r="R1193" s="122"/>
      <c r="S1193" s="123"/>
      <c r="T1193" s="72"/>
    </row>
    <row r="1194" spans="1:20">
      <c r="A1194" s="4" t="s">
        <v>2559</v>
      </c>
      <c r="B1194" s="4" t="s">
        <v>5486</v>
      </c>
      <c r="C1194" s="4" t="s">
        <v>2505</v>
      </c>
      <c r="D1194" s="4">
        <v>4.0135666757655102</v>
      </c>
      <c r="E1194" s="80">
        <v>30589.0379391233</v>
      </c>
      <c r="F1194" s="80">
        <v>17637.115829625</v>
      </c>
      <c r="G1194" s="80">
        <v>43944.476922384601</v>
      </c>
      <c r="H1194" s="15">
        <f t="shared" si="108"/>
        <v>0.57658288778893485</v>
      </c>
      <c r="I1194" s="15">
        <f t="shared" si="109"/>
        <v>-0.79440007468372731</v>
      </c>
      <c r="J1194" s="4">
        <v>2.4599999999999999E-3</v>
      </c>
      <c r="K1194" s="4">
        <f t="shared" si="110"/>
        <v>1.43660866385666</v>
      </c>
      <c r="L1194" s="4">
        <f t="shared" si="111"/>
        <v>0.52266712122271519</v>
      </c>
      <c r="M1194" s="4">
        <v>0.18793000000000001</v>
      </c>
      <c r="N1194" s="4">
        <f t="shared" si="112"/>
        <v>2.49159087840038</v>
      </c>
      <c r="O1194" s="4">
        <f t="shared" si="113"/>
        <v>1.3170671959064424</v>
      </c>
      <c r="P1194" s="4">
        <v>2.3689999999999999E-2</v>
      </c>
      <c r="Q1194" s="13" t="s">
        <v>5316</v>
      </c>
      <c r="R1194" s="122"/>
      <c r="S1194" s="123"/>
      <c r="T1194" s="72" t="s">
        <v>586</v>
      </c>
    </row>
    <row r="1195" spans="1:20">
      <c r="A1195" s="4" t="s">
        <v>2506</v>
      </c>
      <c r="B1195" s="4" t="s">
        <v>5486</v>
      </c>
      <c r="C1195" s="4" t="s">
        <v>2507</v>
      </c>
      <c r="D1195" s="4">
        <v>8.1891906186012395</v>
      </c>
      <c r="E1195" s="80">
        <v>57910.803183831304</v>
      </c>
      <c r="F1195" s="80">
        <v>33355.832163804102</v>
      </c>
      <c r="G1195" s="80">
        <v>11188.399087342599</v>
      </c>
      <c r="H1195" s="15">
        <f t="shared" si="108"/>
        <v>0.57598635021378963</v>
      </c>
      <c r="I1195" s="15">
        <f t="shared" si="109"/>
        <v>-0.79589347195625082</v>
      </c>
      <c r="J1195" s="14">
        <v>9.5894E-6</v>
      </c>
      <c r="K1195" s="4">
        <f t="shared" si="110"/>
        <v>0.1932005510582592</v>
      </c>
      <c r="L1195" s="4">
        <f t="shared" si="111"/>
        <v>-2.3718288857660363</v>
      </c>
      <c r="M1195" s="14">
        <v>6.2323999999999996E-8</v>
      </c>
      <c r="N1195" s="4">
        <f t="shared" si="112"/>
        <v>0.33542557212779206</v>
      </c>
      <c r="O1195" s="4">
        <f t="shared" si="113"/>
        <v>-1.5759354138097859</v>
      </c>
      <c r="P1195" s="4">
        <v>4.6000000000000001E-4</v>
      </c>
      <c r="Q1195" s="13" t="s">
        <v>5316</v>
      </c>
      <c r="R1195" s="122"/>
      <c r="S1195" s="123"/>
      <c r="T1195" s="72" t="s">
        <v>388</v>
      </c>
    </row>
    <row r="1196" spans="1:20">
      <c r="A1196" s="4" t="s">
        <v>2453</v>
      </c>
      <c r="B1196" s="4" t="s">
        <v>5486</v>
      </c>
      <c r="C1196" s="4" t="s">
        <v>2454</v>
      </c>
      <c r="D1196" s="4">
        <v>4.3991183208988103</v>
      </c>
      <c r="E1196" s="80">
        <v>111770.98794756499</v>
      </c>
      <c r="F1196" s="80">
        <v>64300.672990362</v>
      </c>
      <c r="G1196" s="80">
        <v>187954.920697191</v>
      </c>
      <c r="H1196" s="15">
        <f t="shared" si="108"/>
        <v>0.57528947512325213</v>
      </c>
      <c r="I1196" s="15">
        <f t="shared" si="109"/>
        <v>-0.79764001841870646</v>
      </c>
      <c r="J1196" s="4">
        <v>1.34E-3</v>
      </c>
      <c r="K1196" s="4">
        <f t="shared" si="110"/>
        <v>1.6816074023195187</v>
      </c>
      <c r="L1196" s="4">
        <f t="shared" si="111"/>
        <v>0.74984092507052869</v>
      </c>
      <c r="M1196" s="4">
        <v>0.12016</v>
      </c>
      <c r="N1196" s="4">
        <f t="shared" si="112"/>
        <v>2.9230630404966909</v>
      </c>
      <c r="O1196" s="4">
        <f t="shared" si="113"/>
        <v>1.5474809434892354</v>
      </c>
      <c r="P1196" s="4">
        <v>2.247E-2</v>
      </c>
      <c r="Q1196" s="13" t="s">
        <v>5316</v>
      </c>
      <c r="R1196" s="122"/>
      <c r="S1196" s="123"/>
      <c r="T1196" s="72"/>
    </row>
    <row r="1197" spans="1:20">
      <c r="A1197" s="4" t="s">
        <v>2455</v>
      </c>
      <c r="B1197" s="4" t="s">
        <v>5486</v>
      </c>
      <c r="C1197" s="4" t="s">
        <v>2456</v>
      </c>
      <c r="D1197" s="4">
        <v>4.0460245569395701</v>
      </c>
      <c r="E1197" s="80">
        <v>151982.69464929801</v>
      </c>
      <c r="F1197" s="80">
        <v>87127.935370887193</v>
      </c>
      <c r="G1197" s="80">
        <v>67321.316388422798</v>
      </c>
      <c r="H1197" s="15">
        <f t="shared" si="108"/>
        <v>0.57327536909340904</v>
      </c>
      <c r="I1197" s="15">
        <f t="shared" si="109"/>
        <v>-0.80269980023974763</v>
      </c>
      <c r="J1197" s="4">
        <v>2.3400000000000001E-3</v>
      </c>
      <c r="K1197" s="4">
        <f t="shared" si="110"/>
        <v>0.44295382802474709</v>
      </c>
      <c r="L1197" s="4">
        <f t="shared" si="111"/>
        <v>-1.1747717698120601</v>
      </c>
      <c r="M1197" s="14">
        <v>4.0709000000000003E-6</v>
      </c>
      <c r="N1197" s="4">
        <f t="shared" si="112"/>
        <v>0.77267200355257637</v>
      </c>
      <c r="O1197" s="4">
        <f t="shared" si="113"/>
        <v>-0.37207196957231253</v>
      </c>
      <c r="P1197" s="4">
        <v>0.30608999999999997</v>
      </c>
      <c r="Q1197" s="13" t="s">
        <v>5316</v>
      </c>
      <c r="R1197" s="122"/>
      <c r="S1197" s="123"/>
      <c r="T1197" s="72" t="s">
        <v>494</v>
      </c>
    </row>
    <row r="1198" spans="1:20">
      <c r="A1198" s="4" t="s">
        <v>2457</v>
      </c>
      <c r="B1198" s="4" t="s">
        <v>5486</v>
      </c>
      <c r="C1198" s="4" t="s">
        <v>2458</v>
      </c>
      <c r="D1198" s="4">
        <v>4.07045839512773</v>
      </c>
      <c r="E1198" s="80">
        <v>19113.298384969399</v>
      </c>
      <c r="F1198" s="80">
        <v>10954.6571047705</v>
      </c>
      <c r="G1198" s="80">
        <v>10887.925770768799</v>
      </c>
      <c r="H1198" s="15">
        <f t="shared" si="108"/>
        <v>0.57314320553825426</v>
      </c>
      <c r="I1198" s="15">
        <f t="shared" si="109"/>
        <v>-0.80303243913913747</v>
      </c>
      <c r="J1198" s="4">
        <v>2.2499999999999998E-3</v>
      </c>
      <c r="K1198" s="4">
        <f t="shared" si="110"/>
        <v>0.56965184927636603</v>
      </c>
      <c r="L1198" s="4">
        <f t="shared" si="111"/>
        <v>-0.81184762960562618</v>
      </c>
      <c r="M1198" s="4">
        <v>1.1800000000000001E-3</v>
      </c>
      <c r="N1198" s="4">
        <f t="shared" si="112"/>
        <v>0.99390840504057032</v>
      </c>
      <c r="O1198" s="4">
        <f t="shared" si="113"/>
        <v>-8.8151904664884682E-3</v>
      </c>
      <c r="P1198" s="4">
        <v>0.98038999999999998</v>
      </c>
      <c r="Q1198" s="13" t="s">
        <v>5316</v>
      </c>
      <c r="R1198" s="122"/>
      <c r="S1198" s="123"/>
      <c r="T1198" s="72" t="s">
        <v>337</v>
      </c>
    </row>
    <row r="1199" spans="1:20">
      <c r="A1199" s="4" t="s">
        <v>2513</v>
      </c>
      <c r="B1199" s="4" t="s">
        <v>5486</v>
      </c>
      <c r="C1199" s="4" t="s">
        <v>2514</v>
      </c>
      <c r="D1199" s="4">
        <v>7.81434967249539</v>
      </c>
      <c r="E1199" s="80">
        <v>74801.449747925901</v>
      </c>
      <c r="F1199" s="80">
        <v>42828.870522965102</v>
      </c>
      <c r="G1199" s="80">
        <v>7077.0689648706903</v>
      </c>
      <c r="H1199" s="15">
        <f t="shared" si="108"/>
        <v>0.57256738562279885</v>
      </c>
      <c r="I1199" s="15">
        <f t="shared" si="109"/>
        <v>-0.80448260048499165</v>
      </c>
      <c r="J1199" s="14">
        <v>1.4455E-5</v>
      </c>
      <c r="K1199" s="4">
        <f t="shared" si="110"/>
        <v>9.4611387730047625E-2</v>
      </c>
      <c r="L1199" s="4">
        <f t="shared" si="111"/>
        <v>-3.4018423483569662</v>
      </c>
      <c r="M1199" s="14">
        <v>1.15E-9</v>
      </c>
      <c r="N1199" s="4">
        <f t="shared" si="112"/>
        <v>0.16524061639860249</v>
      </c>
      <c r="O1199" s="4">
        <f t="shared" si="113"/>
        <v>-2.5973597478719745</v>
      </c>
      <c r="P1199" s="14">
        <v>2.6789999999999999E-5</v>
      </c>
      <c r="Q1199" s="13" t="s">
        <v>5316</v>
      </c>
      <c r="R1199" s="122"/>
      <c r="S1199" s="123"/>
      <c r="T1199" s="72" t="s">
        <v>439</v>
      </c>
    </row>
    <row r="1200" spans="1:20">
      <c r="A1200" s="4" t="s">
        <v>2515</v>
      </c>
      <c r="B1200" s="4" t="s">
        <v>5486</v>
      </c>
      <c r="C1200" s="4" t="s">
        <v>2516</v>
      </c>
      <c r="D1200" s="4">
        <v>4.55871667803906</v>
      </c>
      <c r="E1200" s="80">
        <v>37291.072124034603</v>
      </c>
      <c r="F1200" s="80">
        <v>21345.987724314899</v>
      </c>
      <c r="G1200" s="80">
        <v>11148.2466976788</v>
      </c>
      <c r="H1200" s="15">
        <f t="shared" si="108"/>
        <v>0.57241550077497283</v>
      </c>
      <c r="I1200" s="15">
        <f t="shared" si="109"/>
        <v>-0.80486535470888998</v>
      </c>
      <c r="J1200" s="4">
        <v>1.0399999999999999E-3</v>
      </c>
      <c r="K1200" s="4">
        <f t="shared" si="110"/>
        <v>0.29895216368675021</v>
      </c>
      <c r="L1200" s="4">
        <f t="shared" si="111"/>
        <v>-1.7420134423473275</v>
      </c>
      <c r="M1200" s="14">
        <v>1.3472000000000001E-5</v>
      </c>
      <c r="N1200" s="4">
        <f t="shared" si="112"/>
        <v>0.5222642700660789</v>
      </c>
      <c r="O1200" s="4">
        <f t="shared" si="113"/>
        <v>-0.93714808763843738</v>
      </c>
      <c r="P1200" s="4">
        <v>2.3699999999999999E-2</v>
      </c>
      <c r="Q1200" s="13" t="s">
        <v>5316</v>
      </c>
      <c r="R1200" s="122"/>
      <c r="S1200" s="123"/>
      <c r="T1200" s="72" t="s">
        <v>471</v>
      </c>
    </row>
    <row r="1201" spans="1:20">
      <c r="A1201" s="4" t="s">
        <v>2573</v>
      </c>
      <c r="B1201" s="4" t="s">
        <v>5486</v>
      </c>
      <c r="C1201" s="4" t="s">
        <v>2462</v>
      </c>
      <c r="D1201" s="4">
        <v>4.5174962394286897</v>
      </c>
      <c r="E1201" s="80">
        <v>14584.038485802899</v>
      </c>
      <c r="F1201" s="80">
        <v>8338.5861782455395</v>
      </c>
      <c r="G1201" s="80">
        <v>19078.550250587101</v>
      </c>
      <c r="H1201" s="15">
        <f t="shared" si="108"/>
        <v>0.57176111996432877</v>
      </c>
      <c r="I1201" s="15">
        <f t="shared" si="109"/>
        <v>-0.80651557555100628</v>
      </c>
      <c r="J1201" s="4">
        <v>1.1100000000000001E-3</v>
      </c>
      <c r="K1201" s="4">
        <f t="shared" si="110"/>
        <v>1.3081801909093607</v>
      </c>
      <c r="L1201" s="4">
        <f t="shared" si="111"/>
        <v>0.38756127373112431</v>
      </c>
      <c r="M1201" s="4">
        <v>0.44179000000000002</v>
      </c>
      <c r="N1201" s="4">
        <f t="shared" si="112"/>
        <v>2.2879838191708033</v>
      </c>
      <c r="O1201" s="4">
        <f t="shared" si="113"/>
        <v>1.1940768492821308</v>
      </c>
      <c r="P1201" s="4">
        <v>8.6760000000000004E-2</v>
      </c>
      <c r="Q1201" s="13" t="s">
        <v>5316</v>
      </c>
      <c r="R1201" s="122"/>
      <c r="S1201" s="123"/>
      <c r="T1201" s="72" t="s">
        <v>423</v>
      </c>
    </row>
    <row r="1202" spans="1:20">
      <c r="A1202" s="4" t="s">
        <v>2463</v>
      </c>
      <c r="B1202" s="4" t="s">
        <v>5356</v>
      </c>
      <c r="C1202" s="4" t="s">
        <v>2464</v>
      </c>
      <c r="D1202" s="4">
        <v>4.5483143456161299</v>
      </c>
      <c r="E1202" s="80">
        <v>44564.771623492699</v>
      </c>
      <c r="F1202" s="80">
        <v>25428.844023490801</v>
      </c>
      <c r="G1202" s="80">
        <v>12687.5285313324</v>
      </c>
      <c r="H1202" s="15">
        <f t="shared" si="108"/>
        <v>0.57060415878100834</v>
      </c>
      <c r="I1202" s="15">
        <f t="shared" si="109"/>
        <v>-0.80943783301702488</v>
      </c>
      <c r="J1202" s="4">
        <v>1.06E-3</v>
      </c>
      <c r="K1202" s="4">
        <f t="shared" si="110"/>
        <v>0.2846986098913174</v>
      </c>
      <c r="L1202" s="4">
        <f t="shared" si="111"/>
        <v>-1.8124926460916897</v>
      </c>
      <c r="M1202" s="14">
        <v>8.0775000000000002E-7</v>
      </c>
      <c r="N1202" s="4">
        <f t="shared" si="112"/>
        <v>0.49894240255718442</v>
      </c>
      <c r="O1202" s="4">
        <f t="shared" si="113"/>
        <v>-1.0030548130746648</v>
      </c>
      <c r="P1202" s="4">
        <v>1.8929999999999999E-2</v>
      </c>
      <c r="Q1202" s="13" t="s">
        <v>5316</v>
      </c>
      <c r="R1202" s="122"/>
      <c r="S1202" s="123"/>
      <c r="T1202" s="72" t="s">
        <v>995</v>
      </c>
    </row>
    <row r="1203" spans="1:20">
      <c r="A1203" s="4" t="s">
        <v>2465</v>
      </c>
      <c r="B1203" s="4" t="s">
        <v>5486</v>
      </c>
      <c r="C1203" s="4" t="s">
        <v>4545</v>
      </c>
      <c r="D1203" s="4">
        <v>4.1024234908155099</v>
      </c>
      <c r="E1203" s="80">
        <v>27163.499892377298</v>
      </c>
      <c r="F1203" s="80">
        <v>15482.8048510467</v>
      </c>
      <c r="G1203" s="80">
        <v>16686.4184617342</v>
      </c>
      <c r="H1203" s="15">
        <f t="shared" si="108"/>
        <v>0.56998563927292489</v>
      </c>
      <c r="I1203" s="15">
        <f t="shared" si="109"/>
        <v>-0.81100252369898029</v>
      </c>
      <c r="J1203" s="4">
        <v>2.14E-3</v>
      </c>
      <c r="K1203" s="4">
        <f t="shared" si="110"/>
        <v>0.61429559989862692</v>
      </c>
      <c r="L1203" s="4">
        <f t="shared" si="111"/>
        <v>-0.70299504534291923</v>
      </c>
      <c r="M1203" s="4">
        <v>4.8999999999999998E-3</v>
      </c>
      <c r="N1203" s="4">
        <f t="shared" si="112"/>
        <v>1.07773873159721</v>
      </c>
      <c r="O1203" s="4">
        <f t="shared" si="113"/>
        <v>0.10800747835606114</v>
      </c>
      <c r="P1203" s="4">
        <v>0.77102999999999999</v>
      </c>
      <c r="Q1203" s="13" t="s">
        <v>5316</v>
      </c>
      <c r="R1203" s="122"/>
      <c r="S1203" s="123"/>
      <c r="T1203" s="72"/>
    </row>
    <row r="1204" spans="1:20">
      <c r="A1204" s="4" t="s">
        <v>2521</v>
      </c>
      <c r="B1204" s="4" t="s">
        <v>5486</v>
      </c>
      <c r="C1204" s="4" t="s">
        <v>2522</v>
      </c>
      <c r="D1204" s="4">
        <v>2.4596157674365902</v>
      </c>
      <c r="E1204" s="80">
        <v>267269.275573263</v>
      </c>
      <c r="F1204" s="80">
        <v>152279.33285405999</v>
      </c>
      <c r="G1204" s="80">
        <v>28024.641700980599</v>
      </c>
      <c r="H1204" s="15">
        <f t="shared" si="108"/>
        <v>0.56975996409403096</v>
      </c>
      <c r="I1204" s="15">
        <f t="shared" si="109"/>
        <v>-0.81157384499161811</v>
      </c>
      <c r="J1204" s="4">
        <v>3.3700000000000001E-2</v>
      </c>
      <c r="K1204" s="4">
        <f t="shared" si="110"/>
        <v>0.10485545576037816</v>
      </c>
      <c r="L1204" s="4">
        <f t="shared" si="111"/>
        <v>-3.2535261662743222</v>
      </c>
      <c r="M1204" s="14">
        <v>8.3392999999999996E-11</v>
      </c>
      <c r="N1204" s="4">
        <f t="shared" si="112"/>
        <v>0.18403443970849667</v>
      </c>
      <c r="O1204" s="4">
        <f t="shared" si="113"/>
        <v>-2.4419523212827041</v>
      </c>
      <c r="P1204" s="4">
        <v>2.299E-2</v>
      </c>
      <c r="Q1204" s="13" t="s">
        <v>5316</v>
      </c>
      <c r="R1204" s="122"/>
      <c r="S1204" s="123"/>
      <c r="T1204" s="72" t="s">
        <v>642</v>
      </c>
    </row>
    <row r="1205" spans="1:20">
      <c r="A1205" s="4" t="s">
        <v>2523</v>
      </c>
      <c r="B1205" s="4" t="s">
        <v>5486</v>
      </c>
      <c r="C1205" s="4" t="s">
        <v>4545</v>
      </c>
      <c r="D1205" s="4">
        <v>8.1593314925188896</v>
      </c>
      <c r="E1205" s="80">
        <v>26782.8535275213</v>
      </c>
      <c r="F1205" s="80">
        <v>15253.914076000799</v>
      </c>
      <c r="G1205" s="80">
        <v>18314.309819408601</v>
      </c>
      <c r="H1205" s="15">
        <f t="shared" si="108"/>
        <v>0.56954028667357304</v>
      </c>
      <c r="I1205" s="15">
        <f t="shared" si="109"/>
        <v>-0.8121301996993503</v>
      </c>
      <c r="J1205" s="14">
        <v>9.9028999999999997E-6</v>
      </c>
      <c r="K1205" s="4">
        <f t="shared" si="110"/>
        <v>0.68380726499472266</v>
      </c>
      <c r="L1205" s="4">
        <f t="shared" si="111"/>
        <v>-0.54833834436498652</v>
      </c>
      <c r="M1205" s="4">
        <v>8.3300000000000006E-3</v>
      </c>
      <c r="N1205" s="4">
        <f t="shared" si="112"/>
        <v>1.2006301942019437</v>
      </c>
      <c r="O1205" s="4">
        <f t="shared" si="113"/>
        <v>0.26379185533436383</v>
      </c>
      <c r="P1205" s="4">
        <v>0.29088999999999998</v>
      </c>
      <c r="Q1205" s="13" t="s">
        <v>5316</v>
      </c>
      <c r="R1205" s="122"/>
      <c r="S1205" s="123"/>
      <c r="T1205" s="72"/>
    </row>
    <row r="1206" spans="1:20">
      <c r="A1206" s="4" t="s">
        <v>2524</v>
      </c>
      <c r="B1206" s="4" t="s">
        <v>5486</v>
      </c>
      <c r="C1206" s="4" t="s">
        <v>2469</v>
      </c>
      <c r="D1206" s="4">
        <v>7.80425397126489</v>
      </c>
      <c r="E1206" s="80">
        <v>202171.55515751301</v>
      </c>
      <c r="F1206" s="80">
        <v>114990.52996514</v>
      </c>
      <c r="G1206" s="80">
        <v>90976.122892467698</v>
      </c>
      <c r="H1206" s="15">
        <f t="shared" si="108"/>
        <v>0.56877699672216608</v>
      </c>
      <c r="I1206" s="15">
        <f t="shared" si="109"/>
        <v>-0.8140649762484905</v>
      </c>
      <c r="J1206" s="14">
        <v>1.4619E-5</v>
      </c>
      <c r="K1206" s="4">
        <f t="shared" si="110"/>
        <v>0.44999467319518655</v>
      </c>
      <c r="L1206" s="4">
        <f t="shared" si="111"/>
        <v>-1.1520201712236573</v>
      </c>
      <c r="M1206" s="14">
        <v>5.6737999999999998E-6</v>
      </c>
      <c r="N1206" s="4">
        <f t="shared" si="112"/>
        <v>0.79116187150409345</v>
      </c>
      <c r="O1206" s="4">
        <f t="shared" si="113"/>
        <v>-0.33795519497516674</v>
      </c>
      <c r="P1206" s="4">
        <v>4.1360000000000001E-2</v>
      </c>
      <c r="Q1206" s="13" t="s">
        <v>5316</v>
      </c>
      <c r="R1206" s="122"/>
      <c r="S1206" s="123"/>
      <c r="T1206" s="72" t="s">
        <v>535</v>
      </c>
    </row>
    <row r="1207" spans="1:20">
      <c r="A1207" s="4" t="s">
        <v>2470</v>
      </c>
      <c r="B1207" s="4" t="s">
        <v>4072</v>
      </c>
      <c r="C1207" s="4" t="s">
        <v>2584</v>
      </c>
      <c r="D1207" s="4">
        <v>4.1448896215239301</v>
      </c>
      <c r="E1207" s="80">
        <v>11853.0876247303</v>
      </c>
      <c r="F1207" s="80">
        <v>6737.0221160193096</v>
      </c>
      <c r="G1207" s="80">
        <v>9444.8585399993408</v>
      </c>
      <c r="H1207" s="15">
        <f t="shared" si="108"/>
        <v>0.56837697731713177</v>
      </c>
      <c r="I1207" s="15">
        <f t="shared" si="109"/>
        <v>-0.81507997694124079</v>
      </c>
      <c r="J1207" s="4">
        <v>2E-3</v>
      </c>
      <c r="K1207" s="4">
        <f t="shared" si="110"/>
        <v>0.79682685550164778</v>
      </c>
      <c r="L1207" s="4">
        <f t="shared" si="111"/>
        <v>-0.32766182342747813</v>
      </c>
      <c r="M1207" s="4">
        <v>0.44081999999999999</v>
      </c>
      <c r="N1207" s="4">
        <f t="shared" si="112"/>
        <v>1.4019337293759702</v>
      </c>
      <c r="O1207" s="4">
        <f t="shared" si="113"/>
        <v>0.48741815351376261</v>
      </c>
      <c r="P1207" s="4">
        <v>0.39904000000000001</v>
      </c>
      <c r="Q1207" s="13" t="s">
        <v>5316</v>
      </c>
      <c r="R1207" s="122"/>
      <c r="S1207" s="123"/>
      <c r="T1207" s="72" t="s">
        <v>503</v>
      </c>
    </row>
    <row r="1208" spans="1:20">
      <c r="A1208" s="4" t="s">
        <v>2585</v>
      </c>
      <c r="B1208" s="4" t="s">
        <v>5486</v>
      </c>
      <c r="C1208" s="4" t="s">
        <v>2529</v>
      </c>
      <c r="D1208" s="4">
        <v>3.27934150830664</v>
      </c>
      <c r="E1208" s="80">
        <v>8139.65138796664</v>
      </c>
      <c r="F1208" s="80">
        <v>4618.6504849480998</v>
      </c>
      <c r="G1208" s="80">
        <v>1044.9923219416901</v>
      </c>
      <c r="H1208" s="15">
        <f t="shared" si="108"/>
        <v>0.5674260806520709</v>
      </c>
      <c r="I1208" s="15">
        <f t="shared" si="109"/>
        <v>-0.81749563203913822</v>
      </c>
      <c r="J1208" s="4">
        <v>8.3000000000000001E-3</v>
      </c>
      <c r="K1208" s="4">
        <f t="shared" si="110"/>
        <v>0.12838293338785592</v>
      </c>
      <c r="L1208" s="4">
        <f t="shared" si="111"/>
        <v>-2.9614746646482701</v>
      </c>
      <c r="M1208" s="14">
        <v>4.5786E-7</v>
      </c>
      <c r="N1208" s="4">
        <f t="shared" si="112"/>
        <v>0.22625490396973236</v>
      </c>
      <c r="O1208" s="4">
        <f t="shared" si="113"/>
        <v>-2.1439790326091326</v>
      </c>
      <c r="P1208" s="4">
        <v>1.1469999999999999E-2</v>
      </c>
      <c r="Q1208" s="13" t="s">
        <v>5316</v>
      </c>
      <c r="R1208" s="122"/>
      <c r="S1208" s="123"/>
      <c r="T1208" s="72"/>
    </row>
    <row r="1209" spans="1:20">
      <c r="A1209" s="4" t="s">
        <v>2530</v>
      </c>
      <c r="B1209" s="4" t="s">
        <v>5486</v>
      </c>
      <c r="C1209" s="4" t="s">
        <v>4633</v>
      </c>
      <c r="D1209" s="4">
        <v>6.5431692919493702</v>
      </c>
      <c r="E1209" s="80">
        <v>38067.810637527</v>
      </c>
      <c r="F1209" s="80">
        <v>21582.654307776302</v>
      </c>
      <c r="G1209" s="80">
        <v>12988.9714375481</v>
      </c>
      <c r="H1209" s="15">
        <f t="shared" si="108"/>
        <v>0.56695286506706166</v>
      </c>
      <c r="I1209" s="15">
        <f t="shared" si="109"/>
        <v>-0.81869929651112505</v>
      </c>
      <c r="J1209" s="14">
        <v>6.5289000000000005E-5</v>
      </c>
      <c r="K1209" s="4">
        <f t="shared" si="110"/>
        <v>0.34120615869470716</v>
      </c>
      <c r="L1209" s="4">
        <f t="shared" si="111"/>
        <v>-1.5512844076739356</v>
      </c>
      <c r="M1209" s="14">
        <v>1.0184E-8</v>
      </c>
      <c r="N1209" s="4">
        <f t="shared" si="112"/>
        <v>0.60182456023808573</v>
      </c>
      <c r="O1209" s="4">
        <f t="shared" si="113"/>
        <v>-0.73258511116281078</v>
      </c>
      <c r="P1209" s="4">
        <v>7.8399999999999997E-3</v>
      </c>
      <c r="Q1209" s="13" t="s">
        <v>5316</v>
      </c>
      <c r="R1209" s="122"/>
      <c r="S1209" s="123"/>
      <c r="T1209" s="72" t="s">
        <v>842</v>
      </c>
    </row>
    <row r="1210" spans="1:20">
      <c r="A1210" s="4" t="s">
        <v>2531</v>
      </c>
      <c r="B1210" s="4" t="s">
        <v>5486</v>
      </c>
      <c r="C1210" s="4" t="s">
        <v>2419</v>
      </c>
      <c r="D1210" s="4">
        <v>3.4938284277324798</v>
      </c>
      <c r="E1210" s="80">
        <v>1237957.48387087</v>
      </c>
      <c r="F1210" s="80">
        <v>700861.37002457795</v>
      </c>
      <c r="G1210" s="80">
        <v>220953.90379141801</v>
      </c>
      <c r="H1210" s="15">
        <f t="shared" si="108"/>
        <v>0.56614332814816126</v>
      </c>
      <c r="I1210" s="15">
        <f t="shared" si="109"/>
        <v>-0.82076075449504915</v>
      </c>
      <c r="J1210" s="4">
        <v>5.79E-3</v>
      </c>
      <c r="K1210" s="4">
        <f t="shared" si="110"/>
        <v>0.17848262696432429</v>
      </c>
      <c r="L1210" s="4">
        <f t="shared" si="111"/>
        <v>-2.486144441989889</v>
      </c>
      <c r="M1210" s="14">
        <v>2.5450000000000001E-7</v>
      </c>
      <c r="N1210" s="4">
        <f t="shared" si="112"/>
        <v>0.31526049692775843</v>
      </c>
      <c r="O1210" s="4">
        <f t="shared" si="113"/>
        <v>-1.6653836874948398</v>
      </c>
      <c r="P1210" s="4">
        <v>8.5599999999999999E-3</v>
      </c>
      <c r="Q1210" s="13" t="s">
        <v>5316</v>
      </c>
      <c r="R1210" s="122"/>
      <c r="S1210" s="123"/>
      <c r="T1210" s="72" t="s">
        <v>949</v>
      </c>
    </row>
    <row r="1211" spans="1:20">
      <c r="A1211" s="4" t="s">
        <v>2476</v>
      </c>
      <c r="B1211" s="4" t="s">
        <v>5486</v>
      </c>
      <c r="C1211" s="4" t="s">
        <v>2477</v>
      </c>
      <c r="D1211" s="4">
        <v>18.559371840027602</v>
      </c>
      <c r="E1211" s="80">
        <v>85650.998452632295</v>
      </c>
      <c r="F1211" s="80">
        <v>48323.8551202936</v>
      </c>
      <c r="G1211" s="80">
        <v>30693.901170668301</v>
      </c>
      <c r="H1211" s="15">
        <f t="shared" si="108"/>
        <v>0.56419488381117022</v>
      </c>
      <c r="I1211" s="15">
        <f t="shared" si="109"/>
        <v>-0.82573451144122501</v>
      </c>
      <c r="J1211" s="14">
        <v>4.4513999999999997E-9</v>
      </c>
      <c r="K1211" s="4">
        <f t="shared" si="110"/>
        <v>0.35836010934120049</v>
      </c>
      <c r="L1211" s="4">
        <f t="shared" si="111"/>
        <v>-1.4805180413606664</v>
      </c>
      <c r="M1211" s="14">
        <v>1.1011E-8</v>
      </c>
      <c r="N1211" s="4">
        <f t="shared" si="112"/>
        <v>0.63517078871835286</v>
      </c>
      <c r="O1211" s="4">
        <f t="shared" si="113"/>
        <v>-0.65478352991944144</v>
      </c>
      <c r="P1211" s="4">
        <v>1.7000000000000001E-4</v>
      </c>
      <c r="Q1211" s="13" t="s">
        <v>5316</v>
      </c>
      <c r="R1211" s="122"/>
      <c r="S1211" s="123"/>
      <c r="T1211" s="72" t="s">
        <v>326</v>
      </c>
    </row>
    <row r="1212" spans="1:20">
      <c r="A1212" s="4" t="s">
        <v>2478</v>
      </c>
      <c r="B1212" s="4" t="s">
        <v>5486</v>
      </c>
      <c r="C1212" s="4" t="s">
        <v>2479</v>
      </c>
      <c r="D1212" s="4">
        <v>4.6265534237894999</v>
      </c>
      <c r="E1212" s="80">
        <v>54002.512728686903</v>
      </c>
      <c r="F1212" s="80">
        <v>30464.883531364299</v>
      </c>
      <c r="G1212" s="80">
        <v>77094.244436409601</v>
      </c>
      <c r="H1212" s="15">
        <f t="shared" si="108"/>
        <v>0.56413825935141937</v>
      </c>
      <c r="I1212" s="15">
        <f t="shared" si="109"/>
        <v>-0.82587931234127687</v>
      </c>
      <c r="J1212" s="4">
        <v>9.3999999999999997E-4</v>
      </c>
      <c r="K1212" s="4">
        <f t="shared" si="110"/>
        <v>1.427604763943809</v>
      </c>
      <c r="L1212" s="4">
        <f t="shared" si="111"/>
        <v>0.51359662080795154</v>
      </c>
      <c r="M1212" s="4">
        <v>0.57179999999999997</v>
      </c>
      <c r="N1212" s="4">
        <f t="shared" si="112"/>
        <v>2.5305937689549771</v>
      </c>
      <c r="O1212" s="4">
        <f t="shared" si="113"/>
        <v>1.3394759331492281</v>
      </c>
      <c r="P1212" s="4">
        <v>0.26687</v>
      </c>
      <c r="Q1212" s="13" t="s">
        <v>5316</v>
      </c>
      <c r="R1212" s="122"/>
      <c r="S1212" s="123"/>
      <c r="T1212" s="72"/>
    </row>
    <row r="1213" spans="1:20">
      <c r="A1213" s="4" t="s">
        <v>2427</v>
      </c>
      <c r="B1213" s="4" t="s">
        <v>5486</v>
      </c>
      <c r="C1213" s="4" t="s">
        <v>2428</v>
      </c>
      <c r="D1213" s="4">
        <v>6.4704063421945097</v>
      </c>
      <c r="E1213" s="80">
        <v>86064.742876884702</v>
      </c>
      <c r="F1213" s="80">
        <v>48485.934652517797</v>
      </c>
      <c r="G1213" s="80">
        <v>19741.408543760099</v>
      </c>
      <c r="H1213" s="15">
        <f t="shared" si="108"/>
        <v>0.56336582242366939</v>
      </c>
      <c r="I1213" s="15">
        <f t="shared" si="109"/>
        <v>-0.82785605214634028</v>
      </c>
      <c r="J1213" s="14">
        <v>7.1594000000000006E-5</v>
      </c>
      <c r="K1213" s="4">
        <f t="shared" si="110"/>
        <v>0.22937858040196682</v>
      </c>
      <c r="L1213" s="4">
        <f t="shared" si="111"/>
        <v>-2.1241974175294507</v>
      </c>
      <c r="M1213" s="14">
        <v>1.8751000000000001E-6</v>
      </c>
      <c r="N1213" s="4">
        <f t="shared" si="112"/>
        <v>0.40715742998954357</v>
      </c>
      <c r="O1213" s="4">
        <f t="shared" si="113"/>
        <v>-1.2963413653831108</v>
      </c>
      <c r="P1213" s="4">
        <v>2.0500000000000002E-3</v>
      </c>
      <c r="Q1213" s="13" t="s">
        <v>5316</v>
      </c>
      <c r="R1213" s="122"/>
      <c r="S1213" s="123"/>
      <c r="T1213" s="72" t="s">
        <v>548</v>
      </c>
    </row>
    <row r="1214" spans="1:20">
      <c r="A1214" s="4" t="s">
        <v>2429</v>
      </c>
      <c r="B1214" s="4" t="s">
        <v>5486</v>
      </c>
      <c r="C1214" s="4" t="s">
        <v>2430</v>
      </c>
      <c r="D1214" s="4">
        <v>6.5113159868701604</v>
      </c>
      <c r="E1214" s="80">
        <v>149308.814812319</v>
      </c>
      <c r="F1214" s="80">
        <v>83896.069662301001</v>
      </c>
      <c r="G1214" s="80">
        <v>192556.76851248799</v>
      </c>
      <c r="H1214" s="15">
        <f t="shared" ref="H1214:H1277" si="114">F1214/E1214</f>
        <v>0.561896293716873</v>
      </c>
      <c r="I1214" s="15">
        <f t="shared" ref="I1214:I1277" si="115">LOG(H1214,2)</f>
        <v>-0.83162421060931258</v>
      </c>
      <c r="J1214" s="14">
        <v>6.7972000000000006E-5</v>
      </c>
      <c r="K1214" s="4">
        <f t="shared" ref="K1214:K1277" si="116">G1214/E1214</f>
        <v>1.2896543901613018</v>
      </c>
      <c r="L1214" s="4">
        <f t="shared" ref="L1214:L1277" si="117">LOG(K1214,2)</f>
        <v>0.36698449479217188</v>
      </c>
      <c r="M1214" s="4">
        <v>0.47515000000000002</v>
      </c>
      <c r="N1214" s="4">
        <f t="shared" ref="N1214:N1277" si="118">G1214/F1214</f>
        <v>2.2951822330601273</v>
      </c>
      <c r="O1214" s="4">
        <f t="shared" ref="O1214:O1277" si="119">LOG(N1214,2)</f>
        <v>1.1986087054014845</v>
      </c>
      <c r="P1214" s="4">
        <v>8.8069999999999996E-2</v>
      </c>
      <c r="Q1214" s="13" t="s">
        <v>5316</v>
      </c>
      <c r="R1214" s="122"/>
      <c r="S1214" s="123"/>
      <c r="T1214" s="72" t="s">
        <v>319</v>
      </c>
    </row>
    <row r="1215" spans="1:20">
      <c r="A1215" s="4" t="s">
        <v>2431</v>
      </c>
      <c r="B1215" s="4" t="s">
        <v>5486</v>
      </c>
      <c r="C1215" s="4" t="s">
        <v>2486</v>
      </c>
      <c r="D1215" s="4">
        <v>2.84585337282354</v>
      </c>
      <c r="E1215" s="80">
        <v>72040.653484895694</v>
      </c>
      <c r="F1215" s="80">
        <v>40425.578900652603</v>
      </c>
      <c r="G1215" s="80">
        <v>37684.652052190097</v>
      </c>
      <c r="H1215" s="15">
        <f t="shared" si="114"/>
        <v>0.56114953078720164</v>
      </c>
      <c r="I1215" s="15">
        <f t="shared" si="115"/>
        <v>-0.8335428346060072</v>
      </c>
      <c r="J1215" s="4">
        <v>1.737E-2</v>
      </c>
      <c r="K1215" s="4">
        <f t="shared" si="116"/>
        <v>0.52310258484941696</v>
      </c>
      <c r="L1215" s="4">
        <f t="shared" si="117"/>
        <v>-0.93483419594730544</v>
      </c>
      <c r="M1215" s="4">
        <v>3.3E-4</v>
      </c>
      <c r="N1215" s="4">
        <f t="shared" si="118"/>
        <v>0.93219820413213039</v>
      </c>
      <c r="O1215" s="4">
        <f t="shared" si="119"/>
        <v>-0.10129136134129822</v>
      </c>
      <c r="P1215" s="4">
        <v>0.83048</v>
      </c>
      <c r="Q1215" s="13" t="s">
        <v>5316</v>
      </c>
      <c r="R1215" s="122"/>
      <c r="S1215" s="123"/>
      <c r="T1215" s="72" t="s">
        <v>82</v>
      </c>
    </row>
    <row r="1216" spans="1:20">
      <c r="A1216" s="4" t="s">
        <v>2487</v>
      </c>
      <c r="B1216" s="4" t="s">
        <v>5486</v>
      </c>
      <c r="C1216" s="4" t="s">
        <v>2546</v>
      </c>
      <c r="D1216" s="4">
        <v>7.9937758240025296</v>
      </c>
      <c r="E1216" s="80">
        <v>59212.771317247702</v>
      </c>
      <c r="F1216" s="80">
        <v>33226.758983024098</v>
      </c>
      <c r="G1216" s="80">
        <v>14575.575889460501</v>
      </c>
      <c r="H1216" s="15">
        <f t="shared" si="114"/>
        <v>0.56114176458661535</v>
      </c>
      <c r="I1216" s="15">
        <f t="shared" si="115"/>
        <v>-0.83356280136351257</v>
      </c>
      <c r="J1216" s="14">
        <v>1.1855000000000001E-5</v>
      </c>
      <c r="K1216" s="4">
        <f t="shared" si="116"/>
        <v>0.24615594854306164</v>
      </c>
      <c r="L1216" s="4">
        <f t="shared" si="117"/>
        <v>-2.0223554910859383</v>
      </c>
      <c r="M1216" s="14">
        <v>4.9704999999999997E-7</v>
      </c>
      <c r="N1216" s="4">
        <f t="shared" si="118"/>
        <v>0.43866980516839804</v>
      </c>
      <c r="O1216" s="4">
        <f t="shared" si="119"/>
        <v>-1.1887926897224257</v>
      </c>
      <c r="P1216" s="4">
        <v>1.65E-3</v>
      </c>
      <c r="Q1216" s="13" t="s">
        <v>5316</v>
      </c>
      <c r="R1216" s="122"/>
      <c r="S1216" s="123"/>
      <c r="T1216" s="72" t="s">
        <v>951</v>
      </c>
    </row>
    <row r="1217" spans="1:20">
      <c r="A1217" s="4" t="s">
        <v>2489</v>
      </c>
      <c r="B1217" s="4" t="s">
        <v>5486</v>
      </c>
      <c r="C1217" s="4" t="s">
        <v>2436</v>
      </c>
      <c r="D1217" s="4">
        <v>2.8460291713397101</v>
      </c>
      <c r="E1217" s="80">
        <v>7067.0462057046998</v>
      </c>
      <c r="F1217" s="80">
        <v>3965.6134550626698</v>
      </c>
      <c r="G1217" s="80">
        <v>19825.554906440801</v>
      </c>
      <c r="H1217" s="15">
        <f t="shared" si="114"/>
        <v>0.56114157734833059</v>
      </c>
      <c r="I1217" s="15">
        <f t="shared" si="115"/>
        <v>-0.83356328275307756</v>
      </c>
      <c r="J1217" s="4">
        <v>1.737E-2</v>
      </c>
      <c r="K1217" s="4">
        <f t="shared" si="116"/>
        <v>2.8053523819381723</v>
      </c>
      <c r="L1217" s="4">
        <f t="shared" si="117"/>
        <v>1.4881819999764676</v>
      </c>
      <c r="M1217" s="4">
        <v>6.0150000000000002E-2</v>
      </c>
      <c r="N1217" s="4">
        <f t="shared" si="118"/>
        <v>4.9993664614816806</v>
      </c>
      <c r="O1217" s="4">
        <f t="shared" si="119"/>
        <v>2.3217452827295451</v>
      </c>
      <c r="P1217" s="4">
        <v>2.6169999999999999E-2</v>
      </c>
      <c r="Q1217" s="13" t="s">
        <v>5316</v>
      </c>
      <c r="R1217" s="122"/>
      <c r="S1217" s="123"/>
      <c r="T1217" s="72" t="s">
        <v>593</v>
      </c>
    </row>
    <row r="1218" spans="1:20">
      <c r="A1218" s="4" t="s">
        <v>2437</v>
      </c>
      <c r="B1218" s="4" t="s">
        <v>5492</v>
      </c>
      <c r="C1218" s="4" t="s">
        <v>2438</v>
      </c>
      <c r="D1218" s="4">
        <v>8.3563015147981208</v>
      </c>
      <c r="E1218" s="80">
        <v>17949.752998014301</v>
      </c>
      <c r="F1218" s="80">
        <v>10070.446056860501</v>
      </c>
      <c r="G1218" s="80">
        <v>13184.424009113</v>
      </c>
      <c r="H1218" s="15">
        <f t="shared" si="114"/>
        <v>0.56103535563829476</v>
      </c>
      <c r="I1218" s="15">
        <f t="shared" si="115"/>
        <v>-0.83383640462941711</v>
      </c>
      <c r="J1218" s="14">
        <v>8.0229000000000007E-6</v>
      </c>
      <c r="K1218" s="4">
        <f t="shared" si="116"/>
        <v>0.73451840872526386</v>
      </c>
      <c r="L1218" s="4">
        <f t="shared" si="117"/>
        <v>-0.44512944638784957</v>
      </c>
      <c r="M1218" s="4">
        <v>9.536E-2</v>
      </c>
      <c r="N1218" s="4">
        <f t="shared" si="118"/>
        <v>1.3092194660167111</v>
      </c>
      <c r="O1218" s="4">
        <f t="shared" si="119"/>
        <v>0.38870695824156759</v>
      </c>
      <c r="P1218" s="4">
        <v>0.26179000000000002</v>
      </c>
      <c r="Q1218" s="13" t="s">
        <v>5316</v>
      </c>
      <c r="R1218" s="122"/>
      <c r="S1218" s="123"/>
      <c r="T1218" s="72" t="s">
        <v>410</v>
      </c>
    </row>
    <row r="1219" spans="1:20">
      <c r="A1219" s="4" t="s">
        <v>2439</v>
      </c>
      <c r="B1219" s="4" t="s">
        <v>5486</v>
      </c>
      <c r="C1219" s="4" t="s">
        <v>2495</v>
      </c>
      <c r="D1219" s="4">
        <v>3.0411856827386998</v>
      </c>
      <c r="E1219" s="80">
        <v>18790.827269694099</v>
      </c>
      <c r="F1219" s="80">
        <v>10536.533805868499</v>
      </c>
      <c r="G1219" s="80">
        <v>7610.8785277781599</v>
      </c>
      <c r="H1219" s="15">
        <f t="shared" si="114"/>
        <v>0.5607275110692892</v>
      </c>
      <c r="I1219" s="15">
        <f t="shared" si="115"/>
        <v>-0.83462824015437387</v>
      </c>
      <c r="J1219" s="4">
        <v>1.244E-2</v>
      </c>
      <c r="K1219" s="4">
        <f t="shared" si="116"/>
        <v>0.40503158368407799</v>
      </c>
      <c r="L1219" s="4">
        <f t="shared" si="117"/>
        <v>-1.3038936835622468</v>
      </c>
      <c r="M1219" s="4">
        <v>6.9999999999999999E-4</v>
      </c>
      <c r="N1219" s="4">
        <f t="shared" si="118"/>
        <v>0.72233228384263837</v>
      </c>
      <c r="O1219" s="4">
        <f t="shared" si="119"/>
        <v>-0.46926544340787291</v>
      </c>
      <c r="P1219" s="4">
        <v>0.40783999999999998</v>
      </c>
      <c r="Q1219" s="13" t="s">
        <v>5316</v>
      </c>
      <c r="R1219" s="122"/>
      <c r="S1219" s="123"/>
      <c r="T1219" s="72" t="s">
        <v>903</v>
      </c>
    </row>
    <row r="1220" spans="1:20">
      <c r="A1220" s="4" t="s">
        <v>2496</v>
      </c>
      <c r="B1220" s="4" t="s">
        <v>5486</v>
      </c>
      <c r="C1220" s="4" t="s">
        <v>2443</v>
      </c>
      <c r="D1220" s="4">
        <v>3.4303532215941899</v>
      </c>
      <c r="E1220" s="80">
        <v>3433.81583330273</v>
      </c>
      <c r="F1220" s="80">
        <v>1922.4937913486899</v>
      </c>
      <c r="G1220" s="80">
        <v>6438.9359028440103</v>
      </c>
      <c r="H1220" s="15">
        <f t="shared" si="114"/>
        <v>0.55987096707501272</v>
      </c>
      <c r="I1220" s="15">
        <f t="shared" si="115"/>
        <v>-0.83683372595076977</v>
      </c>
      <c r="J1220" s="4">
        <v>6.43E-3</v>
      </c>
      <c r="K1220" s="4">
        <f t="shared" si="116"/>
        <v>1.8751547011916714</v>
      </c>
      <c r="L1220" s="4">
        <f t="shared" si="117"/>
        <v>0.90700962357400472</v>
      </c>
      <c r="M1220" s="4">
        <v>0.17680999999999999</v>
      </c>
      <c r="N1220" s="4">
        <f t="shared" si="118"/>
        <v>3.3492622612460528</v>
      </c>
      <c r="O1220" s="4">
        <f t="shared" si="119"/>
        <v>1.7438433495247745</v>
      </c>
      <c r="P1220" s="4">
        <v>5.4120000000000001E-2</v>
      </c>
      <c r="Q1220" s="13" t="s">
        <v>5316</v>
      </c>
      <c r="R1220" s="122"/>
      <c r="S1220" s="123"/>
      <c r="T1220" s="72" t="s">
        <v>431</v>
      </c>
    </row>
    <row r="1221" spans="1:20">
      <c r="A1221" s="4" t="s">
        <v>2500</v>
      </c>
      <c r="B1221" s="4" t="s">
        <v>5486</v>
      </c>
      <c r="C1221" s="4" t="s">
        <v>2501</v>
      </c>
      <c r="D1221" s="4">
        <v>11.001145934876</v>
      </c>
      <c r="E1221" s="80">
        <v>149440.94940036</v>
      </c>
      <c r="F1221" s="80">
        <v>83647.971366743193</v>
      </c>
      <c r="G1221" s="80">
        <v>45375.694584121004</v>
      </c>
      <c r="H1221" s="15">
        <f t="shared" si="114"/>
        <v>0.55973929302768255</v>
      </c>
      <c r="I1221" s="15">
        <f t="shared" si="115"/>
        <v>-0.83717306813571091</v>
      </c>
      <c r="J1221" s="14">
        <v>6.5858999999999997E-7</v>
      </c>
      <c r="K1221" s="4">
        <f t="shared" si="116"/>
        <v>0.30363628420585836</v>
      </c>
      <c r="L1221" s="4">
        <f t="shared" si="117"/>
        <v>-1.7195838933433953</v>
      </c>
      <c r="M1221" s="14">
        <v>2.5738999999999998E-10</v>
      </c>
      <c r="N1221" s="4">
        <f t="shared" si="118"/>
        <v>0.54246019171436233</v>
      </c>
      <c r="O1221" s="4">
        <f t="shared" si="119"/>
        <v>-0.88241082520768488</v>
      </c>
      <c r="P1221" s="4">
        <v>1.9000000000000001E-4</v>
      </c>
      <c r="Q1221" s="13" t="s">
        <v>5316</v>
      </c>
      <c r="R1221" s="122"/>
      <c r="S1221" s="123"/>
      <c r="T1221" s="72" t="s">
        <v>885</v>
      </c>
    </row>
    <row r="1222" spans="1:20">
      <c r="A1222" s="4" t="s">
        <v>2502</v>
      </c>
      <c r="B1222" s="4" t="s">
        <v>5486</v>
      </c>
      <c r="C1222" s="4" t="s">
        <v>2503</v>
      </c>
      <c r="D1222" s="4">
        <v>3.7209963377667998</v>
      </c>
      <c r="E1222" s="80">
        <v>30388.749353249499</v>
      </c>
      <c r="F1222" s="80">
        <v>16990.525596570398</v>
      </c>
      <c r="G1222" s="80">
        <v>3448.5102966763502</v>
      </c>
      <c r="H1222" s="15">
        <f t="shared" si="114"/>
        <v>0.55910578612718009</v>
      </c>
      <c r="I1222" s="15">
        <f t="shared" si="115"/>
        <v>-0.83880681954316316</v>
      </c>
      <c r="J1222" s="4">
        <v>3.9699999999999996E-3</v>
      </c>
      <c r="K1222" s="4">
        <f t="shared" si="116"/>
        <v>0.1134798361258522</v>
      </c>
      <c r="L1222" s="4">
        <f t="shared" si="117"/>
        <v>-3.1394921225303687</v>
      </c>
      <c r="M1222" s="14">
        <v>3.8000000000000003E-8</v>
      </c>
      <c r="N1222" s="4">
        <f t="shared" si="118"/>
        <v>0.20296666380776621</v>
      </c>
      <c r="O1222" s="4">
        <f t="shared" si="119"/>
        <v>-2.3006853029872052</v>
      </c>
      <c r="P1222" s="4">
        <v>2.15E-3</v>
      </c>
      <c r="Q1222" s="13" t="s">
        <v>5316</v>
      </c>
      <c r="R1222" s="122"/>
      <c r="S1222" s="123"/>
      <c r="T1222" s="72" t="s">
        <v>704</v>
      </c>
    </row>
    <row r="1223" spans="1:20">
      <c r="A1223" s="4" t="s">
        <v>2447</v>
      </c>
      <c r="B1223" s="4" t="s">
        <v>5486</v>
      </c>
      <c r="C1223" s="4" t="s">
        <v>2446</v>
      </c>
      <c r="D1223" s="4">
        <v>3.41034068960633</v>
      </c>
      <c r="E1223" s="80">
        <v>12006.288106817099</v>
      </c>
      <c r="F1223" s="80">
        <v>6712.4246582951801</v>
      </c>
      <c r="G1223" s="80">
        <v>11512.914426298799</v>
      </c>
      <c r="H1223" s="15">
        <f t="shared" si="114"/>
        <v>0.55907576084934241</v>
      </c>
      <c r="I1223" s="15">
        <f t="shared" si="115"/>
        <v>-0.83888429769430117</v>
      </c>
      <c r="J1223" s="4">
        <v>6.6499999999999997E-3</v>
      </c>
      <c r="K1223" s="4">
        <f t="shared" si="116"/>
        <v>0.95890705968998324</v>
      </c>
      <c r="L1223" s="4">
        <f t="shared" si="117"/>
        <v>-6.0537103441764745E-2</v>
      </c>
      <c r="M1223" s="4">
        <v>0.78986999999999996</v>
      </c>
      <c r="N1223" s="4">
        <f t="shared" si="118"/>
        <v>1.7151647895326763</v>
      </c>
      <c r="O1223" s="4">
        <f t="shared" si="119"/>
        <v>0.7783471942525364</v>
      </c>
      <c r="P1223" s="4">
        <v>6.1589999999999999E-2</v>
      </c>
      <c r="Q1223" s="13" t="s">
        <v>5316</v>
      </c>
      <c r="R1223" s="122"/>
      <c r="S1223" s="123"/>
      <c r="T1223" s="72" t="s">
        <v>401</v>
      </c>
    </row>
    <row r="1224" spans="1:20">
      <c r="A1224" s="4" t="s">
        <v>2393</v>
      </c>
      <c r="B1224" s="4" t="s">
        <v>5486</v>
      </c>
      <c r="C1224" s="4" t="s">
        <v>2394</v>
      </c>
      <c r="D1224" s="4">
        <v>3.4281276801787399</v>
      </c>
      <c r="E1224" s="80">
        <v>32980.102462053597</v>
      </c>
      <c r="F1224" s="80">
        <v>18427.420843337099</v>
      </c>
      <c r="G1224" s="80">
        <v>3580.2229754812602</v>
      </c>
      <c r="H1224" s="15">
        <f t="shared" si="114"/>
        <v>0.5587435898520754</v>
      </c>
      <c r="I1224" s="15">
        <f t="shared" si="115"/>
        <v>-0.83974171971743816</v>
      </c>
      <c r="J1224" s="4">
        <v>6.4599999999999996E-3</v>
      </c>
      <c r="K1224" s="4">
        <f t="shared" si="116"/>
        <v>0.10855706041546141</v>
      </c>
      <c r="L1224" s="4">
        <f t="shared" si="117"/>
        <v>-3.2034745348014408</v>
      </c>
      <c r="M1224" s="14">
        <v>2.6367E-8</v>
      </c>
      <c r="N1224" s="4">
        <f t="shared" si="118"/>
        <v>0.19428779566706322</v>
      </c>
      <c r="O1224" s="4">
        <f t="shared" si="119"/>
        <v>-2.3637328150840031</v>
      </c>
      <c r="P1224" s="4">
        <v>3.3500000000000001E-3</v>
      </c>
      <c r="Q1224" s="13" t="s">
        <v>5316</v>
      </c>
      <c r="R1224" s="122"/>
      <c r="S1224" s="123"/>
      <c r="T1224" s="72" t="s">
        <v>479</v>
      </c>
    </row>
    <row r="1225" spans="1:20">
      <c r="A1225" s="4" t="s">
        <v>2448</v>
      </c>
      <c r="B1225" s="4" t="s">
        <v>5483</v>
      </c>
      <c r="C1225" s="4" t="s">
        <v>2449</v>
      </c>
      <c r="D1225" s="4">
        <v>7.0309315828877201</v>
      </c>
      <c r="E1225" s="80">
        <v>20352.3372159012</v>
      </c>
      <c r="F1225" s="80">
        <v>11364.997005392701</v>
      </c>
      <c r="G1225" s="80">
        <v>21891.956912138299</v>
      </c>
      <c r="H1225" s="15">
        <f t="shared" si="114"/>
        <v>0.55841237715505587</v>
      </c>
      <c r="I1225" s="15">
        <f t="shared" si="115"/>
        <v>-0.84059717579265425</v>
      </c>
      <c r="J1225" s="14">
        <v>3.5797000000000003E-5</v>
      </c>
      <c r="K1225" s="4">
        <f t="shared" si="116"/>
        <v>1.0756482992545053</v>
      </c>
      <c r="L1225" s="4">
        <f t="shared" si="117"/>
        <v>0.10520644233393291</v>
      </c>
      <c r="M1225" s="4">
        <v>0.78288999999999997</v>
      </c>
      <c r="N1225" s="4">
        <f t="shared" si="118"/>
        <v>1.9262615644993613</v>
      </c>
      <c r="O1225" s="4">
        <f t="shared" si="119"/>
        <v>0.94580361812658709</v>
      </c>
      <c r="P1225" s="4">
        <v>8.4540000000000004E-2</v>
      </c>
      <c r="Q1225" s="13" t="s">
        <v>5316</v>
      </c>
      <c r="R1225" s="122"/>
      <c r="S1225" s="123"/>
      <c r="T1225" s="72"/>
    </row>
    <row r="1226" spans="1:20">
      <c r="A1226" s="4" t="s">
        <v>2450</v>
      </c>
      <c r="B1226" s="4" t="s">
        <v>5486</v>
      </c>
      <c r="C1226" s="4" t="s">
        <v>2451</v>
      </c>
      <c r="D1226" s="4">
        <v>7.9875917742936897</v>
      </c>
      <c r="E1226" s="80">
        <v>51604.988931849999</v>
      </c>
      <c r="F1226" s="80">
        <v>28803.800242884899</v>
      </c>
      <c r="G1226" s="80">
        <v>11006.753731938899</v>
      </c>
      <c r="H1226" s="15">
        <f t="shared" si="114"/>
        <v>0.55815921753075948</v>
      </c>
      <c r="I1226" s="15">
        <f t="shared" si="115"/>
        <v>-0.84125137860870725</v>
      </c>
      <c r="J1226" s="14">
        <v>1.1936000000000001E-5</v>
      </c>
      <c r="K1226" s="4">
        <f t="shared" si="116"/>
        <v>0.21328855910568095</v>
      </c>
      <c r="L1226" s="4">
        <f t="shared" si="117"/>
        <v>-2.2291215139448215</v>
      </c>
      <c r="M1226" s="14">
        <v>4.0132E-7</v>
      </c>
      <c r="N1226" s="4">
        <f t="shared" si="118"/>
        <v>0.38212852606689574</v>
      </c>
      <c r="O1226" s="4">
        <f t="shared" si="119"/>
        <v>-1.387870135336114</v>
      </c>
      <c r="P1226" s="4">
        <v>3.1E-4</v>
      </c>
      <c r="Q1226" s="13" t="s">
        <v>5316</v>
      </c>
      <c r="R1226" s="122"/>
      <c r="S1226" s="123"/>
      <c r="T1226" s="72" t="s">
        <v>949</v>
      </c>
    </row>
    <row r="1227" spans="1:20">
      <c r="A1227" s="4" t="s">
        <v>5349</v>
      </c>
      <c r="B1227" s="4" t="s">
        <v>5486</v>
      </c>
      <c r="C1227" s="4" t="s">
        <v>5348</v>
      </c>
      <c r="D1227" s="4">
        <v>4.2384857265007598</v>
      </c>
      <c r="E1227" s="80">
        <v>575175.16578927799</v>
      </c>
      <c r="F1227" s="80">
        <v>320494.20527339203</v>
      </c>
      <c r="G1227" s="80">
        <v>78184.370875325898</v>
      </c>
      <c r="H1227" s="15">
        <f t="shared" si="114"/>
        <v>0.55721147979954466</v>
      </c>
      <c r="I1227" s="15">
        <f t="shared" si="115"/>
        <v>-0.84370311390572195</v>
      </c>
      <c r="J1227" s="4">
        <v>1.72E-3</v>
      </c>
      <c r="K1227" s="4">
        <f t="shared" si="116"/>
        <v>0.13593140929170375</v>
      </c>
      <c r="L1227" s="4">
        <f t="shared" si="117"/>
        <v>-2.879049240741717</v>
      </c>
      <c r="M1227" s="14">
        <v>1.5668E-7</v>
      </c>
      <c r="N1227" s="4">
        <f t="shared" si="118"/>
        <v>0.24394940560198919</v>
      </c>
      <c r="O1227" s="4">
        <f t="shared" si="119"/>
        <v>-2.0353461268359956</v>
      </c>
      <c r="P1227" s="4">
        <v>8.0999999999999996E-4</v>
      </c>
      <c r="Q1227" s="13" t="s">
        <v>5316</v>
      </c>
      <c r="R1227" s="122"/>
      <c r="S1227" s="123"/>
      <c r="T1227" s="72" t="s">
        <v>935</v>
      </c>
    </row>
    <row r="1228" spans="1:20">
      <c r="A1228" s="4" t="s">
        <v>2452</v>
      </c>
      <c r="B1228" s="4" t="s">
        <v>5486</v>
      </c>
      <c r="C1228" s="4" t="s">
        <v>2401</v>
      </c>
      <c r="D1228" s="4">
        <v>4.6363666632835603</v>
      </c>
      <c r="E1228" s="80">
        <v>41124.559522044103</v>
      </c>
      <c r="F1228" s="80">
        <v>22868.080602796399</v>
      </c>
      <c r="G1228" s="80">
        <v>34358.809357111</v>
      </c>
      <c r="H1228" s="15">
        <f t="shared" si="114"/>
        <v>0.55606870611072112</v>
      </c>
      <c r="I1228" s="15">
        <f t="shared" si="115"/>
        <v>-0.84666494603684606</v>
      </c>
      <c r="J1228" s="4">
        <v>9.3000000000000005E-4</v>
      </c>
      <c r="K1228" s="4">
        <f t="shared" si="116"/>
        <v>0.83548151655444625</v>
      </c>
      <c r="L1228" s="4">
        <f t="shared" si="117"/>
        <v>-0.25932018314213651</v>
      </c>
      <c r="M1228" s="4">
        <v>0.58206000000000002</v>
      </c>
      <c r="N1228" s="4">
        <f t="shared" si="118"/>
        <v>1.5024789335799993</v>
      </c>
      <c r="O1228" s="4">
        <f t="shared" si="119"/>
        <v>0.58734476289470972</v>
      </c>
      <c r="P1228" s="4">
        <v>0.33657999999999999</v>
      </c>
      <c r="Q1228" s="13" t="s">
        <v>5316</v>
      </c>
      <c r="R1228" s="122"/>
      <c r="S1228" s="123"/>
      <c r="T1228" s="72" t="s">
        <v>521</v>
      </c>
    </row>
    <row r="1229" spans="1:20">
      <c r="A1229" s="4" t="s">
        <v>2402</v>
      </c>
      <c r="B1229" s="4" t="s">
        <v>5486</v>
      </c>
      <c r="C1229" s="4" t="s">
        <v>2459</v>
      </c>
      <c r="D1229" s="4">
        <v>3.1217202143048</v>
      </c>
      <c r="E1229" s="80">
        <v>929228.70485271898</v>
      </c>
      <c r="F1229" s="80">
        <v>516696.82706217002</v>
      </c>
      <c r="G1229" s="80">
        <v>360860.351423532</v>
      </c>
      <c r="H1229" s="15">
        <f t="shared" si="114"/>
        <v>0.55604914523606486</v>
      </c>
      <c r="I1229" s="15">
        <f t="shared" si="115"/>
        <v>-0.8467156967317131</v>
      </c>
      <c r="J1229" s="4">
        <v>1.0840000000000001E-2</v>
      </c>
      <c r="K1229" s="4">
        <f t="shared" si="116"/>
        <v>0.38834395616386785</v>
      </c>
      <c r="L1229" s="4">
        <f t="shared" si="117"/>
        <v>-1.3645930815618013</v>
      </c>
      <c r="M1229" s="14">
        <v>5.5907999999999995E-7</v>
      </c>
      <c r="N1229" s="4">
        <f t="shared" si="118"/>
        <v>0.69839862086111193</v>
      </c>
      <c r="O1229" s="4">
        <f t="shared" si="119"/>
        <v>-0.51787738483008816</v>
      </c>
      <c r="P1229" s="4">
        <v>0.24485000000000001</v>
      </c>
      <c r="Q1229" s="13" t="s">
        <v>5316</v>
      </c>
      <c r="R1229" s="122"/>
      <c r="S1229" s="123"/>
      <c r="T1229" s="72" t="s">
        <v>1034</v>
      </c>
    </row>
    <row r="1230" spans="1:20">
      <c r="A1230" s="4" t="s">
        <v>2517</v>
      </c>
      <c r="B1230" s="4" t="s">
        <v>5480</v>
      </c>
      <c r="C1230" s="4" t="s">
        <v>2460</v>
      </c>
      <c r="D1230" s="4">
        <v>3.72728094313972</v>
      </c>
      <c r="E1230" s="80">
        <v>98330.1489320275</v>
      </c>
      <c r="F1230" s="80">
        <v>54592.406419421102</v>
      </c>
      <c r="G1230" s="80">
        <v>23737.808275617601</v>
      </c>
      <c r="H1230" s="15">
        <f t="shared" si="114"/>
        <v>0.55519499372627912</v>
      </c>
      <c r="I1230" s="15">
        <f t="shared" si="115"/>
        <v>-0.84893353590280529</v>
      </c>
      <c r="J1230" s="4">
        <v>3.9300000000000003E-3</v>
      </c>
      <c r="K1230" s="4">
        <f t="shared" si="116"/>
        <v>0.24140925782617081</v>
      </c>
      <c r="L1230" s="4">
        <f t="shared" si="117"/>
        <v>-2.0504470916867095</v>
      </c>
      <c r="M1230" s="14">
        <v>3.4291999999999999E-10</v>
      </c>
      <c r="N1230" s="4">
        <f t="shared" si="118"/>
        <v>0.43481886644170609</v>
      </c>
      <c r="O1230" s="4">
        <f t="shared" si="119"/>
        <v>-1.2015135557839041</v>
      </c>
      <c r="P1230" s="4">
        <v>2.4309999999999998E-2</v>
      </c>
      <c r="Q1230" s="13" t="s">
        <v>5316</v>
      </c>
      <c r="R1230" s="122"/>
      <c r="S1230" s="123"/>
      <c r="T1230" s="72"/>
    </row>
    <row r="1231" spans="1:20">
      <c r="A1231" s="4" t="s">
        <v>2461</v>
      </c>
      <c r="B1231" s="4" t="s">
        <v>5486</v>
      </c>
      <c r="C1231" s="4" t="s">
        <v>2407</v>
      </c>
      <c r="D1231" s="4">
        <v>8.1229222502081999</v>
      </c>
      <c r="E1231" s="80">
        <v>554164.79790981999</v>
      </c>
      <c r="F1231" s="80">
        <v>307666.81295177701</v>
      </c>
      <c r="G1231" s="80">
        <v>127851.63827941001</v>
      </c>
      <c r="H1231" s="15">
        <f t="shared" si="114"/>
        <v>0.55519010610602526</v>
      </c>
      <c r="I1231" s="15">
        <f t="shared" si="115"/>
        <v>-0.84894623662348878</v>
      </c>
      <c r="J1231" s="14">
        <v>1.03E-5</v>
      </c>
      <c r="K1231" s="4">
        <f t="shared" si="116"/>
        <v>0.23071050121125788</v>
      </c>
      <c r="L1231" s="4">
        <f t="shared" si="117"/>
        <v>-2.115844422463308</v>
      </c>
      <c r="M1231" s="14">
        <v>7.1291000000000005E-7</v>
      </c>
      <c r="N1231" s="4">
        <f t="shared" si="118"/>
        <v>0.41555225619816583</v>
      </c>
      <c r="O1231" s="4">
        <f t="shared" si="119"/>
        <v>-1.2668981858398189</v>
      </c>
      <c r="P1231" s="4">
        <v>1.6000000000000001E-3</v>
      </c>
      <c r="Q1231" s="13" t="s">
        <v>5316</v>
      </c>
      <c r="R1231" s="122"/>
      <c r="S1231" s="123"/>
      <c r="T1231" s="72" t="s">
        <v>949</v>
      </c>
    </row>
    <row r="1232" spans="1:20">
      <c r="A1232" s="4" t="s">
        <v>2347</v>
      </c>
      <c r="B1232" s="4" t="s">
        <v>5486</v>
      </c>
      <c r="C1232" s="4" t="s">
        <v>2408</v>
      </c>
      <c r="D1232" s="4">
        <v>4.7740058397718901</v>
      </c>
      <c r="E1232" s="80">
        <v>37223.462185487697</v>
      </c>
      <c r="F1232" s="80">
        <v>20574.927661985701</v>
      </c>
      <c r="G1232" s="80">
        <v>5309.4694371904297</v>
      </c>
      <c r="H1232" s="15">
        <f t="shared" si="114"/>
        <v>0.55274083747124536</v>
      </c>
      <c r="I1232" s="15">
        <f t="shared" si="115"/>
        <v>-0.85532488953488184</v>
      </c>
      <c r="J1232" s="4">
        <v>7.5000000000000002E-4</v>
      </c>
      <c r="K1232" s="4">
        <f t="shared" si="116"/>
        <v>0.14263771088065075</v>
      </c>
      <c r="L1232" s="4">
        <f t="shared" si="117"/>
        <v>-2.809572639697635</v>
      </c>
      <c r="M1232" s="14">
        <v>2.0141E-11</v>
      </c>
      <c r="N1232" s="4">
        <f t="shared" si="118"/>
        <v>0.25805531491613559</v>
      </c>
      <c r="O1232" s="4">
        <f t="shared" si="119"/>
        <v>-1.9542477501627533</v>
      </c>
      <c r="P1232" s="4">
        <v>1.2899999999999999E-3</v>
      </c>
      <c r="Q1232" s="13" t="s">
        <v>5316</v>
      </c>
      <c r="R1232" s="122"/>
      <c r="S1232" s="123"/>
      <c r="T1232" s="72" t="s">
        <v>1136</v>
      </c>
    </row>
    <row r="1233" spans="1:20">
      <c r="A1233" s="4" t="s">
        <v>2409</v>
      </c>
      <c r="B1233" s="4" t="s">
        <v>5486</v>
      </c>
      <c r="C1233" s="4" t="s">
        <v>2410</v>
      </c>
      <c r="D1233" s="4">
        <v>4.6988514559601597</v>
      </c>
      <c r="E1233" s="80">
        <v>7474.8538510074204</v>
      </c>
      <c r="F1233" s="80">
        <v>4131.3153304784801</v>
      </c>
      <c r="G1233" s="80">
        <v>5624.7316653206499</v>
      </c>
      <c r="H1233" s="15">
        <f t="shared" si="114"/>
        <v>0.55269513127961478</v>
      </c>
      <c r="I1233" s="15">
        <f t="shared" si="115"/>
        <v>-0.8554441910555578</v>
      </c>
      <c r="J1233" s="4">
        <v>8.4000000000000003E-4</v>
      </c>
      <c r="K1233" s="4">
        <f t="shared" si="116"/>
        <v>0.75248717599509707</v>
      </c>
      <c r="L1233" s="4">
        <f t="shared" si="117"/>
        <v>-0.41026109944150296</v>
      </c>
      <c r="M1233" s="4">
        <v>0.10166</v>
      </c>
      <c r="N1233" s="4">
        <f t="shared" si="118"/>
        <v>1.3614868910694371</v>
      </c>
      <c r="O1233" s="4">
        <f t="shared" si="119"/>
        <v>0.44518309161405484</v>
      </c>
      <c r="P1233" s="4">
        <v>0.19542999999999999</v>
      </c>
      <c r="Q1233" s="13" t="s">
        <v>5316</v>
      </c>
      <c r="R1233" s="122"/>
      <c r="S1233" s="123"/>
      <c r="T1233" s="72" t="s">
        <v>573</v>
      </c>
    </row>
    <row r="1234" spans="1:20">
      <c r="A1234" s="4" t="s">
        <v>2466</v>
      </c>
      <c r="B1234" s="4" t="s">
        <v>5486</v>
      </c>
      <c r="C1234" s="4" t="s">
        <v>4339</v>
      </c>
      <c r="D1234" s="4">
        <v>2.6693282029444299</v>
      </c>
      <c r="E1234" s="80">
        <v>6663.1296059146698</v>
      </c>
      <c r="F1234" s="80">
        <v>3681.7175980697398</v>
      </c>
      <c r="G1234" s="80">
        <v>6723.9182282973898</v>
      </c>
      <c r="H1234" s="15">
        <f t="shared" si="114"/>
        <v>0.55255080057298966</v>
      </c>
      <c r="I1234" s="15">
        <f t="shared" si="115"/>
        <v>-0.85582098537776019</v>
      </c>
      <c r="J1234" s="4">
        <v>2.3519999999999999E-2</v>
      </c>
      <c r="K1234" s="4">
        <f t="shared" si="116"/>
        <v>1.00912313371914</v>
      </c>
      <c r="L1234" s="4">
        <f t="shared" si="117"/>
        <v>1.3102223569540883E-2</v>
      </c>
      <c r="M1234" s="4">
        <v>0.97648000000000001</v>
      </c>
      <c r="N1234" s="4">
        <f t="shared" si="118"/>
        <v>1.8262992880884243</v>
      </c>
      <c r="O1234" s="4">
        <f t="shared" si="119"/>
        <v>0.86892320894730091</v>
      </c>
      <c r="P1234" s="4">
        <v>0.11924999999999999</v>
      </c>
      <c r="Q1234" s="13" t="s">
        <v>5316</v>
      </c>
      <c r="R1234" s="122"/>
      <c r="S1234" s="123"/>
      <c r="T1234" s="72" t="s">
        <v>755</v>
      </c>
    </row>
    <row r="1235" spans="1:20">
      <c r="A1235" s="4" t="s">
        <v>2467</v>
      </c>
      <c r="B1235" s="4" t="s">
        <v>5486</v>
      </c>
      <c r="C1235" s="4" t="s">
        <v>2414</v>
      </c>
      <c r="D1235" s="4">
        <v>5.2299691181915602</v>
      </c>
      <c r="E1235" s="80">
        <v>45395.6937550929</v>
      </c>
      <c r="F1235" s="80">
        <v>25011.421390530399</v>
      </c>
      <c r="G1235" s="80">
        <v>20425.884300948001</v>
      </c>
      <c r="H1235" s="15">
        <f t="shared" si="114"/>
        <v>0.55096462509121569</v>
      </c>
      <c r="I1235" s="15">
        <f t="shared" si="115"/>
        <v>-0.85996840194176083</v>
      </c>
      <c r="J1235" s="4">
        <v>3.8000000000000002E-4</v>
      </c>
      <c r="K1235" s="4">
        <f t="shared" si="116"/>
        <v>0.44995202432954207</v>
      </c>
      <c r="L1235" s="4">
        <f t="shared" si="117"/>
        <v>-1.1521569111154311</v>
      </c>
      <c r="M1235" s="4">
        <v>1.3999999999999999E-4</v>
      </c>
      <c r="N1235" s="4">
        <f t="shared" si="118"/>
        <v>0.81666227528682023</v>
      </c>
      <c r="O1235" s="4">
        <f t="shared" si="119"/>
        <v>-0.29218850917367023</v>
      </c>
      <c r="P1235" s="4">
        <v>0.30101</v>
      </c>
      <c r="Q1235" s="13" t="s">
        <v>5316</v>
      </c>
      <c r="R1235" s="122"/>
      <c r="S1235" s="123"/>
      <c r="T1235" s="72" t="s">
        <v>704</v>
      </c>
    </row>
    <row r="1236" spans="1:20">
      <c r="A1236" s="4" t="s">
        <v>2468</v>
      </c>
      <c r="B1236" s="4" t="s">
        <v>5486</v>
      </c>
      <c r="C1236" s="4" t="s">
        <v>2416</v>
      </c>
      <c r="D1236" s="4">
        <v>7.1213062203812196</v>
      </c>
      <c r="E1236" s="80">
        <v>28353.7867527874</v>
      </c>
      <c r="F1236" s="80">
        <v>15617.991417699401</v>
      </c>
      <c r="G1236" s="80">
        <v>69040.520787712405</v>
      </c>
      <c r="H1236" s="15">
        <f t="shared" si="114"/>
        <v>0.55082559355723548</v>
      </c>
      <c r="I1236" s="15">
        <f t="shared" si="115"/>
        <v>-0.8603325004829715</v>
      </c>
      <c r="J1236" s="14">
        <v>3.2126999999999999E-5</v>
      </c>
      <c r="K1236" s="4">
        <f t="shared" si="116"/>
        <v>2.434966496350798</v>
      </c>
      <c r="L1236" s="4">
        <f t="shared" si="117"/>
        <v>1.2839019218431051</v>
      </c>
      <c r="M1236" s="4">
        <v>0.19006999999999999</v>
      </c>
      <c r="N1236" s="4">
        <f t="shared" si="118"/>
        <v>4.4205761766183871</v>
      </c>
      <c r="O1236" s="4">
        <f t="shared" si="119"/>
        <v>2.1442344223260763</v>
      </c>
      <c r="P1236" s="4">
        <v>9.5149999999999998E-2</v>
      </c>
      <c r="Q1236" s="13" t="s">
        <v>5316</v>
      </c>
      <c r="R1236" s="122"/>
      <c r="S1236" s="123"/>
      <c r="T1236" s="72" t="s">
        <v>444</v>
      </c>
    </row>
    <row r="1237" spans="1:20">
      <c r="A1237" s="4" t="s">
        <v>2417</v>
      </c>
      <c r="B1237" s="4" t="s">
        <v>5486</v>
      </c>
      <c r="C1237" s="4" t="s">
        <v>2471</v>
      </c>
      <c r="D1237" s="4">
        <v>8.9198456762539795</v>
      </c>
      <c r="E1237" s="80">
        <v>357888.01974041498</v>
      </c>
      <c r="F1237" s="80">
        <v>196871.35280179401</v>
      </c>
      <c r="G1237" s="80">
        <v>184603.234247299</v>
      </c>
      <c r="H1237" s="15">
        <f t="shared" si="114"/>
        <v>0.55009204539618195</v>
      </c>
      <c r="I1237" s="15">
        <f t="shared" si="115"/>
        <v>-0.86225505383914236</v>
      </c>
      <c r="J1237" s="14">
        <v>4.4843000000000004E-6</v>
      </c>
      <c r="K1237" s="4">
        <f t="shared" si="116"/>
        <v>0.51581283548188139</v>
      </c>
      <c r="L1237" s="4">
        <f t="shared" si="117"/>
        <v>-0.95508042130335513</v>
      </c>
      <c r="M1237" s="4">
        <v>6.9800000000000001E-3</v>
      </c>
      <c r="N1237" s="4">
        <f t="shared" si="118"/>
        <v>0.93768459260374815</v>
      </c>
      <c r="O1237" s="4">
        <f t="shared" si="119"/>
        <v>-9.2825367464212702E-2</v>
      </c>
      <c r="P1237" s="4">
        <v>0.82230999999999999</v>
      </c>
      <c r="Q1237" s="13" t="s">
        <v>5316</v>
      </c>
      <c r="R1237" s="122"/>
      <c r="S1237" s="123"/>
      <c r="T1237" s="72" t="s">
        <v>608</v>
      </c>
    </row>
    <row r="1238" spans="1:20">
      <c r="A1238" s="4" t="s">
        <v>2472</v>
      </c>
      <c r="B1238" s="4" t="s">
        <v>5492</v>
      </c>
      <c r="C1238" s="4" t="s">
        <v>3154</v>
      </c>
      <c r="D1238" s="4">
        <v>5.3232137573063101</v>
      </c>
      <c r="E1238" s="80">
        <v>63091.889406984599</v>
      </c>
      <c r="F1238" s="80">
        <v>34683.975402316297</v>
      </c>
      <c r="G1238" s="80">
        <v>11062.6189172575</v>
      </c>
      <c r="H1238" s="15">
        <f t="shared" si="114"/>
        <v>0.54973746591390871</v>
      </c>
      <c r="I1238" s="15">
        <f t="shared" si="115"/>
        <v>-0.86318528906767422</v>
      </c>
      <c r="J1238" s="4">
        <v>3.4000000000000002E-4</v>
      </c>
      <c r="K1238" s="4">
        <f t="shared" si="116"/>
        <v>0.1753413793950005</v>
      </c>
      <c r="L1238" s="4">
        <f t="shared" si="117"/>
        <v>-2.5117615922111254</v>
      </c>
      <c r="M1238" s="14">
        <v>1.2626E-9</v>
      </c>
      <c r="N1238" s="4">
        <f t="shared" si="118"/>
        <v>0.31895475616439012</v>
      </c>
      <c r="O1238" s="4">
        <f t="shared" si="119"/>
        <v>-1.648576303143451</v>
      </c>
      <c r="P1238" s="4">
        <v>1.66E-3</v>
      </c>
      <c r="Q1238" s="13" t="s">
        <v>5316</v>
      </c>
      <c r="R1238" s="122"/>
      <c r="S1238" s="123"/>
      <c r="T1238" s="72" t="s">
        <v>734</v>
      </c>
    </row>
    <row r="1239" spans="1:20">
      <c r="A1239" s="4" t="s">
        <v>2473</v>
      </c>
      <c r="B1239" s="4" t="s">
        <v>5486</v>
      </c>
      <c r="C1239" s="4" t="s">
        <v>2474</v>
      </c>
      <c r="D1239" s="4">
        <v>3.1529347578218201</v>
      </c>
      <c r="E1239" s="80">
        <v>28219.689334504801</v>
      </c>
      <c r="F1239" s="80">
        <v>15504.6724988408</v>
      </c>
      <c r="G1239" s="80">
        <v>10849.688376448999</v>
      </c>
      <c r="H1239" s="15">
        <f t="shared" si="114"/>
        <v>0.54942746941876908</v>
      </c>
      <c r="I1239" s="15">
        <f t="shared" si="115"/>
        <v>-0.8639990530510625</v>
      </c>
      <c r="J1239" s="4">
        <v>1.0279999999999999E-2</v>
      </c>
      <c r="K1239" s="4">
        <f t="shared" si="116"/>
        <v>0.38447228273285278</v>
      </c>
      <c r="L1239" s="4">
        <f t="shared" si="117"/>
        <v>-1.3790484993145953</v>
      </c>
      <c r="M1239" s="4">
        <v>4.1599999999999996E-3</v>
      </c>
      <c r="N1239" s="4">
        <f t="shared" si="118"/>
        <v>0.69976894882882379</v>
      </c>
      <c r="O1239" s="4">
        <f t="shared" si="119"/>
        <v>-0.51504944626353288</v>
      </c>
      <c r="P1239" s="4">
        <v>0.46227000000000001</v>
      </c>
      <c r="Q1239" s="13" t="s">
        <v>5316</v>
      </c>
      <c r="R1239" s="122"/>
      <c r="S1239" s="123"/>
      <c r="T1239" s="72" t="s">
        <v>995</v>
      </c>
    </row>
    <row r="1240" spans="1:20">
      <c r="A1240" s="4" t="s">
        <v>2363</v>
      </c>
      <c r="B1240" s="4" t="s">
        <v>5483</v>
      </c>
      <c r="C1240" s="4" t="s">
        <v>2885</v>
      </c>
      <c r="D1240" s="4">
        <v>3.6854264351052599</v>
      </c>
      <c r="E1240" s="80">
        <v>62073.312201194698</v>
      </c>
      <c r="F1240" s="80">
        <v>34097.226827145299</v>
      </c>
      <c r="G1240" s="80">
        <v>42326.945427676401</v>
      </c>
      <c r="H1240" s="15">
        <f t="shared" si="114"/>
        <v>0.54930574216223382</v>
      </c>
      <c r="I1240" s="15">
        <f t="shared" si="115"/>
        <v>-0.86431872175354996</v>
      </c>
      <c r="J1240" s="4">
        <v>4.2100000000000002E-3</v>
      </c>
      <c r="K1240" s="4">
        <f t="shared" si="116"/>
        <v>0.68188636833949634</v>
      </c>
      <c r="L1240" s="4">
        <f t="shared" si="117"/>
        <v>-0.55239675078707284</v>
      </c>
      <c r="M1240" s="4">
        <v>2.053E-2</v>
      </c>
      <c r="N1240" s="4">
        <f t="shared" si="118"/>
        <v>1.2413603499853925</v>
      </c>
      <c r="O1240" s="4">
        <f t="shared" si="119"/>
        <v>0.31192197096647711</v>
      </c>
      <c r="P1240" s="4">
        <v>0.42704999999999999</v>
      </c>
      <c r="Q1240" s="13" t="s">
        <v>5316</v>
      </c>
      <c r="R1240" s="122"/>
      <c r="S1240" s="123"/>
      <c r="T1240" s="72" t="s">
        <v>656</v>
      </c>
    </row>
    <row r="1241" spans="1:20">
      <c r="A1241" s="4" t="s">
        <v>2364</v>
      </c>
      <c r="B1241" s="4" t="s">
        <v>5486</v>
      </c>
      <c r="C1241" s="4" t="s">
        <v>2420</v>
      </c>
      <c r="D1241" s="4">
        <v>3.9934887115729798</v>
      </c>
      <c r="E1241" s="80">
        <v>104587.415594989</v>
      </c>
      <c r="F1241" s="80">
        <v>57395.9261730668</v>
      </c>
      <c r="G1241" s="80">
        <v>46140.282789403798</v>
      </c>
      <c r="H1241" s="15">
        <f t="shared" si="114"/>
        <v>0.54878424757458832</v>
      </c>
      <c r="I1241" s="15">
        <f t="shared" si="115"/>
        <v>-0.86568902422245642</v>
      </c>
      <c r="J1241" s="4">
        <v>2.5400000000000002E-3</v>
      </c>
      <c r="K1241" s="4">
        <f t="shared" si="116"/>
        <v>0.44116476659180853</v>
      </c>
      <c r="L1241" s="4">
        <f t="shared" si="117"/>
        <v>-1.1806105194907424</v>
      </c>
      <c r="M1241" s="4">
        <v>2.2899999999999999E-3</v>
      </c>
      <c r="N1241" s="4">
        <f t="shared" si="118"/>
        <v>0.80389473375298992</v>
      </c>
      <c r="O1241" s="4">
        <f t="shared" si="119"/>
        <v>-0.31492149526828583</v>
      </c>
      <c r="P1241" s="4">
        <v>0.45057000000000003</v>
      </c>
      <c r="Q1241" s="13" t="s">
        <v>5316</v>
      </c>
      <c r="R1241" s="122"/>
      <c r="S1241" s="123"/>
      <c r="T1241" s="72" t="s">
        <v>529</v>
      </c>
    </row>
    <row r="1242" spans="1:20">
      <c r="A1242" s="4" t="s">
        <v>2421</v>
      </c>
      <c r="B1242" s="4" t="s">
        <v>5486</v>
      </c>
      <c r="C1242" s="4" t="s">
        <v>2422</v>
      </c>
      <c r="D1242" s="4">
        <v>5.6030702586185397</v>
      </c>
      <c r="E1242" s="80">
        <v>110623.742448975</v>
      </c>
      <c r="F1242" s="80">
        <v>60570.300478867197</v>
      </c>
      <c r="G1242" s="80">
        <v>24493.899390178201</v>
      </c>
      <c r="H1242" s="15">
        <f t="shared" si="114"/>
        <v>0.54753436412445677</v>
      </c>
      <c r="I1242" s="15">
        <f t="shared" si="115"/>
        <v>-0.86897858150479934</v>
      </c>
      <c r="J1242" s="4">
        <v>2.3000000000000001E-4</v>
      </c>
      <c r="K1242" s="4">
        <f t="shared" si="116"/>
        <v>0.22141629679068187</v>
      </c>
      <c r="L1242" s="4">
        <f t="shared" si="117"/>
        <v>-2.1751666829131873</v>
      </c>
      <c r="M1242" s="14">
        <v>2.8156999999999999E-8</v>
      </c>
      <c r="N1242" s="4">
        <f t="shared" si="118"/>
        <v>0.40438794585019522</v>
      </c>
      <c r="O1242" s="4">
        <f t="shared" si="119"/>
        <v>-1.3061881014083874</v>
      </c>
      <c r="P1242" s="4">
        <v>1.67E-3</v>
      </c>
      <c r="Q1242" s="13" t="s">
        <v>5316</v>
      </c>
      <c r="R1242" s="122"/>
      <c r="S1242" s="123"/>
      <c r="T1242" s="72" t="s">
        <v>390</v>
      </c>
    </row>
    <row r="1243" spans="1:20">
      <c r="A1243" s="4" t="s">
        <v>2423</v>
      </c>
      <c r="B1243" s="4" t="s">
        <v>5486</v>
      </c>
      <c r="C1243" s="4" t="s">
        <v>2424</v>
      </c>
      <c r="D1243" s="4">
        <v>2.86107682841841</v>
      </c>
      <c r="E1243" s="80">
        <v>33561.465370049402</v>
      </c>
      <c r="F1243" s="80">
        <v>18375.743303961601</v>
      </c>
      <c r="G1243" s="80">
        <v>124974.88139035599</v>
      </c>
      <c r="H1243" s="15">
        <f t="shared" si="114"/>
        <v>0.54752505891355696</v>
      </c>
      <c r="I1243" s="15">
        <f t="shared" si="115"/>
        <v>-0.86900309995802205</v>
      </c>
      <c r="J1243" s="4">
        <v>1.6930000000000001E-2</v>
      </c>
      <c r="K1243" s="4">
        <f t="shared" si="116"/>
        <v>3.7237611651452163</v>
      </c>
      <c r="L1243" s="4">
        <f t="shared" si="117"/>
        <v>1.8967605441882625</v>
      </c>
      <c r="M1243" s="4">
        <v>0.13374</v>
      </c>
      <c r="N1243" s="4">
        <f t="shared" si="118"/>
        <v>6.8010789725938778</v>
      </c>
      <c r="O1243" s="4">
        <f t="shared" si="119"/>
        <v>2.7657636441462845</v>
      </c>
      <c r="P1243" s="4">
        <v>8.702E-2</v>
      </c>
      <c r="Q1243" s="13" t="s">
        <v>5316</v>
      </c>
      <c r="R1243" s="122"/>
      <c r="S1243" s="123"/>
      <c r="T1243" s="72" t="s">
        <v>519</v>
      </c>
    </row>
    <row r="1244" spans="1:20">
      <c r="A1244" s="4" t="s">
        <v>2425</v>
      </c>
      <c r="B1244" s="4" t="s">
        <v>5492</v>
      </c>
      <c r="C1244" s="4" t="s">
        <v>2426</v>
      </c>
      <c r="D1244" s="4">
        <v>4.2251978925795104</v>
      </c>
      <c r="E1244" s="80">
        <v>12255.8929235057</v>
      </c>
      <c r="F1244" s="80">
        <v>6701.4408117001403</v>
      </c>
      <c r="G1244" s="80">
        <v>6680.9674847975202</v>
      </c>
      <c r="H1244" s="15">
        <f t="shared" si="114"/>
        <v>0.54679335512530303</v>
      </c>
      <c r="I1244" s="15">
        <f t="shared" si="115"/>
        <v>-0.8709323841050981</v>
      </c>
      <c r="J1244" s="4">
        <v>1.7600000000000001E-3</v>
      </c>
      <c r="K1244" s="4">
        <f t="shared" si="116"/>
        <v>0.54512286673001409</v>
      </c>
      <c r="L1244" s="4">
        <f t="shared" si="117"/>
        <v>-0.87534665537557688</v>
      </c>
      <c r="M1244" s="4">
        <v>2.2799999999999999E-3</v>
      </c>
      <c r="N1244" s="4">
        <f t="shared" si="118"/>
        <v>0.99694493654754435</v>
      </c>
      <c r="O1244" s="4">
        <f t="shared" si="119"/>
        <v>-4.4142712704787349E-3</v>
      </c>
      <c r="P1244" s="4">
        <v>0.99095</v>
      </c>
      <c r="Q1244" s="13" t="s">
        <v>5316</v>
      </c>
      <c r="R1244" s="122"/>
      <c r="S1244" s="123"/>
      <c r="T1244" s="72" t="s">
        <v>496</v>
      </c>
    </row>
    <row r="1245" spans="1:20">
      <c r="A1245" s="4" t="s">
        <v>2372</v>
      </c>
      <c r="B1245" s="4" t="s">
        <v>5486</v>
      </c>
      <c r="C1245" s="4" t="s">
        <v>2373</v>
      </c>
      <c r="D1245" s="4">
        <v>4.9019012833197202</v>
      </c>
      <c r="E1245" s="80">
        <v>11944.456861712</v>
      </c>
      <c r="F1245" s="80">
        <v>6513.2857956464504</v>
      </c>
      <c r="G1245" s="80">
        <v>7400.4182097829698</v>
      </c>
      <c r="H1245" s="15">
        <f t="shared" si="114"/>
        <v>0.54529777879853303</v>
      </c>
      <c r="I1245" s="15">
        <f t="shared" si="115"/>
        <v>-0.87488381605381038</v>
      </c>
      <c r="J1245" s="4">
        <v>6.2E-4</v>
      </c>
      <c r="K1245" s="4">
        <f t="shared" si="116"/>
        <v>0.61956925253797324</v>
      </c>
      <c r="L1245" s="4">
        <f t="shared" si="117"/>
        <v>-0.69066254584005937</v>
      </c>
      <c r="M1245" s="4">
        <v>4.7999999999999996E-3</v>
      </c>
      <c r="N1245" s="4">
        <f t="shared" si="118"/>
        <v>1.1362035141663043</v>
      </c>
      <c r="O1245" s="4">
        <f t="shared" si="119"/>
        <v>0.1842212702137512</v>
      </c>
      <c r="P1245" s="4">
        <v>0.55418999999999996</v>
      </c>
      <c r="Q1245" s="13" t="s">
        <v>5316</v>
      </c>
      <c r="R1245" s="122"/>
      <c r="S1245" s="123"/>
      <c r="T1245" s="72" t="s">
        <v>409</v>
      </c>
    </row>
    <row r="1246" spans="1:20">
      <c r="A1246" s="4" t="s">
        <v>2374</v>
      </c>
      <c r="B1246" s="4" t="s">
        <v>5486</v>
      </c>
      <c r="C1246" s="4" t="s">
        <v>2432</v>
      </c>
      <c r="D1246" s="4">
        <v>3.8362028823488101</v>
      </c>
      <c r="E1246" s="80">
        <v>3541.2388278892199</v>
      </c>
      <c r="F1246" s="80">
        <v>1930.21189217142</v>
      </c>
      <c r="G1246" s="80">
        <v>7966.3365171815303</v>
      </c>
      <c r="H1246" s="15">
        <f t="shared" si="114"/>
        <v>0.54506684976170794</v>
      </c>
      <c r="I1246" s="15">
        <f t="shared" si="115"/>
        <v>-0.8754949147128821</v>
      </c>
      <c r="J1246" s="4">
        <v>3.29E-3</v>
      </c>
      <c r="K1246" s="4">
        <f t="shared" si="116"/>
        <v>2.2495902999939488</v>
      </c>
      <c r="L1246" s="4">
        <f t="shared" si="117"/>
        <v>1.1696622787812663</v>
      </c>
      <c r="M1246" s="4">
        <v>6.4229999999999995E-2</v>
      </c>
      <c r="N1246" s="4">
        <f t="shared" si="118"/>
        <v>4.1271823831836842</v>
      </c>
      <c r="O1246" s="4">
        <f t="shared" si="119"/>
        <v>2.0451571934941484</v>
      </c>
      <c r="P1246" s="4">
        <v>1.7729999999999999E-2</v>
      </c>
      <c r="Q1246" s="13" t="s">
        <v>5316</v>
      </c>
      <c r="R1246" s="122"/>
      <c r="S1246" s="123"/>
      <c r="T1246" s="72" t="s">
        <v>623</v>
      </c>
    </row>
    <row r="1247" spans="1:20">
      <c r="A1247" s="4" t="s">
        <v>2433</v>
      </c>
      <c r="B1247" s="4" t="s">
        <v>5492</v>
      </c>
      <c r="C1247" s="4" t="s">
        <v>2434</v>
      </c>
      <c r="D1247" s="4">
        <v>2.8830355893764801</v>
      </c>
      <c r="E1247" s="80">
        <v>9982.5173418530594</v>
      </c>
      <c r="F1247" s="80">
        <v>5437.96641557359</v>
      </c>
      <c r="G1247" s="80">
        <v>6906.49277664902</v>
      </c>
      <c r="H1247" s="15">
        <f t="shared" si="114"/>
        <v>0.54474900762497824</v>
      </c>
      <c r="I1247" s="15">
        <f t="shared" si="115"/>
        <v>-0.87633643171658249</v>
      </c>
      <c r="J1247" s="4">
        <v>1.6299999999999999E-2</v>
      </c>
      <c r="K1247" s="4">
        <f t="shared" si="116"/>
        <v>0.69185883080739674</v>
      </c>
      <c r="L1247" s="4">
        <f t="shared" si="117"/>
        <v>-0.5314503993242552</v>
      </c>
      <c r="M1247" s="4">
        <v>0.16258</v>
      </c>
      <c r="N1247" s="4">
        <f t="shared" si="118"/>
        <v>1.2700506492408212</v>
      </c>
      <c r="O1247" s="4">
        <f t="shared" si="119"/>
        <v>0.34488603239232718</v>
      </c>
      <c r="P1247" s="4">
        <v>0.55510000000000004</v>
      </c>
      <c r="Q1247" s="13" t="s">
        <v>5316</v>
      </c>
      <c r="R1247" s="122"/>
      <c r="S1247" s="123"/>
      <c r="T1247" s="72"/>
    </row>
    <row r="1248" spans="1:20">
      <c r="A1248" s="4" t="s">
        <v>2435</v>
      </c>
      <c r="B1248" s="4" t="s">
        <v>5483</v>
      </c>
      <c r="C1248" s="4" t="s">
        <v>5413</v>
      </c>
      <c r="D1248" s="4">
        <v>2.27326036261791</v>
      </c>
      <c r="E1248" s="80">
        <v>134182.00800644699</v>
      </c>
      <c r="F1248" s="80">
        <v>73066.982704423499</v>
      </c>
      <c r="G1248" s="80">
        <v>79032.797998188704</v>
      </c>
      <c r="H1248" s="15">
        <f t="shared" si="114"/>
        <v>0.54453636363015878</v>
      </c>
      <c r="I1248" s="15">
        <f t="shared" si="115"/>
        <v>-0.87689970089983504</v>
      </c>
      <c r="J1248" s="4">
        <v>4.6309999999999997E-2</v>
      </c>
      <c r="K1248" s="4">
        <f t="shared" si="116"/>
        <v>0.5889969838161272</v>
      </c>
      <c r="L1248" s="4">
        <f t="shared" si="117"/>
        <v>-0.76366784868333659</v>
      </c>
      <c r="M1248" s="4">
        <v>8.974E-2</v>
      </c>
      <c r="N1248" s="4">
        <f t="shared" si="118"/>
        <v>1.0816485787828218</v>
      </c>
      <c r="O1248" s="4">
        <f t="shared" si="119"/>
        <v>0.11323185221649823</v>
      </c>
      <c r="P1248" s="4">
        <v>0.87751999999999997</v>
      </c>
      <c r="Q1248" s="13" t="s">
        <v>5316</v>
      </c>
      <c r="R1248" s="122"/>
      <c r="S1248" s="123"/>
      <c r="T1248" s="72"/>
    </row>
    <row r="1249" spans="1:20">
      <c r="A1249" s="4" t="s">
        <v>2488</v>
      </c>
      <c r="B1249" s="4" t="s">
        <v>5486</v>
      </c>
      <c r="C1249" s="4" t="s">
        <v>2379</v>
      </c>
      <c r="D1249" s="4">
        <v>3.5869531867245099</v>
      </c>
      <c r="E1249" s="80">
        <v>18591.409662617301</v>
      </c>
      <c r="F1249" s="80">
        <v>10119.1918934771</v>
      </c>
      <c r="G1249" s="80">
        <v>15059.5549530853</v>
      </c>
      <c r="H1249" s="15">
        <f t="shared" si="114"/>
        <v>0.54429395495621169</v>
      </c>
      <c r="I1249" s="15">
        <f t="shared" si="115"/>
        <v>-0.87754208161165048</v>
      </c>
      <c r="J1249" s="4">
        <v>4.9500000000000004E-3</v>
      </c>
      <c r="K1249" s="4">
        <f t="shared" si="116"/>
        <v>0.81002760018603204</v>
      </c>
      <c r="L1249" s="4">
        <f t="shared" si="117"/>
        <v>-0.30395702889857529</v>
      </c>
      <c r="M1249" s="4">
        <v>0.27426</v>
      </c>
      <c r="N1249" s="4">
        <f t="shared" si="118"/>
        <v>1.4882171532682162</v>
      </c>
      <c r="O1249" s="4">
        <f t="shared" si="119"/>
        <v>0.57358505271307536</v>
      </c>
      <c r="P1249" s="4">
        <v>0.18967000000000001</v>
      </c>
      <c r="Q1249" s="13" t="s">
        <v>5316</v>
      </c>
      <c r="R1249" s="122"/>
      <c r="S1249" s="123"/>
      <c r="T1249" s="72"/>
    </row>
    <row r="1250" spans="1:20">
      <c r="A1250" s="4" t="s">
        <v>2380</v>
      </c>
      <c r="B1250" s="4" t="s">
        <v>5486</v>
      </c>
      <c r="C1250" s="4" t="s">
        <v>2381</v>
      </c>
      <c r="D1250" s="4">
        <v>5.2647630089230901</v>
      </c>
      <c r="E1250" s="80">
        <v>24930.359653855801</v>
      </c>
      <c r="F1250" s="80">
        <v>13546.234103541399</v>
      </c>
      <c r="G1250" s="80">
        <v>8663.3199836588192</v>
      </c>
      <c r="H1250" s="15">
        <f t="shared" si="114"/>
        <v>0.54336296353615976</v>
      </c>
      <c r="I1250" s="15">
        <f t="shared" si="115"/>
        <v>-0.88001186231181039</v>
      </c>
      <c r="J1250" s="4">
        <v>3.6999999999999999E-4</v>
      </c>
      <c r="K1250" s="4">
        <f t="shared" si="116"/>
        <v>0.34750080239291392</v>
      </c>
      <c r="L1250" s="4">
        <f t="shared" si="117"/>
        <v>-1.5249117858082208</v>
      </c>
      <c r="M1250" s="14">
        <v>1.3644E-6</v>
      </c>
      <c r="N1250" s="4">
        <f t="shared" si="118"/>
        <v>0.6395371523509964</v>
      </c>
      <c r="O1250" s="4">
        <f t="shared" si="119"/>
        <v>-0.64489992349641057</v>
      </c>
      <c r="P1250" s="4">
        <v>5.0380000000000001E-2</v>
      </c>
      <c r="Q1250" s="13" t="s">
        <v>5316</v>
      </c>
      <c r="R1250" s="122"/>
      <c r="S1250" s="123"/>
      <c r="T1250" s="72" t="s">
        <v>597</v>
      </c>
    </row>
    <row r="1251" spans="1:20">
      <c r="A1251" s="4" t="s">
        <v>2382</v>
      </c>
      <c r="B1251" s="4" t="s">
        <v>5486</v>
      </c>
      <c r="C1251" s="4" t="s">
        <v>2383</v>
      </c>
      <c r="D1251" s="4">
        <v>5.5901953103353499</v>
      </c>
      <c r="E1251" s="80">
        <v>104981.021234819</v>
      </c>
      <c r="F1251" s="80">
        <v>56996.230196709701</v>
      </c>
      <c r="G1251" s="80">
        <v>21028.822913438202</v>
      </c>
      <c r="H1251" s="15">
        <f t="shared" si="114"/>
        <v>0.54291937272377944</v>
      </c>
      <c r="I1251" s="15">
        <f t="shared" si="115"/>
        <v>-0.88119013112722899</v>
      </c>
      <c r="J1251" s="4">
        <v>2.3000000000000001E-4</v>
      </c>
      <c r="K1251" s="4">
        <f t="shared" si="116"/>
        <v>0.20031071012732332</v>
      </c>
      <c r="L1251" s="4">
        <f t="shared" si="117"/>
        <v>-2.3196885342734688</v>
      </c>
      <c r="M1251" s="14">
        <v>1.2496999999999999E-8</v>
      </c>
      <c r="N1251" s="4">
        <f t="shared" si="118"/>
        <v>0.36895111906282113</v>
      </c>
      <c r="O1251" s="4">
        <f t="shared" si="119"/>
        <v>-1.43849840314624</v>
      </c>
      <c r="P1251" s="4">
        <v>2.2100000000000002E-3</v>
      </c>
      <c r="Q1251" s="13" t="s">
        <v>5316</v>
      </c>
      <c r="R1251" s="122"/>
      <c r="S1251" s="123"/>
      <c r="T1251" s="72" t="s">
        <v>598</v>
      </c>
    </row>
    <row r="1252" spans="1:20">
      <c r="A1252" s="4" t="s">
        <v>2440</v>
      </c>
      <c r="B1252" s="4" t="s">
        <v>5483</v>
      </c>
      <c r="C1252" s="4" t="s">
        <v>2441</v>
      </c>
      <c r="D1252" s="4">
        <v>7.9168135017577796</v>
      </c>
      <c r="E1252" s="80">
        <v>254656.932741119</v>
      </c>
      <c r="F1252" s="80">
        <v>138023.41202511601</v>
      </c>
      <c r="G1252" s="80">
        <v>66428.198181068496</v>
      </c>
      <c r="H1252" s="15">
        <f t="shared" si="114"/>
        <v>0.54199746513647384</v>
      </c>
      <c r="I1252" s="15">
        <f t="shared" si="115"/>
        <v>-0.88364199062111282</v>
      </c>
      <c r="J1252" s="14">
        <v>1.2901999999999999E-5</v>
      </c>
      <c r="K1252" s="4">
        <f t="shared" si="116"/>
        <v>0.26085368054204344</v>
      </c>
      <c r="L1252" s="4">
        <f t="shared" si="117"/>
        <v>-1.9386873055228815</v>
      </c>
      <c r="M1252" s="14">
        <v>1.3774E-9</v>
      </c>
      <c r="N1252" s="4">
        <f t="shared" si="118"/>
        <v>0.48128210429242696</v>
      </c>
      <c r="O1252" s="4">
        <f t="shared" si="119"/>
        <v>-1.0550453149017689</v>
      </c>
      <c r="P1252" s="4">
        <v>1.57E-3</v>
      </c>
      <c r="Q1252" s="13" t="s">
        <v>5316</v>
      </c>
      <c r="R1252" s="122"/>
      <c r="S1252" s="123"/>
      <c r="T1252" s="72"/>
    </row>
    <row r="1253" spans="1:20">
      <c r="A1253" s="4" t="s">
        <v>2387</v>
      </c>
      <c r="B1253" s="4" t="s">
        <v>5483</v>
      </c>
      <c r="C1253" s="4" t="s">
        <v>2442</v>
      </c>
      <c r="D1253" s="4">
        <v>3.24739107665616</v>
      </c>
      <c r="E1253" s="80">
        <v>10947.1663568116</v>
      </c>
      <c r="F1253" s="80">
        <v>5931.3423856495601</v>
      </c>
      <c r="G1253" s="80">
        <v>10075.2848756932</v>
      </c>
      <c r="H1253" s="15">
        <f t="shared" si="114"/>
        <v>0.54181531478773326</v>
      </c>
      <c r="I1253" s="15">
        <f t="shared" si="115"/>
        <v>-0.88412692198964082</v>
      </c>
      <c r="J1253" s="4">
        <v>8.7600000000000004E-3</v>
      </c>
      <c r="K1253" s="4">
        <f t="shared" si="116"/>
        <v>0.92035551002877614</v>
      </c>
      <c r="L1253" s="4">
        <f t="shared" si="117"/>
        <v>-0.11973684949592808</v>
      </c>
      <c r="M1253" s="4">
        <v>0.63216000000000006</v>
      </c>
      <c r="N1253" s="4">
        <f t="shared" si="118"/>
        <v>1.6986517082658386</v>
      </c>
      <c r="O1253" s="4">
        <f t="shared" si="119"/>
        <v>0.76439007249371271</v>
      </c>
      <c r="P1253" s="4">
        <v>8.9690000000000006E-2</v>
      </c>
      <c r="Q1253" s="13" t="s">
        <v>5316</v>
      </c>
      <c r="R1253" s="122"/>
      <c r="S1253" s="123"/>
      <c r="T1253" s="72" t="s">
        <v>448</v>
      </c>
    </row>
    <row r="1254" spans="1:20">
      <c r="A1254" s="4" t="s">
        <v>2388</v>
      </c>
      <c r="B1254" s="4" t="s">
        <v>5486</v>
      </c>
      <c r="C1254" s="4" t="s">
        <v>2389</v>
      </c>
      <c r="D1254" s="4">
        <v>2.9470605609082199</v>
      </c>
      <c r="E1254" s="80">
        <v>13921.2270035534</v>
      </c>
      <c r="F1254" s="80">
        <v>7518.9861395052003</v>
      </c>
      <c r="G1254" s="80">
        <v>2517.4916582712399</v>
      </c>
      <c r="H1254" s="15">
        <f t="shared" si="114"/>
        <v>0.54010944132912819</v>
      </c>
      <c r="I1254" s="15">
        <f t="shared" si="115"/>
        <v>-0.88867632749051217</v>
      </c>
      <c r="J1254" s="4">
        <v>1.461E-2</v>
      </c>
      <c r="K1254" s="4">
        <f t="shared" si="116"/>
        <v>0.18083834547261163</v>
      </c>
      <c r="L1254" s="4">
        <f t="shared" si="117"/>
        <v>-2.4672274715724747</v>
      </c>
      <c r="M1254" s="4">
        <v>1.1E-4</v>
      </c>
      <c r="N1254" s="4">
        <f t="shared" si="118"/>
        <v>0.33481796768372651</v>
      </c>
      <c r="O1254" s="4">
        <f t="shared" si="119"/>
        <v>-1.5785511440819628</v>
      </c>
      <c r="P1254" s="4">
        <v>2.9100000000000001E-2</v>
      </c>
      <c r="Q1254" s="13" t="s">
        <v>5316</v>
      </c>
      <c r="R1254" s="122"/>
      <c r="S1254" s="123"/>
      <c r="T1254" s="72" t="s">
        <v>614</v>
      </c>
    </row>
    <row r="1255" spans="1:20">
      <c r="A1255" s="4" t="s">
        <v>2390</v>
      </c>
      <c r="B1255" s="4" t="s">
        <v>5486</v>
      </c>
      <c r="C1255" s="4" t="s">
        <v>2444</v>
      </c>
      <c r="D1255" s="4">
        <v>4.5912922554702504</v>
      </c>
      <c r="E1255" s="80">
        <v>41160.217282436999</v>
      </c>
      <c r="F1255" s="80">
        <v>22185.8279235236</v>
      </c>
      <c r="G1255" s="80">
        <v>28847.976330883801</v>
      </c>
      <c r="H1255" s="15">
        <f t="shared" si="114"/>
        <v>0.53901143843062893</v>
      </c>
      <c r="I1255" s="15">
        <f t="shared" si="115"/>
        <v>-0.8916122059688667</v>
      </c>
      <c r="J1255" s="4">
        <v>9.8999999999999999E-4</v>
      </c>
      <c r="K1255" s="4">
        <f t="shared" si="116"/>
        <v>0.70087036064294994</v>
      </c>
      <c r="L1255" s="4">
        <f t="shared" si="117"/>
        <v>-0.51278047997221154</v>
      </c>
      <c r="M1255" s="4">
        <v>2.1569999999999999E-2</v>
      </c>
      <c r="N1255" s="4">
        <f t="shared" si="118"/>
        <v>1.3002884738097302</v>
      </c>
      <c r="O1255" s="4">
        <f t="shared" si="119"/>
        <v>0.37883172599665493</v>
      </c>
      <c r="P1255" s="4">
        <v>0.25222</v>
      </c>
      <c r="Q1255" s="13" t="s">
        <v>5316</v>
      </c>
      <c r="R1255" s="122"/>
      <c r="S1255" s="123"/>
      <c r="T1255" s="72" t="s">
        <v>559</v>
      </c>
    </row>
    <row r="1256" spans="1:20">
      <c r="A1256" s="4" t="s">
        <v>2445</v>
      </c>
      <c r="B1256" s="4" t="s">
        <v>5486</v>
      </c>
      <c r="C1256" s="4" t="s">
        <v>2395</v>
      </c>
      <c r="D1256" s="4">
        <v>4.2812719099355396</v>
      </c>
      <c r="E1256" s="80">
        <v>17690.7166396266</v>
      </c>
      <c r="F1256" s="80">
        <v>9530.1887067114294</v>
      </c>
      <c r="G1256" s="80">
        <v>8982.3997338577192</v>
      </c>
      <c r="H1256" s="15">
        <f t="shared" si="114"/>
        <v>0.53871128574656679</v>
      </c>
      <c r="I1256" s="15">
        <f t="shared" si="115"/>
        <v>-0.89241580561520906</v>
      </c>
      <c r="J1256" s="4">
        <v>1.6100000000000001E-3</v>
      </c>
      <c r="K1256" s="4">
        <f t="shared" si="116"/>
        <v>0.50774651569159446</v>
      </c>
      <c r="L1256" s="4">
        <f t="shared" si="117"/>
        <v>-0.97781966053669778</v>
      </c>
      <c r="M1256" s="4">
        <v>0.13596</v>
      </c>
      <c r="N1256" s="4">
        <f t="shared" si="118"/>
        <v>0.94252065832988785</v>
      </c>
      <c r="O1256" s="4">
        <f t="shared" si="119"/>
        <v>-8.5403854921488664E-2</v>
      </c>
      <c r="P1256" s="4">
        <v>0.92406999999999995</v>
      </c>
      <c r="Q1256" s="13" t="s">
        <v>5316</v>
      </c>
      <c r="R1256" s="122"/>
      <c r="S1256" s="123"/>
      <c r="T1256" s="72"/>
    </row>
    <row r="1257" spans="1:20">
      <c r="A1257" s="4" t="s">
        <v>2396</v>
      </c>
      <c r="B1257" s="4" t="s">
        <v>5486</v>
      </c>
      <c r="C1257" s="4" t="s">
        <v>2397</v>
      </c>
      <c r="D1257" s="4">
        <v>12.185320910502201</v>
      </c>
      <c r="E1257" s="80">
        <v>449902.39885723602</v>
      </c>
      <c r="F1257" s="80">
        <v>241772.97999039901</v>
      </c>
      <c r="G1257" s="80">
        <v>162699.13230317199</v>
      </c>
      <c r="H1257" s="15">
        <f t="shared" si="114"/>
        <v>0.53738984411843271</v>
      </c>
      <c r="I1257" s="15">
        <f t="shared" si="115"/>
        <v>-0.8959590381034982</v>
      </c>
      <c r="J1257" s="14">
        <v>2.5289999999999999E-7</v>
      </c>
      <c r="K1257" s="4">
        <f t="shared" si="116"/>
        <v>0.36163206223490268</v>
      </c>
      <c r="L1257" s="4">
        <f t="shared" si="117"/>
        <v>-1.4674055023756674</v>
      </c>
      <c r="M1257" s="14">
        <v>1.8474E-12</v>
      </c>
      <c r="N1257" s="4">
        <f t="shared" si="118"/>
        <v>0.6729417501890943</v>
      </c>
      <c r="O1257" s="4">
        <f t="shared" si="119"/>
        <v>-0.57144646427216927</v>
      </c>
      <c r="P1257" s="4">
        <v>8.0999999999999996E-4</v>
      </c>
      <c r="Q1257" s="13" t="s">
        <v>5316</v>
      </c>
      <c r="R1257" s="122"/>
      <c r="S1257" s="123"/>
      <c r="T1257" s="72" t="s">
        <v>668</v>
      </c>
    </row>
    <row r="1258" spans="1:20">
      <c r="A1258" s="4" t="s">
        <v>2398</v>
      </c>
      <c r="B1258" s="4" t="s">
        <v>5492</v>
      </c>
      <c r="C1258" s="4" t="s">
        <v>2399</v>
      </c>
      <c r="D1258" s="4">
        <v>4.6907821889496599</v>
      </c>
      <c r="E1258" s="80">
        <v>24324.9395503749</v>
      </c>
      <c r="F1258" s="80">
        <v>13051.1228113865</v>
      </c>
      <c r="G1258" s="80">
        <v>58897.518266368803</v>
      </c>
      <c r="H1258" s="15">
        <f t="shared" si="114"/>
        <v>0.53653258970525808</v>
      </c>
      <c r="I1258" s="15">
        <f t="shared" si="115"/>
        <v>-0.89826229002263291</v>
      </c>
      <c r="J1258" s="4">
        <v>8.4999999999999995E-4</v>
      </c>
      <c r="K1258" s="4">
        <f t="shared" si="116"/>
        <v>2.4212811770568639</v>
      </c>
      <c r="L1258" s="4">
        <f t="shared" si="117"/>
        <v>1.275770625471067</v>
      </c>
      <c r="M1258" s="4">
        <v>6.0659999999999999E-2</v>
      </c>
      <c r="N1258" s="4">
        <f t="shared" si="118"/>
        <v>4.5128315101734735</v>
      </c>
      <c r="O1258" s="4">
        <f t="shared" si="119"/>
        <v>2.1740329154937004</v>
      </c>
      <c r="P1258" s="4">
        <v>1.907E-2</v>
      </c>
      <c r="Q1258" s="13" t="s">
        <v>5316</v>
      </c>
      <c r="R1258" s="122"/>
      <c r="S1258" s="123"/>
      <c r="T1258" s="72" t="s">
        <v>530</v>
      </c>
    </row>
    <row r="1259" spans="1:20">
      <c r="A1259" s="4" t="s">
        <v>2400</v>
      </c>
      <c r="B1259" s="4" t="s">
        <v>5486</v>
      </c>
      <c r="C1259" s="4" t="s">
        <v>2340</v>
      </c>
      <c r="D1259" s="4">
        <v>4.7140176076475599</v>
      </c>
      <c r="E1259" s="80">
        <v>220818.831382887</v>
      </c>
      <c r="F1259" s="80">
        <v>118324.753136951</v>
      </c>
      <c r="G1259" s="80">
        <v>169697.15087242</v>
      </c>
      <c r="H1259" s="15">
        <f t="shared" si="114"/>
        <v>0.53584539142761223</v>
      </c>
      <c r="I1259" s="15">
        <f t="shared" si="115"/>
        <v>-0.90011129792920563</v>
      </c>
      <c r="J1259" s="4">
        <v>8.1999999999999998E-4</v>
      </c>
      <c r="K1259" s="4">
        <f t="shared" si="116"/>
        <v>0.7684903946356596</v>
      </c>
      <c r="L1259" s="4">
        <f t="shared" si="117"/>
        <v>-0.37990086710938037</v>
      </c>
      <c r="M1259" s="4">
        <v>0.13552</v>
      </c>
      <c r="N1259" s="4">
        <f t="shared" si="118"/>
        <v>1.4341644193080187</v>
      </c>
      <c r="O1259" s="4">
        <f t="shared" si="119"/>
        <v>0.52021043081982521</v>
      </c>
      <c r="P1259" s="4">
        <v>0.20749999999999999</v>
      </c>
      <c r="Q1259" s="13" t="s">
        <v>5316</v>
      </c>
      <c r="R1259" s="122"/>
      <c r="S1259" s="123"/>
      <c r="T1259" s="72" t="s">
        <v>607</v>
      </c>
    </row>
    <row r="1260" spans="1:20">
      <c r="A1260" s="4" t="s">
        <v>2341</v>
      </c>
      <c r="B1260" s="4" t="s">
        <v>5486</v>
      </c>
      <c r="C1260" s="4" t="s">
        <v>2342</v>
      </c>
      <c r="D1260" s="4">
        <v>4.6457234288487204</v>
      </c>
      <c r="E1260" s="80">
        <v>78953.778430512495</v>
      </c>
      <c r="F1260" s="80">
        <v>42298.204691015497</v>
      </c>
      <c r="G1260" s="80">
        <v>46410.855101684501</v>
      </c>
      <c r="H1260" s="15">
        <f t="shared" si="114"/>
        <v>0.53573376134547257</v>
      </c>
      <c r="I1260" s="15">
        <f t="shared" si="115"/>
        <v>-0.90041187892890651</v>
      </c>
      <c r="J1260" s="4">
        <v>9.1E-4</v>
      </c>
      <c r="K1260" s="4">
        <f t="shared" si="116"/>
        <v>0.58782310390035175</v>
      </c>
      <c r="L1260" s="4">
        <f t="shared" si="117"/>
        <v>-0.76654603084977901</v>
      </c>
      <c r="M1260" s="4">
        <v>4.15E-3</v>
      </c>
      <c r="N1260" s="4">
        <f t="shared" si="118"/>
        <v>1.0972299046900817</v>
      </c>
      <c r="O1260" s="4">
        <f t="shared" si="119"/>
        <v>0.1338658480791278</v>
      </c>
      <c r="P1260" s="4">
        <v>0.72180999999999995</v>
      </c>
      <c r="Q1260" s="13" t="s">
        <v>5316</v>
      </c>
      <c r="R1260" s="122"/>
      <c r="S1260" s="123"/>
      <c r="T1260" s="72" t="s">
        <v>305</v>
      </c>
    </row>
    <row r="1261" spans="1:20">
      <c r="A1261" s="4" t="s">
        <v>2343</v>
      </c>
      <c r="B1261" s="4" t="s">
        <v>5486</v>
      </c>
      <c r="C1261" s="4" t="s">
        <v>2403</v>
      </c>
      <c r="D1261" s="4">
        <v>5.2227477478985396</v>
      </c>
      <c r="E1261" s="80">
        <v>17281.469649578001</v>
      </c>
      <c r="F1261" s="80">
        <v>9225.6064200646106</v>
      </c>
      <c r="G1261" s="80">
        <v>1911.4054961296899</v>
      </c>
      <c r="H1261" s="15">
        <f t="shared" si="114"/>
        <v>0.53384385744587948</v>
      </c>
      <c r="I1261" s="15">
        <f t="shared" si="115"/>
        <v>-0.90551026126858969</v>
      </c>
      <c r="J1261" s="4">
        <v>3.8999999999999999E-4</v>
      </c>
      <c r="K1261" s="4">
        <f t="shared" si="116"/>
        <v>0.11060433718242041</v>
      </c>
      <c r="L1261" s="4">
        <f t="shared" si="117"/>
        <v>-3.1765201350933703</v>
      </c>
      <c r="M1261" s="14">
        <v>1.4135000000000001E-7</v>
      </c>
      <c r="N1261" s="4">
        <f t="shared" si="118"/>
        <v>0.20718480814145804</v>
      </c>
      <c r="O1261" s="4">
        <f t="shared" si="119"/>
        <v>-2.2710098738247799</v>
      </c>
      <c r="P1261" s="4">
        <v>2.0999999999999999E-3</v>
      </c>
      <c r="Q1261" s="13" t="s">
        <v>5316</v>
      </c>
      <c r="R1261" s="122"/>
      <c r="S1261" s="123"/>
      <c r="T1261" s="72" t="s">
        <v>376</v>
      </c>
    </row>
    <row r="1262" spans="1:20">
      <c r="A1262" s="4" t="s">
        <v>2404</v>
      </c>
      <c r="B1262" s="4" t="s">
        <v>5486</v>
      </c>
      <c r="C1262" s="4" t="s">
        <v>3181</v>
      </c>
      <c r="D1262" s="4">
        <v>4.7973252221477596</v>
      </c>
      <c r="E1262" s="80">
        <v>214582.84648267701</v>
      </c>
      <c r="F1262" s="80">
        <v>114439.02195886899</v>
      </c>
      <c r="G1262" s="80">
        <v>39996.5614787784</v>
      </c>
      <c r="H1262" s="15">
        <f t="shared" si="114"/>
        <v>0.53330927347963719</v>
      </c>
      <c r="I1262" s="15">
        <f t="shared" si="115"/>
        <v>-0.90695568026085882</v>
      </c>
      <c r="J1262" s="4">
        <v>7.2999999999999996E-4</v>
      </c>
      <c r="K1262" s="4">
        <f t="shared" si="116"/>
        <v>0.18639216570373565</v>
      </c>
      <c r="L1262" s="4">
        <f t="shared" si="117"/>
        <v>-2.4235868719010449</v>
      </c>
      <c r="M1262" s="14">
        <v>3.9270999999999998E-10</v>
      </c>
      <c r="N1262" s="4">
        <f t="shared" si="118"/>
        <v>0.34950107746598646</v>
      </c>
      <c r="O1262" s="4">
        <f t="shared" si="119"/>
        <v>-1.5166311916401862</v>
      </c>
      <c r="P1262" s="4">
        <v>3.6800000000000001E-3</v>
      </c>
      <c r="Q1262" s="13" t="s">
        <v>5316</v>
      </c>
      <c r="R1262" s="122"/>
      <c r="S1262" s="123"/>
      <c r="T1262" s="72" t="s">
        <v>639</v>
      </c>
    </row>
    <row r="1263" spans="1:20">
      <c r="A1263" s="4" t="s">
        <v>2405</v>
      </c>
      <c r="B1263" s="4" t="s">
        <v>5486</v>
      </c>
      <c r="C1263" s="4" t="s">
        <v>2406</v>
      </c>
      <c r="D1263" s="4">
        <v>5.6464187057212198</v>
      </c>
      <c r="E1263" s="80">
        <v>95560.359313130393</v>
      </c>
      <c r="F1263" s="80">
        <v>50952.455071978802</v>
      </c>
      <c r="G1263" s="80">
        <v>135977.67874159999</v>
      </c>
      <c r="H1263" s="15">
        <f t="shared" si="114"/>
        <v>0.53319656223789147</v>
      </c>
      <c r="I1263" s="15">
        <f t="shared" si="115"/>
        <v>-0.90726061614527409</v>
      </c>
      <c r="J1263" s="4">
        <v>2.1000000000000001E-4</v>
      </c>
      <c r="K1263" s="4">
        <f t="shared" si="116"/>
        <v>1.4229506849804832</v>
      </c>
      <c r="L1263" s="4">
        <f t="shared" si="117"/>
        <v>0.50888566343365593</v>
      </c>
      <c r="M1263" s="4">
        <v>0.28128999999999998</v>
      </c>
      <c r="N1263" s="4">
        <f t="shared" si="118"/>
        <v>2.6687169155933494</v>
      </c>
      <c r="O1263" s="4">
        <f t="shared" si="119"/>
        <v>1.4161462795789299</v>
      </c>
      <c r="P1263" s="4">
        <v>4.045E-2</v>
      </c>
      <c r="Q1263" s="13" t="s">
        <v>5316</v>
      </c>
      <c r="R1263" s="122"/>
      <c r="S1263" s="123"/>
      <c r="T1263" s="72" t="s">
        <v>79</v>
      </c>
    </row>
    <row r="1264" spans="1:20">
      <c r="A1264" s="4" t="s">
        <v>2350</v>
      </c>
      <c r="B1264" s="4" t="s">
        <v>5486</v>
      </c>
      <c r="C1264" s="4" t="s">
        <v>2351</v>
      </c>
      <c r="D1264" s="4">
        <v>2.9573612991823999</v>
      </c>
      <c r="E1264" s="80">
        <v>20187.3456414701</v>
      </c>
      <c r="F1264" s="80">
        <v>10756.501914541501</v>
      </c>
      <c r="G1264" s="80">
        <v>9442.85558116227</v>
      </c>
      <c r="H1264" s="15">
        <f t="shared" si="114"/>
        <v>0.53283389037758522</v>
      </c>
      <c r="I1264" s="15">
        <f t="shared" si="115"/>
        <v>-0.90824224835519152</v>
      </c>
      <c r="J1264" s="4">
        <v>1.435E-2</v>
      </c>
      <c r="K1264" s="4">
        <f t="shared" si="116"/>
        <v>0.46776112862327823</v>
      </c>
      <c r="L1264" s="4">
        <f t="shared" si="117"/>
        <v>-1.0961561174905128</v>
      </c>
      <c r="M1264" s="14">
        <v>2.2096E-5</v>
      </c>
      <c r="N1264" s="4">
        <f t="shared" si="118"/>
        <v>0.87787420633437174</v>
      </c>
      <c r="O1264" s="4">
        <f t="shared" si="119"/>
        <v>-0.18791386913532121</v>
      </c>
      <c r="P1264" s="4">
        <v>0.68244000000000005</v>
      </c>
      <c r="Q1264" s="13" t="s">
        <v>5316</v>
      </c>
      <c r="R1264" s="122"/>
      <c r="S1264" s="123"/>
      <c r="T1264" s="72"/>
    </row>
    <row r="1265" spans="1:20">
      <c r="A1265" s="4" t="s">
        <v>2352</v>
      </c>
      <c r="B1265" s="4" t="s">
        <v>5486</v>
      </c>
      <c r="C1265" s="4" t="s">
        <v>2353</v>
      </c>
      <c r="D1265" s="4">
        <v>4.7539230813373203</v>
      </c>
      <c r="E1265" s="80">
        <v>27204.436558818401</v>
      </c>
      <c r="F1265" s="80">
        <v>14484.7797222354</v>
      </c>
      <c r="G1265" s="80">
        <v>2476.0824401756099</v>
      </c>
      <c r="H1265" s="15">
        <f t="shared" si="114"/>
        <v>0.53244182032287357</v>
      </c>
      <c r="I1265" s="15">
        <f t="shared" si="115"/>
        <v>-0.90930420357198993</v>
      </c>
      <c r="J1265" s="4">
        <v>7.7999999999999999E-4</v>
      </c>
      <c r="K1265" s="4">
        <f t="shared" si="116"/>
        <v>9.1017596884320706E-2</v>
      </c>
      <c r="L1265" s="4">
        <f t="shared" si="117"/>
        <v>-3.4577106940953142</v>
      </c>
      <c r="M1265" s="14">
        <v>1.1862E-10</v>
      </c>
      <c r="N1265" s="4">
        <f t="shared" si="118"/>
        <v>0.17094374147606867</v>
      </c>
      <c r="O1265" s="4">
        <f t="shared" si="119"/>
        <v>-2.5484064905233241</v>
      </c>
      <c r="P1265" s="4">
        <v>1.5E-3</v>
      </c>
      <c r="Q1265" s="13" t="s">
        <v>5316</v>
      </c>
      <c r="R1265" s="122"/>
      <c r="S1265" s="123"/>
      <c r="T1265" s="72" t="s">
        <v>470</v>
      </c>
    </row>
    <row r="1266" spans="1:20">
      <c r="A1266" s="4" t="s">
        <v>2354</v>
      </c>
      <c r="B1266" s="4" t="s">
        <v>5486</v>
      </c>
      <c r="C1266" s="4" t="s">
        <v>2355</v>
      </c>
      <c r="D1266" s="4">
        <v>10.1510431363125</v>
      </c>
      <c r="E1266" s="80">
        <v>104223.46191236599</v>
      </c>
      <c r="F1266" s="80">
        <v>55474.995874343702</v>
      </c>
      <c r="G1266" s="80">
        <v>159491.495592616</v>
      </c>
      <c r="H1266" s="15">
        <f t="shared" si="114"/>
        <v>0.53226974863863796</v>
      </c>
      <c r="I1266" s="15">
        <f t="shared" si="115"/>
        <v>-0.90977052135217062</v>
      </c>
      <c r="J1266" s="14">
        <v>1.3852000000000001E-6</v>
      </c>
      <c r="K1266" s="4">
        <f t="shared" si="116"/>
        <v>1.5302839942768445</v>
      </c>
      <c r="L1266" s="4">
        <f t="shared" si="117"/>
        <v>0.61379941704490792</v>
      </c>
      <c r="M1266" s="4">
        <v>0.62207999999999997</v>
      </c>
      <c r="N1266" s="4">
        <f t="shared" si="118"/>
        <v>2.8750159072364756</v>
      </c>
      <c r="O1266" s="4">
        <f t="shared" si="119"/>
        <v>1.5235699383970787</v>
      </c>
      <c r="P1266" s="4">
        <v>0.36137999999999998</v>
      </c>
      <c r="Q1266" s="13" t="s">
        <v>5316</v>
      </c>
      <c r="R1266" s="122"/>
      <c r="S1266" s="123"/>
      <c r="T1266" s="72" t="s">
        <v>371</v>
      </c>
    </row>
    <row r="1267" spans="1:20">
      <c r="A1267" s="4" t="s">
        <v>2411</v>
      </c>
      <c r="B1267" s="4" t="s">
        <v>5486</v>
      </c>
      <c r="C1267" s="4" t="s">
        <v>2412</v>
      </c>
      <c r="D1267" s="4">
        <v>10.1611067341163</v>
      </c>
      <c r="E1267" s="80">
        <v>111211.260102343</v>
      </c>
      <c r="F1267" s="80">
        <v>59170.719397862304</v>
      </c>
      <c r="G1267" s="80">
        <v>27543.6525802533</v>
      </c>
      <c r="H1267" s="15">
        <f t="shared" si="114"/>
        <v>0.5320569099155068</v>
      </c>
      <c r="I1267" s="15">
        <f t="shared" si="115"/>
        <v>-0.91034752724034562</v>
      </c>
      <c r="J1267" s="14">
        <v>1.3727E-6</v>
      </c>
      <c r="K1267" s="4">
        <f t="shared" si="116"/>
        <v>0.24766963844224088</v>
      </c>
      <c r="L1267" s="4">
        <f t="shared" si="117"/>
        <v>-2.0135110739153275</v>
      </c>
      <c r="M1267" s="14">
        <v>2.7211999999999999E-8</v>
      </c>
      <c r="N1267" s="4">
        <f t="shared" si="118"/>
        <v>0.46549463755967763</v>
      </c>
      <c r="O1267" s="4">
        <f t="shared" si="119"/>
        <v>-1.1031635466749818</v>
      </c>
      <c r="P1267" s="4">
        <v>8.8999999999999995E-4</v>
      </c>
      <c r="Q1267" s="13" t="s">
        <v>5316</v>
      </c>
      <c r="R1267" s="122"/>
      <c r="S1267" s="123"/>
      <c r="T1267" s="72" t="s">
        <v>995</v>
      </c>
    </row>
    <row r="1268" spans="1:20">
      <c r="A1268" s="4" t="s">
        <v>2413</v>
      </c>
      <c r="B1268" s="4" t="s">
        <v>5486</v>
      </c>
      <c r="C1268" s="4" t="s">
        <v>2358</v>
      </c>
      <c r="D1268" s="4">
        <v>3.73366434112509</v>
      </c>
      <c r="E1268" s="80">
        <v>71859.383886195297</v>
      </c>
      <c r="F1268" s="80">
        <v>38167.826738346899</v>
      </c>
      <c r="G1268" s="80">
        <v>11066.524014712601</v>
      </c>
      <c r="H1268" s="15">
        <f t="shared" si="114"/>
        <v>0.53114603374270253</v>
      </c>
      <c r="I1268" s="15">
        <f t="shared" si="115"/>
        <v>-0.91281952351673001</v>
      </c>
      <c r="J1268" s="4">
        <v>3.8899999999999998E-3</v>
      </c>
      <c r="K1268" s="4">
        <f t="shared" si="116"/>
        <v>0.15400248953203952</v>
      </c>
      <c r="L1268" s="4">
        <f t="shared" si="117"/>
        <v>-2.6989744218470753</v>
      </c>
      <c r="M1268" s="14">
        <v>1.2293E-8</v>
      </c>
      <c r="N1268" s="4">
        <f t="shared" si="118"/>
        <v>0.28994378146225852</v>
      </c>
      <c r="O1268" s="4">
        <f t="shared" si="119"/>
        <v>-1.786154898330345</v>
      </c>
      <c r="P1268" s="4">
        <v>9.9000000000000008E-3</v>
      </c>
      <c r="Q1268" s="13" t="s">
        <v>5316</v>
      </c>
      <c r="R1268" s="122"/>
      <c r="S1268" s="123"/>
      <c r="T1268" s="72"/>
    </row>
    <row r="1269" spans="1:20">
      <c r="A1269" s="4" t="s">
        <v>2415</v>
      </c>
      <c r="B1269" s="4" t="s">
        <v>5486</v>
      </c>
      <c r="C1269" s="4" t="s">
        <v>2359</v>
      </c>
      <c r="D1269" s="4">
        <v>3.83485824953316</v>
      </c>
      <c r="E1269" s="80">
        <v>84631.111857419004</v>
      </c>
      <c r="F1269" s="80">
        <v>44899.9691751024</v>
      </c>
      <c r="G1269" s="80">
        <v>31791.882125510299</v>
      </c>
      <c r="H1269" s="15">
        <f t="shared" si="114"/>
        <v>0.53053738973377718</v>
      </c>
      <c r="I1269" s="15">
        <f t="shared" si="115"/>
        <v>-0.91447366592890655</v>
      </c>
      <c r="J1269" s="4">
        <v>3.29E-3</v>
      </c>
      <c r="K1269" s="4">
        <f t="shared" si="116"/>
        <v>0.37565242176034735</v>
      </c>
      <c r="L1269" s="4">
        <f t="shared" si="117"/>
        <v>-1.412529691809121</v>
      </c>
      <c r="M1269" s="14">
        <v>3.9491E-6</v>
      </c>
      <c r="N1269" s="4">
        <f t="shared" si="118"/>
        <v>0.70806022163461302</v>
      </c>
      <c r="O1269" s="4">
        <f t="shared" si="119"/>
        <v>-0.49805602588021453</v>
      </c>
      <c r="P1269" s="4">
        <v>0.23147999999999999</v>
      </c>
      <c r="Q1269" s="13" t="s">
        <v>5316</v>
      </c>
      <c r="R1269" s="122"/>
      <c r="S1269" s="123"/>
      <c r="T1269" s="72" t="s">
        <v>644</v>
      </c>
    </row>
    <row r="1270" spans="1:20">
      <c r="A1270" s="4" t="s">
        <v>2360</v>
      </c>
      <c r="B1270" s="4" t="s">
        <v>5486</v>
      </c>
      <c r="C1270" s="4" t="s">
        <v>2418</v>
      </c>
      <c r="D1270" s="4">
        <v>3.1559085270584601</v>
      </c>
      <c r="E1270" s="80">
        <v>53545.479136713802</v>
      </c>
      <c r="F1270" s="80">
        <v>28398.0290899143</v>
      </c>
      <c r="G1270" s="80">
        <v>22671.039527053701</v>
      </c>
      <c r="H1270" s="15">
        <f t="shared" si="114"/>
        <v>0.53035344062208623</v>
      </c>
      <c r="I1270" s="15">
        <f t="shared" si="115"/>
        <v>-0.91497396712159951</v>
      </c>
      <c r="J1270" s="4">
        <v>1.023E-2</v>
      </c>
      <c r="K1270" s="4">
        <f t="shared" si="116"/>
        <v>0.42339782727817926</v>
      </c>
      <c r="L1270" s="4">
        <f t="shared" si="117"/>
        <v>-1.2399142289028395</v>
      </c>
      <c r="M1270" s="14">
        <v>3.6594999999999998E-5</v>
      </c>
      <c r="N1270" s="4">
        <f t="shared" si="118"/>
        <v>0.79833144248399379</v>
      </c>
      <c r="O1270" s="4">
        <f t="shared" si="119"/>
        <v>-0.32494026178124019</v>
      </c>
      <c r="P1270" s="4">
        <v>0.52995999999999999</v>
      </c>
      <c r="Q1270" s="13" t="s">
        <v>5316</v>
      </c>
      <c r="R1270" s="122"/>
      <c r="S1270" s="123"/>
      <c r="T1270" s="72" t="s">
        <v>615</v>
      </c>
    </row>
    <row r="1271" spans="1:20">
      <c r="A1271" s="4" t="s">
        <v>2368</v>
      </c>
      <c r="B1271" s="4" t="s">
        <v>5486</v>
      </c>
      <c r="C1271" s="4" t="s">
        <v>2369</v>
      </c>
      <c r="D1271" s="4">
        <v>5.0004735020650504</v>
      </c>
      <c r="E1271" s="80">
        <v>9234.5328782336092</v>
      </c>
      <c r="F1271" s="80">
        <v>4890.3817468173202</v>
      </c>
      <c r="G1271" s="80">
        <v>4180.5361164192</v>
      </c>
      <c r="H1271" s="15">
        <f t="shared" si="114"/>
        <v>0.5295754329213842</v>
      </c>
      <c r="I1271" s="15">
        <f t="shared" si="115"/>
        <v>-0.9170918980152184</v>
      </c>
      <c r="J1271" s="4">
        <v>5.4000000000000001E-4</v>
      </c>
      <c r="K1271" s="4">
        <f t="shared" si="116"/>
        <v>0.45270683114605548</v>
      </c>
      <c r="L1271" s="4">
        <f t="shared" si="117"/>
        <v>-1.1433510185066427</v>
      </c>
      <c r="M1271" s="4">
        <v>9.8700000000000003E-3</v>
      </c>
      <c r="N1271" s="4">
        <f t="shared" si="118"/>
        <v>0.85484862590531085</v>
      </c>
      <c r="O1271" s="4">
        <f t="shared" si="119"/>
        <v>-0.22625912049142458</v>
      </c>
      <c r="P1271" s="4">
        <v>0.65471999999999997</v>
      </c>
      <c r="Q1271" s="13" t="s">
        <v>5316</v>
      </c>
      <c r="R1271" s="122"/>
      <c r="S1271" s="123"/>
      <c r="T1271" s="72" t="s">
        <v>726</v>
      </c>
    </row>
    <row r="1272" spans="1:20">
      <c r="A1272" s="4" t="s">
        <v>2370</v>
      </c>
      <c r="B1272" s="4" t="s">
        <v>5480</v>
      </c>
      <c r="C1272" s="4" t="s">
        <v>2371</v>
      </c>
      <c r="D1272" s="4">
        <v>5.7574196526478696</v>
      </c>
      <c r="E1272" s="80">
        <v>102780.22721761699</v>
      </c>
      <c r="F1272" s="80">
        <v>54260.469536503799</v>
      </c>
      <c r="G1272" s="80">
        <v>11551.277823836101</v>
      </c>
      <c r="H1272" s="15">
        <f t="shared" si="114"/>
        <v>0.5279271218346101</v>
      </c>
      <c r="I1272" s="15">
        <f t="shared" si="115"/>
        <v>-0.92158930966841024</v>
      </c>
      <c r="J1272" s="4">
        <v>1.8000000000000001E-4</v>
      </c>
      <c r="K1272" s="4">
        <f t="shared" si="116"/>
        <v>0.11238813278140097</v>
      </c>
      <c r="L1272" s="4">
        <f t="shared" si="117"/>
        <v>-3.1534383874539103</v>
      </c>
      <c r="M1272" s="14">
        <v>1.0618E-7</v>
      </c>
      <c r="N1272" s="4">
        <f t="shared" si="118"/>
        <v>0.21288569602341836</v>
      </c>
      <c r="O1272" s="4">
        <f t="shared" si="119"/>
        <v>-2.2318490777855002</v>
      </c>
      <c r="P1272" s="14">
        <v>3.4780000000000002E-5</v>
      </c>
      <c r="Q1272" s="13" t="s">
        <v>5316</v>
      </c>
      <c r="R1272" s="122"/>
      <c r="S1272" s="123"/>
      <c r="T1272" s="72" t="s">
        <v>314</v>
      </c>
    </row>
    <row r="1273" spans="1:20">
      <c r="A1273" s="4" t="s">
        <v>2311</v>
      </c>
      <c r="B1273" s="4" t="s">
        <v>5486</v>
      </c>
      <c r="C1273" s="4" t="s">
        <v>2312</v>
      </c>
      <c r="D1273" s="4">
        <v>16.325905790261899</v>
      </c>
      <c r="E1273" s="80">
        <v>91832.843047926493</v>
      </c>
      <c r="F1273" s="80">
        <v>48414.833187240503</v>
      </c>
      <c r="G1273" s="80">
        <v>14763.7064577943</v>
      </c>
      <c r="H1273" s="15">
        <f t="shared" si="114"/>
        <v>0.52720607987681889</v>
      </c>
      <c r="I1273" s="15">
        <f t="shared" si="115"/>
        <v>-0.92356108691325167</v>
      </c>
      <c r="J1273" s="14">
        <v>1.5452000000000002E-8</v>
      </c>
      <c r="K1273" s="4">
        <f t="shared" si="116"/>
        <v>0.16076717182859399</v>
      </c>
      <c r="L1273" s="4">
        <f t="shared" si="117"/>
        <v>-2.6369552522713327</v>
      </c>
      <c r="M1273" s="14">
        <v>2.1441000000000001E-10</v>
      </c>
      <c r="N1273" s="4">
        <f t="shared" si="118"/>
        <v>0.30494180163126544</v>
      </c>
      <c r="O1273" s="4">
        <f t="shared" si="119"/>
        <v>-1.7133941653580809</v>
      </c>
      <c r="P1273" s="14">
        <v>3.7330999999999999E-9</v>
      </c>
      <c r="Q1273" s="13" t="s">
        <v>5316</v>
      </c>
      <c r="R1273" s="122"/>
      <c r="S1273" s="123"/>
      <c r="T1273" s="72" t="s">
        <v>414</v>
      </c>
    </row>
    <row r="1274" spans="1:20">
      <c r="A1274" s="4" t="s">
        <v>2313</v>
      </c>
      <c r="B1274" s="4" t="s">
        <v>5486</v>
      </c>
      <c r="C1274" s="4" t="s">
        <v>2314</v>
      </c>
      <c r="D1274" s="4">
        <v>4.2575765754361301</v>
      </c>
      <c r="E1274" s="80">
        <v>2599.22310923856</v>
      </c>
      <c r="F1274" s="80">
        <v>1364.5781173994999</v>
      </c>
      <c r="G1274" s="80">
        <v>1808.37529124094</v>
      </c>
      <c r="H1274" s="15">
        <f t="shared" si="114"/>
        <v>0.52499460802318421</v>
      </c>
      <c r="I1274" s="15">
        <f t="shared" si="115"/>
        <v>-0.92962548928604927</v>
      </c>
      <c r="J1274" s="4">
        <v>1.67E-3</v>
      </c>
      <c r="K1274" s="4">
        <f t="shared" si="116"/>
        <v>0.69573684721920692</v>
      </c>
      <c r="L1274" s="4">
        <f t="shared" si="117"/>
        <v>-0.52338636496466828</v>
      </c>
      <c r="M1274" s="4">
        <v>0.32039000000000001</v>
      </c>
      <c r="N1274" s="4">
        <f t="shared" si="118"/>
        <v>1.3252266529725627</v>
      </c>
      <c r="O1274" s="4">
        <f t="shared" si="119"/>
        <v>0.40623912432138098</v>
      </c>
      <c r="P1274" s="4">
        <v>0.54920999999999998</v>
      </c>
      <c r="Q1274" s="13" t="s">
        <v>5316</v>
      </c>
      <c r="R1274" s="122"/>
      <c r="S1274" s="123"/>
      <c r="T1274" s="72" t="s">
        <v>440</v>
      </c>
    </row>
    <row r="1275" spans="1:20">
      <c r="A1275" s="4" t="s">
        <v>2315</v>
      </c>
      <c r="B1275" s="4" t="s">
        <v>5486</v>
      </c>
      <c r="C1275" s="4" t="s">
        <v>2316</v>
      </c>
      <c r="D1275" s="4">
        <v>3.4651838401197699</v>
      </c>
      <c r="E1275" s="80">
        <v>37754.4614086086</v>
      </c>
      <c r="F1275" s="80">
        <v>19789.839920050599</v>
      </c>
      <c r="G1275" s="80">
        <v>6069.5903859963601</v>
      </c>
      <c r="H1275" s="15">
        <f t="shared" si="114"/>
        <v>0.52417222181689527</v>
      </c>
      <c r="I1275" s="15">
        <f t="shared" si="115"/>
        <v>-0.93188719392778152</v>
      </c>
      <c r="J1275" s="4">
        <v>6.0699999999999999E-3</v>
      </c>
      <c r="K1275" s="4">
        <f t="shared" si="116"/>
        <v>0.16076485161068671</v>
      </c>
      <c r="L1275" s="4">
        <f t="shared" si="117"/>
        <v>-2.6369760736304797</v>
      </c>
      <c r="M1275" s="14">
        <v>1.8930999999999999E-6</v>
      </c>
      <c r="N1275" s="4">
        <f t="shared" si="118"/>
        <v>0.30670234880711661</v>
      </c>
      <c r="O1275" s="4">
        <f t="shared" si="119"/>
        <v>-1.7050888797026984</v>
      </c>
      <c r="P1275" s="4">
        <v>9.4999999999999998E-3</v>
      </c>
      <c r="Q1275" s="13" t="s">
        <v>5316</v>
      </c>
      <c r="R1275" s="122"/>
      <c r="S1275" s="123"/>
      <c r="T1275" s="72" t="s">
        <v>599</v>
      </c>
    </row>
    <row r="1276" spans="1:20">
      <c r="A1276" s="4" t="s">
        <v>2375</v>
      </c>
      <c r="B1276" s="4" t="s">
        <v>5486</v>
      </c>
      <c r="C1276" s="4" t="s">
        <v>2376</v>
      </c>
      <c r="D1276" s="4">
        <v>7.1495076130564499</v>
      </c>
      <c r="E1276" s="80">
        <v>27194.461522478701</v>
      </c>
      <c r="F1276" s="80">
        <v>14223.5834742111</v>
      </c>
      <c r="G1276" s="80">
        <v>7332.9297024795596</v>
      </c>
      <c r="H1276" s="15">
        <f t="shared" si="114"/>
        <v>0.52303236313225077</v>
      </c>
      <c r="I1276" s="15">
        <f t="shared" si="115"/>
        <v>-0.93502787750524585</v>
      </c>
      <c r="J1276" s="14">
        <v>3.1065999999999997E-5</v>
      </c>
      <c r="K1276" s="4">
        <f t="shared" si="116"/>
        <v>0.26964790960902923</v>
      </c>
      <c r="L1276" s="4">
        <f t="shared" si="117"/>
        <v>-1.8908512451975272</v>
      </c>
      <c r="M1276" s="14">
        <v>3.0574000000000002E-6</v>
      </c>
      <c r="N1276" s="4">
        <f t="shared" si="118"/>
        <v>0.51554727511354337</v>
      </c>
      <c r="O1276" s="4">
        <f t="shared" si="119"/>
        <v>-0.95582336769228149</v>
      </c>
      <c r="P1276" s="4">
        <v>1.0670000000000001E-2</v>
      </c>
      <c r="Q1276" s="13" t="s">
        <v>5316</v>
      </c>
      <c r="R1276" s="122"/>
      <c r="S1276" s="123"/>
      <c r="T1276" s="72" t="s">
        <v>704</v>
      </c>
    </row>
    <row r="1277" spans="1:20">
      <c r="A1277" s="4" t="s">
        <v>2377</v>
      </c>
      <c r="B1277" s="4" t="s">
        <v>5483</v>
      </c>
      <c r="C1277" s="4" t="s">
        <v>2378</v>
      </c>
      <c r="D1277" s="4">
        <v>7.6953888019884502</v>
      </c>
      <c r="E1277" s="80">
        <v>234757.152791712</v>
      </c>
      <c r="F1277" s="80">
        <v>122744.08510578</v>
      </c>
      <c r="G1277" s="80">
        <v>353601.56045216398</v>
      </c>
      <c r="H1277" s="15">
        <f t="shared" si="114"/>
        <v>0.5228555707296576</v>
      </c>
      <c r="I1277" s="15">
        <f t="shared" si="115"/>
        <v>-0.93551561145199003</v>
      </c>
      <c r="J1277" s="14">
        <v>1.6515999999999999E-5</v>
      </c>
      <c r="K1277" s="4">
        <f t="shared" si="116"/>
        <v>1.5062440323848045</v>
      </c>
      <c r="L1277" s="4">
        <f t="shared" si="117"/>
        <v>0.59095552551461361</v>
      </c>
      <c r="M1277" s="4">
        <v>0.19714999999999999</v>
      </c>
      <c r="N1277" s="4">
        <f t="shared" si="118"/>
        <v>2.8808032594599782</v>
      </c>
      <c r="O1277" s="4">
        <f t="shared" si="119"/>
        <v>1.5264711369666037</v>
      </c>
      <c r="P1277" s="4">
        <v>2.3959999999999999E-2</v>
      </c>
      <c r="Q1277" s="13" t="s">
        <v>5316</v>
      </c>
      <c r="R1277" s="122"/>
      <c r="S1277" s="123"/>
      <c r="T1277" s="72" t="s">
        <v>960</v>
      </c>
    </row>
    <row r="1278" spans="1:20">
      <c r="A1278" s="4" t="s">
        <v>2321</v>
      </c>
      <c r="B1278" s="4" t="s">
        <v>5486</v>
      </c>
      <c r="C1278" s="4" t="s">
        <v>4633</v>
      </c>
      <c r="D1278" s="4">
        <v>4.4630584576606802</v>
      </c>
      <c r="E1278" s="80">
        <v>19872.785082676699</v>
      </c>
      <c r="F1278" s="80">
        <v>10390.278093914199</v>
      </c>
      <c r="G1278" s="80">
        <v>18044.1905315064</v>
      </c>
      <c r="H1278" s="15">
        <f t="shared" ref="H1278:H1341" si="120">F1278/E1278</f>
        <v>0.52283955422893924</v>
      </c>
      <c r="I1278" s="15">
        <f t="shared" ref="I1278:I1341" si="121">LOG(H1278,2)</f>
        <v>-0.93555980583639342</v>
      </c>
      <c r="J1278" s="4">
        <v>1.2099999999999999E-3</v>
      </c>
      <c r="K1278" s="4">
        <f t="shared" ref="K1278:K1341" si="122">G1278/E1278</f>
        <v>0.90798498833642083</v>
      </c>
      <c r="L1278" s="4">
        <f t="shared" ref="L1278:L1341" si="123">LOG(K1278,2)</f>
        <v>-0.13925964916812056</v>
      </c>
      <c r="M1278" s="4">
        <v>0.75455000000000005</v>
      </c>
      <c r="N1278" s="4">
        <f t="shared" ref="N1278:N1341" si="124">G1278/F1278</f>
        <v>1.736641730703556</v>
      </c>
      <c r="O1278" s="4">
        <f t="shared" ref="O1278:O1341" si="125">LOG(N1278,2)</f>
        <v>0.7963001566682727</v>
      </c>
      <c r="P1278" s="4">
        <v>0.23172999999999999</v>
      </c>
      <c r="Q1278" s="13" t="s">
        <v>5316</v>
      </c>
      <c r="R1278" s="122"/>
      <c r="S1278" s="123"/>
      <c r="T1278" s="72"/>
    </row>
    <row r="1279" spans="1:20">
      <c r="A1279" s="4" t="s">
        <v>2322</v>
      </c>
      <c r="B1279" s="4" t="s">
        <v>5486</v>
      </c>
      <c r="C1279" s="4" t="s">
        <v>2323</v>
      </c>
      <c r="D1279" s="4">
        <v>5.0396003486571699</v>
      </c>
      <c r="E1279" s="80">
        <v>44528.589900270803</v>
      </c>
      <c r="F1279" s="80">
        <v>23278.228939459401</v>
      </c>
      <c r="G1279" s="80">
        <v>4311.9129958872099</v>
      </c>
      <c r="H1279" s="15">
        <f t="shared" si="120"/>
        <v>0.52277040417392229</v>
      </c>
      <c r="I1279" s="15">
        <f t="shared" si="121"/>
        <v>-0.93575062735792525</v>
      </c>
      <c r="J1279" s="4">
        <v>5.1000000000000004E-4</v>
      </c>
      <c r="K1279" s="4">
        <f t="shared" si="122"/>
        <v>9.6834707893163868E-2</v>
      </c>
      <c r="L1279" s="4">
        <f t="shared" si="123"/>
        <v>-3.3683319529090818</v>
      </c>
      <c r="M1279" s="14">
        <v>7.1618000000000003E-11</v>
      </c>
      <c r="N1279" s="4">
        <f t="shared" si="124"/>
        <v>0.18523372233778482</v>
      </c>
      <c r="O1279" s="4">
        <f t="shared" si="125"/>
        <v>-2.4325813255511566</v>
      </c>
      <c r="P1279" s="4">
        <v>1.1900000000000001E-3</v>
      </c>
      <c r="Q1279" s="13" t="s">
        <v>5316</v>
      </c>
      <c r="R1279" s="122"/>
      <c r="S1279" s="123"/>
      <c r="T1279" s="72" t="s">
        <v>416</v>
      </c>
    </row>
    <row r="1280" spans="1:20">
      <c r="A1280" s="4" t="s">
        <v>2324</v>
      </c>
      <c r="B1280" s="4" t="s">
        <v>5486</v>
      </c>
      <c r="C1280" s="4" t="s">
        <v>2325</v>
      </c>
      <c r="D1280" s="4">
        <v>3.3254439451958699</v>
      </c>
      <c r="E1280" s="80">
        <v>81482.202660286697</v>
      </c>
      <c r="F1280" s="80">
        <v>42505.668716228502</v>
      </c>
      <c r="G1280" s="80">
        <v>15379.658963911699</v>
      </c>
      <c r="H1280" s="15">
        <f t="shared" si="120"/>
        <v>0.52165586261139674</v>
      </c>
      <c r="I1280" s="15">
        <f t="shared" si="121"/>
        <v>-0.93882972302339607</v>
      </c>
      <c r="J1280" s="4">
        <v>7.6800000000000002E-3</v>
      </c>
      <c r="K1280" s="4">
        <f t="shared" si="122"/>
        <v>0.18874868942893136</v>
      </c>
      <c r="L1280" s="4">
        <f t="shared" si="123"/>
        <v>-2.405461467726179</v>
      </c>
      <c r="M1280" s="14">
        <v>7.2380000000000001E-13</v>
      </c>
      <c r="N1280" s="4">
        <f t="shared" si="124"/>
        <v>0.36182606763788672</v>
      </c>
      <c r="O1280" s="4">
        <f t="shared" si="125"/>
        <v>-1.4666317447027828</v>
      </c>
      <c r="P1280" s="4">
        <v>4.4209999999999999E-2</v>
      </c>
      <c r="Q1280" s="13" t="s">
        <v>5316</v>
      </c>
      <c r="R1280" s="122"/>
      <c r="S1280" s="123"/>
      <c r="T1280" s="72" t="s">
        <v>355</v>
      </c>
    </row>
    <row r="1281" spans="1:20">
      <c r="A1281" s="4" t="s">
        <v>2384</v>
      </c>
      <c r="B1281" s="4" t="s">
        <v>5486</v>
      </c>
      <c r="C1281" s="4" t="s">
        <v>2385</v>
      </c>
      <c r="D1281" s="4">
        <v>8.4150609985036002</v>
      </c>
      <c r="E1281" s="80">
        <v>712549.07480252697</v>
      </c>
      <c r="F1281" s="80">
        <v>371594.063509717</v>
      </c>
      <c r="G1281" s="80">
        <v>205811.21876906999</v>
      </c>
      <c r="H1281" s="15">
        <f t="shared" si="120"/>
        <v>0.52149960844830101</v>
      </c>
      <c r="I1281" s="15">
        <f t="shared" si="121"/>
        <v>-0.93926192534444297</v>
      </c>
      <c r="J1281" s="14">
        <v>7.5402000000000002E-6</v>
      </c>
      <c r="K1281" s="4">
        <f t="shared" si="122"/>
        <v>0.28883795663633088</v>
      </c>
      <c r="L1281" s="4">
        <f t="shared" si="123"/>
        <v>-1.7916677534489542</v>
      </c>
      <c r="M1281" s="14">
        <v>3.404E-7</v>
      </c>
      <c r="N1281" s="4">
        <f t="shared" si="124"/>
        <v>0.5538603518720856</v>
      </c>
      <c r="O1281" s="4">
        <f t="shared" si="125"/>
        <v>-0.85240582810451138</v>
      </c>
      <c r="P1281" s="4">
        <v>8.1399999999999997E-3</v>
      </c>
      <c r="Q1281" s="13" t="s">
        <v>5316</v>
      </c>
      <c r="R1281" s="122"/>
      <c r="S1281" s="123"/>
      <c r="T1281" s="72" t="s">
        <v>647</v>
      </c>
    </row>
    <row r="1282" spans="1:20">
      <c r="A1282" s="4" t="s">
        <v>2386</v>
      </c>
      <c r="B1282" s="4" t="s">
        <v>5486</v>
      </c>
      <c r="C1282" s="4" t="s">
        <v>2328</v>
      </c>
      <c r="D1282" s="4">
        <v>5.0409886828552901</v>
      </c>
      <c r="E1282" s="80">
        <v>71564.0223812443</v>
      </c>
      <c r="F1282" s="80">
        <v>37290.549163602198</v>
      </c>
      <c r="G1282" s="80">
        <v>18849.007139078301</v>
      </c>
      <c r="H1282" s="15">
        <f t="shared" si="120"/>
        <v>0.52107955817440765</v>
      </c>
      <c r="I1282" s="15">
        <f t="shared" si="121"/>
        <v>-0.94042443558685063</v>
      </c>
      <c r="J1282" s="4">
        <v>5.1000000000000004E-4</v>
      </c>
      <c r="K1282" s="4">
        <f t="shared" si="122"/>
        <v>0.26338663635567672</v>
      </c>
      <c r="L1282" s="4">
        <f t="shared" si="123"/>
        <v>-1.9247459465309322</v>
      </c>
      <c r="M1282" s="14">
        <v>9.0966000000000001E-7</v>
      </c>
      <c r="N1282" s="4">
        <f t="shared" si="124"/>
        <v>0.5054633831318327</v>
      </c>
      <c r="O1282" s="4">
        <f t="shared" si="125"/>
        <v>-0.9843215109440816</v>
      </c>
      <c r="P1282" s="4">
        <v>4.4690000000000001E-2</v>
      </c>
      <c r="Q1282" s="13" t="s">
        <v>5316</v>
      </c>
      <c r="R1282" s="122"/>
      <c r="S1282" s="123"/>
      <c r="T1282" s="72" t="s">
        <v>497</v>
      </c>
    </row>
    <row r="1283" spans="1:20">
      <c r="A1283" s="4" t="s">
        <v>2329</v>
      </c>
      <c r="B1283" s="4" t="s">
        <v>5486</v>
      </c>
      <c r="C1283" s="4" t="s">
        <v>2391</v>
      </c>
      <c r="D1283" s="4">
        <v>6.8531782380766701</v>
      </c>
      <c r="E1283" s="80">
        <v>44122.773422963197</v>
      </c>
      <c r="F1283" s="80">
        <v>22977.236453771799</v>
      </c>
      <c r="G1283" s="80">
        <v>12204.5664401903</v>
      </c>
      <c r="H1283" s="15">
        <f t="shared" si="120"/>
        <v>0.52075684892948182</v>
      </c>
      <c r="I1283" s="15">
        <f t="shared" si="121"/>
        <v>-0.94131818635044218</v>
      </c>
      <c r="J1283" s="14">
        <v>4.4412000000000001E-5</v>
      </c>
      <c r="K1283" s="4">
        <f t="shared" si="122"/>
        <v>0.27660469851241426</v>
      </c>
      <c r="L1283" s="4">
        <f t="shared" si="123"/>
        <v>-1.8541024320251733</v>
      </c>
      <c r="M1283" s="14">
        <v>3.0201E-8</v>
      </c>
      <c r="N1283" s="4">
        <f t="shared" si="124"/>
        <v>0.53115902187562136</v>
      </c>
      <c r="O1283" s="4">
        <f t="shared" si="125"/>
        <v>-0.91278424567473126</v>
      </c>
      <c r="P1283" s="4">
        <v>9.0500000000000008E-3</v>
      </c>
      <c r="Q1283" s="13" t="s">
        <v>5316</v>
      </c>
      <c r="R1283" s="122"/>
      <c r="S1283" s="123"/>
      <c r="T1283" s="72" t="s">
        <v>614</v>
      </c>
    </row>
    <row r="1284" spans="1:20">
      <c r="A1284" s="4" t="s">
        <v>2392</v>
      </c>
      <c r="B1284" s="4" t="s">
        <v>5486</v>
      </c>
      <c r="C1284" s="4" t="s">
        <v>2331</v>
      </c>
      <c r="D1284" s="4">
        <v>4.8774051994259002</v>
      </c>
      <c r="E1284" s="80">
        <v>24608.635155227799</v>
      </c>
      <c r="F1284" s="80">
        <v>12761.729953837499</v>
      </c>
      <c r="G1284" s="80">
        <v>5179.2429274634796</v>
      </c>
      <c r="H1284" s="15">
        <f t="shared" si="120"/>
        <v>0.51858747441043795</v>
      </c>
      <c r="I1284" s="15">
        <f t="shared" si="121"/>
        <v>-0.94734073409564545</v>
      </c>
      <c r="J1284" s="4">
        <v>6.4000000000000005E-4</v>
      </c>
      <c r="K1284" s="4">
        <f t="shared" si="122"/>
        <v>0.21046445261159533</v>
      </c>
      <c r="L1284" s="4">
        <f t="shared" si="123"/>
        <v>-2.2483515118173272</v>
      </c>
      <c r="M1284" s="14">
        <v>2.0405E-7</v>
      </c>
      <c r="N1284" s="4">
        <f t="shared" si="124"/>
        <v>0.40584175861722122</v>
      </c>
      <c r="O1284" s="4">
        <f t="shared" si="125"/>
        <v>-1.3010107777216815</v>
      </c>
      <c r="P1284" s="4">
        <v>1.0619999999999999E-2</v>
      </c>
      <c r="Q1284" s="13" t="s">
        <v>5316</v>
      </c>
      <c r="R1284" s="122"/>
      <c r="S1284" s="123"/>
      <c r="T1284" s="72" t="s">
        <v>949</v>
      </c>
    </row>
    <row r="1285" spans="1:20">
      <c r="A1285" s="4" t="s">
        <v>2332</v>
      </c>
      <c r="B1285" s="4" t="s">
        <v>5486</v>
      </c>
      <c r="C1285" s="4" t="s">
        <v>2338</v>
      </c>
      <c r="D1285" s="4">
        <v>2.7618210916449901</v>
      </c>
      <c r="E1285" s="80">
        <v>11836.756769395801</v>
      </c>
      <c r="F1285" s="80">
        <v>6112.61792180682</v>
      </c>
      <c r="G1285" s="80">
        <v>7514.7962990922497</v>
      </c>
      <c r="H1285" s="15">
        <f t="shared" si="120"/>
        <v>0.51640986132376487</v>
      </c>
      <c r="I1285" s="15">
        <f t="shared" si="121"/>
        <v>-0.95341154438351827</v>
      </c>
      <c r="J1285" s="4">
        <v>2.0070000000000001E-2</v>
      </c>
      <c r="K1285" s="4">
        <f t="shared" si="122"/>
        <v>0.63486953778774291</v>
      </c>
      <c r="L1285" s="4">
        <f t="shared" si="123"/>
        <v>-0.65546793847361806</v>
      </c>
      <c r="M1285" s="4">
        <v>7.7850000000000003E-2</v>
      </c>
      <c r="N1285" s="4">
        <f t="shared" si="124"/>
        <v>1.2293908101605935</v>
      </c>
      <c r="O1285" s="4">
        <f t="shared" si="125"/>
        <v>0.29794360590990049</v>
      </c>
      <c r="P1285" s="4">
        <v>0.62243999999999999</v>
      </c>
      <c r="Q1285" s="13" t="s">
        <v>5316</v>
      </c>
      <c r="R1285" s="122"/>
      <c r="S1285" s="123"/>
      <c r="T1285" s="72" t="s">
        <v>950</v>
      </c>
    </row>
    <row r="1286" spans="1:20">
      <c r="A1286" s="4" t="s">
        <v>2339</v>
      </c>
      <c r="B1286" s="4" t="s">
        <v>5486</v>
      </c>
      <c r="C1286" s="4" t="s">
        <v>2281</v>
      </c>
      <c r="D1286" s="4">
        <v>6.0587242444071103</v>
      </c>
      <c r="E1286" s="80">
        <v>1132276.3121545301</v>
      </c>
      <c r="F1286" s="80">
        <v>583072.80221737199</v>
      </c>
      <c r="G1286" s="80">
        <v>209030.61004916899</v>
      </c>
      <c r="H1286" s="15">
        <f t="shared" si="120"/>
        <v>0.51495628404332083</v>
      </c>
      <c r="I1286" s="15">
        <f t="shared" si="121"/>
        <v>-0.95747813146697947</v>
      </c>
      <c r="J1286" s="4">
        <v>1.2E-4</v>
      </c>
      <c r="K1286" s="4">
        <f t="shared" si="122"/>
        <v>0.18461095388582238</v>
      </c>
      <c r="L1286" s="4">
        <f t="shared" si="123"/>
        <v>-2.4374399370937816</v>
      </c>
      <c r="M1286" s="14">
        <v>4.6406000000000002E-11</v>
      </c>
      <c r="N1286" s="4">
        <f t="shared" si="124"/>
        <v>0.35849830287786516</v>
      </c>
      <c r="O1286" s="4">
        <f t="shared" si="125"/>
        <v>-1.4799618056268018</v>
      </c>
      <c r="P1286" s="4">
        <v>1.39E-3</v>
      </c>
      <c r="Q1286" s="13" t="s">
        <v>5316</v>
      </c>
      <c r="R1286" s="122"/>
      <c r="S1286" s="123"/>
      <c r="T1286" s="72" t="s">
        <v>941</v>
      </c>
    </row>
    <row r="1287" spans="1:20">
      <c r="A1287" s="4" t="s">
        <v>2282</v>
      </c>
      <c r="B1287" s="4" t="s">
        <v>5483</v>
      </c>
      <c r="C1287" s="4" t="s">
        <v>2283</v>
      </c>
      <c r="D1287" s="4">
        <v>4.9208990043181204</v>
      </c>
      <c r="E1287" s="80">
        <v>772021.61517976201</v>
      </c>
      <c r="F1287" s="80">
        <v>397297.17518932797</v>
      </c>
      <c r="G1287" s="80">
        <v>232206.26378324299</v>
      </c>
      <c r="H1287" s="15">
        <f t="shared" si="120"/>
        <v>0.51461923782641628</v>
      </c>
      <c r="I1287" s="15">
        <f t="shared" si="121"/>
        <v>-0.95842270505623062</v>
      </c>
      <c r="J1287" s="4">
        <v>5.9999999999999995E-4</v>
      </c>
      <c r="K1287" s="4">
        <f t="shared" si="122"/>
        <v>0.30077689434793187</v>
      </c>
      <c r="L1287" s="4">
        <f t="shared" si="123"/>
        <v>-1.7332343513092969</v>
      </c>
      <c r="M1287" s="14">
        <v>8.6398000000000005E-10</v>
      </c>
      <c r="N1287" s="4">
        <f t="shared" si="124"/>
        <v>0.58446492521017157</v>
      </c>
      <c r="O1287" s="4">
        <f t="shared" si="125"/>
        <v>-0.77481164625306631</v>
      </c>
      <c r="P1287" s="4">
        <v>5.0700000000000002E-2</v>
      </c>
      <c r="Q1287" s="13" t="s">
        <v>5316</v>
      </c>
      <c r="R1287" s="122"/>
      <c r="S1287" s="123"/>
      <c r="T1287" s="72" t="s">
        <v>1034</v>
      </c>
    </row>
    <row r="1288" spans="1:20">
      <c r="A1288" s="4" t="s">
        <v>2284</v>
      </c>
      <c r="B1288" s="4" t="s">
        <v>5480</v>
      </c>
      <c r="C1288" s="4" t="s">
        <v>2285</v>
      </c>
      <c r="D1288" s="4">
        <v>3.5132203170524199</v>
      </c>
      <c r="E1288" s="80">
        <v>74049.963435925805</v>
      </c>
      <c r="F1288" s="80">
        <v>38069.524475716098</v>
      </c>
      <c r="G1288" s="80">
        <v>121845.812124499</v>
      </c>
      <c r="H1288" s="15">
        <f t="shared" si="120"/>
        <v>0.51410591861611143</v>
      </c>
      <c r="I1288" s="15">
        <f t="shared" si="121"/>
        <v>-0.95986247375620937</v>
      </c>
      <c r="J1288" s="4">
        <v>5.5999999999999999E-3</v>
      </c>
      <c r="K1288" s="4">
        <f t="shared" si="122"/>
        <v>1.6454540484672913</v>
      </c>
      <c r="L1288" s="4">
        <f t="shared" si="123"/>
        <v>0.71848573781198732</v>
      </c>
      <c r="M1288" s="4">
        <v>8.2879999999999995E-2</v>
      </c>
      <c r="N1288" s="4">
        <f t="shared" si="124"/>
        <v>3.2006129260222931</v>
      </c>
      <c r="O1288" s="4">
        <f t="shared" si="125"/>
        <v>1.6783482115681965</v>
      </c>
      <c r="P1288" s="4">
        <v>9.8399999999999998E-3</v>
      </c>
      <c r="Q1288" s="13" t="s">
        <v>5316</v>
      </c>
      <c r="R1288" s="122"/>
      <c r="S1288" s="123"/>
      <c r="T1288" s="72" t="s">
        <v>995</v>
      </c>
    </row>
    <row r="1289" spans="1:20">
      <c r="A1289" s="4" t="s">
        <v>2286</v>
      </c>
      <c r="B1289" s="4" t="s">
        <v>5486</v>
      </c>
      <c r="C1289" s="4" t="s">
        <v>2287</v>
      </c>
      <c r="D1289" s="4">
        <v>6.6546836845526904</v>
      </c>
      <c r="E1289" s="80">
        <v>50033.442128945899</v>
      </c>
      <c r="F1289" s="80">
        <v>25720.603797603198</v>
      </c>
      <c r="G1289" s="80">
        <v>17120.46948</v>
      </c>
      <c r="H1289" s="15">
        <f t="shared" si="120"/>
        <v>0.51406824522119043</v>
      </c>
      <c r="I1289" s="15">
        <f t="shared" si="121"/>
        <v>-0.95996819751773133</v>
      </c>
      <c r="J1289" s="14">
        <v>5.6761000000000001E-5</v>
      </c>
      <c r="K1289" s="4">
        <f t="shared" si="122"/>
        <v>0.34218052469540722</v>
      </c>
      <c r="L1289" s="4">
        <f t="shared" si="123"/>
        <v>-1.5471704441334231</v>
      </c>
      <c r="M1289" s="4">
        <v>2.4000000000000001E-4</v>
      </c>
      <c r="N1289" s="4">
        <f t="shared" si="124"/>
        <v>0.66563248727447788</v>
      </c>
      <c r="O1289" s="4">
        <f t="shared" si="125"/>
        <v>-0.58720224661569165</v>
      </c>
      <c r="P1289" s="4">
        <v>0.21718000000000001</v>
      </c>
      <c r="Q1289" s="13" t="s">
        <v>5316</v>
      </c>
      <c r="R1289" s="122"/>
      <c r="S1289" s="123"/>
      <c r="T1289" s="72" t="s">
        <v>949</v>
      </c>
    </row>
    <row r="1290" spans="1:20">
      <c r="A1290" s="4" t="s">
        <v>2289</v>
      </c>
      <c r="B1290" s="4" t="s">
        <v>5486</v>
      </c>
      <c r="C1290" s="4" t="s">
        <v>2645</v>
      </c>
      <c r="D1290" s="4">
        <v>12.4259891506071</v>
      </c>
      <c r="E1290" s="80">
        <v>311454.63220866199</v>
      </c>
      <c r="F1290" s="80">
        <v>159850.49399656701</v>
      </c>
      <c r="G1290" s="80">
        <v>115342.646053485</v>
      </c>
      <c r="H1290" s="15">
        <f t="shared" si="120"/>
        <v>0.51323845422685399</v>
      </c>
      <c r="I1290" s="15">
        <f t="shared" si="121"/>
        <v>-0.9622988269461149</v>
      </c>
      <c r="J1290" s="14">
        <v>2.103E-7</v>
      </c>
      <c r="K1290" s="4">
        <f t="shared" si="122"/>
        <v>0.37033530448893792</v>
      </c>
      <c r="L1290" s="4">
        <f t="shared" si="123"/>
        <v>-1.4330960050503692</v>
      </c>
      <c r="M1290" s="14">
        <v>2.5859000000000001E-6</v>
      </c>
      <c r="N1290" s="4">
        <f t="shared" si="124"/>
        <v>0.72156577793223542</v>
      </c>
      <c r="O1290" s="4">
        <f t="shared" si="125"/>
        <v>-0.47079717810425425</v>
      </c>
      <c r="P1290" s="4">
        <v>2.41E-2</v>
      </c>
      <c r="Q1290" s="13" t="s">
        <v>5316</v>
      </c>
      <c r="R1290" s="122"/>
      <c r="S1290" s="123"/>
      <c r="T1290" s="72" t="s">
        <v>949</v>
      </c>
    </row>
    <row r="1291" spans="1:20">
      <c r="A1291" s="4" t="s">
        <v>2344</v>
      </c>
      <c r="B1291" s="4" t="s">
        <v>5486</v>
      </c>
      <c r="C1291" s="4" t="s">
        <v>2345</v>
      </c>
      <c r="D1291" s="4">
        <v>6.0659554337802302</v>
      </c>
      <c r="E1291" s="80">
        <v>16825.6639906114</v>
      </c>
      <c r="F1291" s="80">
        <v>8596.4643550261699</v>
      </c>
      <c r="G1291" s="80">
        <v>7122.9282094037599</v>
      </c>
      <c r="H1291" s="15">
        <f t="shared" si="120"/>
        <v>0.51091382544088215</v>
      </c>
      <c r="I1291" s="15">
        <f t="shared" si="121"/>
        <v>-0.96884811897530143</v>
      </c>
      <c r="J1291" s="4">
        <v>1.2E-4</v>
      </c>
      <c r="K1291" s="4">
        <f t="shared" si="122"/>
        <v>0.42333712437014687</v>
      </c>
      <c r="L1291" s="4">
        <f t="shared" si="123"/>
        <v>-1.240121084151617</v>
      </c>
      <c r="M1291" s="4">
        <v>1.1E-4</v>
      </c>
      <c r="N1291" s="4">
        <f t="shared" si="124"/>
        <v>0.82858811660623422</v>
      </c>
      <c r="O1291" s="4">
        <f t="shared" si="125"/>
        <v>-0.27127296517631577</v>
      </c>
      <c r="P1291" s="4">
        <v>0.43114999999999998</v>
      </c>
      <c r="Q1291" s="13" t="s">
        <v>5316</v>
      </c>
      <c r="R1291" s="122"/>
      <c r="S1291" s="123"/>
      <c r="T1291" s="72" t="s">
        <v>407</v>
      </c>
    </row>
    <row r="1292" spans="1:20">
      <c r="A1292" s="4" t="s">
        <v>2346</v>
      </c>
      <c r="B1292" s="4" t="s">
        <v>5486</v>
      </c>
      <c r="C1292" s="4" t="s">
        <v>2348</v>
      </c>
      <c r="D1292" s="4">
        <v>2.6016647379271101</v>
      </c>
      <c r="E1292" s="80">
        <v>119144.74768857801</v>
      </c>
      <c r="F1292" s="80">
        <v>60610.567221483601</v>
      </c>
      <c r="G1292" s="80">
        <v>68575.146156665505</v>
      </c>
      <c r="H1292" s="15">
        <f t="shared" si="120"/>
        <v>0.50871371501753682</v>
      </c>
      <c r="I1292" s="15">
        <f t="shared" si="121"/>
        <v>-0.97507410483256751</v>
      </c>
      <c r="J1292" s="4">
        <v>2.6419999999999999E-2</v>
      </c>
      <c r="K1292" s="4">
        <f t="shared" si="122"/>
        <v>0.57556163815049621</v>
      </c>
      <c r="L1292" s="4">
        <f t="shared" si="123"/>
        <v>-0.79695765689946307</v>
      </c>
      <c r="M1292" s="4">
        <v>5.1000000000000004E-4</v>
      </c>
      <c r="N1292" s="4">
        <f t="shared" si="124"/>
        <v>1.1314057812077172</v>
      </c>
      <c r="O1292" s="4">
        <f t="shared" si="125"/>
        <v>0.17811644793310449</v>
      </c>
      <c r="P1292" s="4">
        <v>0.74094000000000004</v>
      </c>
      <c r="Q1292" s="13" t="s">
        <v>5316</v>
      </c>
      <c r="R1292" s="122"/>
      <c r="S1292" s="123"/>
      <c r="T1292" s="72" t="s">
        <v>821</v>
      </c>
    </row>
    <row r="1293" spans="1:20">
      <c r="A1293" s="4" t="s">
        <v>2349</v>
      </c>
      <c r="B1293" s="4" t="s">
        <v>5486</v>
      </c>
      <c r="C1293" s="4" t="s">
        <v>2295</v>
      </c>
      <c r="D1293" s="4">
        <v>3.5657655437843601</v>
      </c>
      <c r="E1293" s="80">
        <v>7197.4108484387198</v>
      </c>
      <c r="F1293" s="80">
        <v>3652.3074368912498</v>
      </c>
      <c r="G1293" s="80">
        <v>1863.0326514692699</v>
      </c>
      <c r="H1293" s="15">
        <f t="shared" si="120"/>
        <v>0.50744740210064809</v>
      </c>
      <c r="I1293" s="15">
        <f t="shared" si="121"/>
        <v>-0.97866980295627892</v>
      </c>
      <c r="J1293" s="4">
        <v>5.13E-3</v>
      </c>
      <c r="K1293" s="4">
        <f t="shared" si="122"/>
        <v>0.25884761766426095</v>
      </c>
      <c r="L1293" s="4">
        <f t="shared" si="123"/>
        <v>-1.9498250546478528</v>
      </c>
      <c r="M1293" s="4">
        <v>5.5999999999999995E-4</v>
      </c>
      <c r="N1293" s="4">
        <f t="shared" si="124"/>
        <v>0.51009743392660156</v>
      </c>
      <c r="O1293" s="4">
        <f t="shared" si="125"/>
        <v>-0.9711552516915738</v>
      </c>
      <c r="P1293" s="4">
        <v>0.17835999999999999</v>
      </c>
      <c r="Q1293" s="13" t="s">
        <v>5316</v>
      </c>
      <c r="R1293" s="122"/>
      <c r="S1293" s="123"/>
      <c r="T1293" s="72"/>
    </row>
    <row r="1294" spans="1:20">
      <c r="A1294" s="4" t="s">
        <v>2296</v>
      </c>
      <c r="B1294" s="4" t="s">
        <v>4511</v>
      </c>
      <c r="C1294" s="4" t="s">
        <v>2297</v>
      </c>
      <c r="D1294" s="4">
        <v>7.9893620240601404</v>
      </c>
      <c r="E1294" s="80">
        <v>556423.97054584697</v>
      </c>
      <c r="F1294" s="80">
        <v>282055.42390442197</v>
      </c>
      <c r="G1294" s="80">
        <v>138297.55476292799</v>
      </c>
      <c r="H1294" s="15">
        <f t="shared" si="120"/>
        <v>0.50690739226731751</v>
      </c>
      <c r="I1294" s="15">
        <f t="shared" si="121"/>
        <v>-0.98020589188000284</v>
      </c>
      <c r="J1294" s="14">
        <v>1.1912999999999999E-5</v>
      </c>
      <c r="K1294" s="4">
        <f t="shared" si="122"/>
        <v>0.24854708295054095</v>
      </c>
      <c r="L1294" s="4">
        <f t="shared" si="123"/>
        <v>-2.0084089235621194</v>
      </c>
      <c r="M1294" s="14">
        <v>4.8966000000000004E-10</v>
      </c>
      <c r="N1294" s="4">
        <f t="shared" si="124"/>
        <v>0.49032049392459781</v>
      </c>
      <c r="O1294" s="4">
        <f t="shared" si="125"/>
        <v>-1.0282030316821165</v>
      </c>
      <c r="P1294" s="4">
        <v>2.33E-3</v>
      </c>
      <c r="Q1294" s="13" t="s">
        <v>5316</v>
      </c>
      <c r="R1294" s="122"/>
      <c r="S1294" s="123"/>
      <c r="T1294" s="72" t="s">
        <v>437</v>
      </c>
    </row>
    <row r="1295" spans="1:20">
      <c r="A1295" s="4" t="s">
        <v>2356</v>
      </c>
      <c r="B1295" s="4" t="s">
        <v>5486</v>
      </c>
      <c r="C1295" s="4" t="s">
        <v>4350</v>
      </c>
      <c r="D1295" s="4">
        <v>7.4228403825258296</v>
      </c>
      <c r="E1295" s="80">
        <v>104185.561920231</v>
      </c>
      <c r="F1295" s="80">
        <v>52647.900628863397</v>
      </c>
      <c r="G1295" s="80">
        <v>196359.14693336099</v>
      </c>
      <c r="H1295" s="15">
        <f t="shared" si="120"/>
        <v>0.50532818231736287</v>
      </c>
      <c r="I1295" s="15">
        <f t="shared" si="121"/>
        <v>-0.98470745311532704</v>
      </c>
      <c r="J1295" s="14">
        <v>2.2546999999999999E-5</v>
      </c>
      <c r="K1295" s="4">
        <f t="shared" si="122"/>
        <v>1.8847059353934481</v>
      </c>
      <c r="L1295" s="4">
        <f t="shared" si="123"/>
        <v>0.91433944198482209</v>
      </c>
      <c r="M1295" s="4">
        <v>0.35226000000000002</v>
      </c>
      <c r="N1295" s="4">
        <f t="shared" si="124"/>
        <v>3.7296671773785812</v>
      </c>
      <c r="O1295" s="4">
        <f t="shared" si="125"/>
        <v>1.8990468951001491</v>
      </c>
      <c r="P1295" s="4">
        <v>0.16016</v>
      </c>
      <c r="Q1295" s="13" t="s">
        <v>5316</v>
      </c>
      <c r="R1295" s="122"/>
      <c r="S1295" s="123"/>
      <c r="T1295" s="72" t="s">
        <v>1136</v>
      </c>
    </row>
    <row r="1296" spans="1:20">
      <c r="A1296" s="4" t="s">
        <v>2357</v>
      </c>
      <c r="B1296" s="4" t="s">
        <v>5486</v>
      </c>
      <c r="C1296" s="4" t="s">
        <v>2299</v>
      </c>
      <c r="D1296" s="4">
        <v>4.7952203299379796</v>
      </c>
      <c r="E1296" s="80">
        <v>114002.59833905</v>
      </c>
      <c r="F1296" s="80">
        <v>57436.346432678802</v>
      </c>
      <c r="G1296" s="80">
        <v>61136.619525463997</v>
      </c>
      <c r="H1296" s="15">
        <f t="shared" si="120"/>
        <v>0.50381611708410312</v>
      </c>
      <c r="I1296" s="15">
        <f t="shared" si="121"/>
        <v>-0.98903082024397215</v>
      </c>
      <c r="J1296" s="4">
        <v>7.2999999999999996E-4</v>
      </c>
      <c r="K1296" s="4">
        <f t="shared" si="122"/>
        <v>0.53627391319310391</v>
      </c>
      <c r="L1296" s="4">
        <f t="shared" si="123"/>
        <v>-0.89895801908002293</v>
      </c>
      <c r="M1296" s="4">
        <v>1.2899999999999999E-3</v>
      </c>
      <c r="N1296" s="4">
        <f t="shared" si="124"/>
        <v>1.0644238939731707</v>
      </c>
      <c r="O1296" s="4">
        <f t="shared" si="125"/>
        <v>9.0072801163949334E-2</v>
      </c>
      <c r="P1296" s="4">
        <v>0.82126999999999994</v>
      </c>
      <c r="Q1296" s="13" t="s">
        <v>5316</v>
      </c>
      <c r="R1296" s="122"/>
      <c r="S1296" s="123"/>
      <c r="T1296" s="72" t="s">
        <v>542</v>
      </c>
    </row>
    <row r="1297" spans="1:20">
      <c r="A1297" s="4" t="s">
        <v>2300</v>
      </c>
      <c r="B1297" s="4" t="s">
        <v>5483</v>
      </c>
      <c r="C1297" s="4" t="s">
        <v>2361</v>
      </c>
      <c r="D1297" s="4">
        <v>3.1380580040048498</v>
      </c>
      <c r="E1297" s="80">
        <v>898473.21708415297</v>
      </c>
      <c r="F1297" s="80">
        <v>450306.33378246799</v>
      </c>
      <c r="G1297" s="80">
        <v>78891.319349545898</v>
      </c>
      <c r="H1297" s="15">
        <f t="shared" si="120"/>
        <v>0.50119060337030763</v>
      </c>
      <c r="I1297" s="15">
        <f t="shared" si="121"/>
        <v>-0.99656872850799594</v>
      </c>
      <c r="J1297" s="4">
        <v>1.0540000000000001E-2</v>
      </c>
      <c r="K1297" s="4">
        <f t="shared" si="122"/>
        <v>8.7805977795948884E-2</v>
      </c>
      <c r="L1297" s="4">
        <f t="shared" si="123"/>
        <v>-3.509537028567618</v>
      </c>
      <c r="M1297" s="14">
        <v>9.990699999999999E-13</v>
      </c>
      <c r="N1297" s="4">
        <f t="shared" si="124"/>
        <v>0.17519478059941385</v>
      </c>
      <c r="O1297" s="4">
        <f t="shared" si="125"/>
        <v>-2.5129683000596219</v>
      </c>
      <c r="P1297" s="4">
        <v>2.5569999999999999E-2</v>
      </c>
      <c r="Q1297" s="13" t="s">
        <v>5316</v>
      </c>
      <c r="R1297" s="122"/>
      <c r="S1297" s="123"/>
      <c r="T1297" s="72" t="s">
        <v>442</v>
      </c>
    </row>
    <row r="1298" spans="1:20">
      <c r="A1298" s="4" t="s">
        <v>2362</v>
      </c>
      <c r="B1298" s="4" t="s">
        <v>5486</v>
      </c>
      <c r="C1298" s="4" t="s">
        <v>2301</v>
      </c>
      <c r="D1298" s="4">
        <v>3.4385275267828601</v>
      </c>
      <c r="E1298" s="80">
        <v>153783.634074945</v>
      </c>
      <c r="F1298" s="80">
        <v>76974.011691512496</v>
      </c>
      <c r="G1298" s="80">
        <v>35624.758186098799</v>
      </c>
      <c r="H1298" s="15">
        <f t="shared" si="120"/>
        <v>0.50053448245344456</v>
      </c>
      <c r="I1298" s="15">
        <f t="shared" si="121"/>
        <v>-0.99845863331669682</v>
      </c>
      <c r="J1298" s="4">
        <v>6.3499999999999997E-3</v>
      </c>
      <c r="K1298" s="4">
        <f t="shared" si="122"/>
        <v>0.23165506785161163</v>
      </c>
      <c r="L1298" s="4">
        <f t="shared" si="123"/>
        <v>-2.1099498507444832</v>
      </c>
      <c r="M1298" s="14">
        <v>7.4341999999999999E-6</v>
      </c>
      <c r="N1298" s="4">
        <f t="shared" si="124"/>
        <v>0.46281540227981838</v>
      </c>
      <c r="O1298" s="4">
        <f t="shared" si="125"/>
        <v>-1.111491217427786</v>
      </c>
      <c r="P1298" s="4">
        <v>7.6910000000000006E-2</v>
      </c>
      <c r="Q1298" s="13" t="s">
        <v>5316</v>
      </c>
      <c r="R1298" s="122"/>
      <c r="S1298" s="123"/>
      <c r="T1298" s="72" t="s">
        <v>736</v>
      </c>
    </row>
    <row r="1299" spans="1:20">
      <c r="A1299" s="4" t="s">
        <v>2302</v>
      </c>
      <c r="B1299" s="4" t="s">
        <v>5486</v>
      </c>
      <c r="C1299" s="4" t="s">
        <v>4545</v>
      </c>
      <c r="D1299" s="4">
        <v>5.16412371367415</v>
      </c>
      <c r="E1299" s="80">
        <v>174559.627525074</v>
      </c>
      <c r="F1299" s="80">
        <v>87130.598149525307</v>
      </c>
      <c r="G1299" s="80">
        <v>73188.193586005407</v>
      </c>
      <c r="H1299" s="15">
        <f t="shared" si="120"/>
        <v>0.49914518829395266</v>
      </c>
      <c r="I1299" s="15">
        <f t="shared" si="121"/>
        <v>-1.0024685759878482</v>
      </c>
      <c r="J1299" s="4">
        <v>4.2000000000000002E-4</v>
      </c>
      <c r="K1299" s="4">
        <f t="shared" si="122"/>
        <v>0.4192733143606906</v>
      </c>
      <c r="L1299" s="4">
        <f t="shared" si="123"/>
        <v>-1.2540370855107299</v>
      </c>
      <c r="M1299" s="4">
        <v>3.6000000000000002E-4</v>
      </c>
      <c r="N1299" s="4">
        <f t="shared" si="124"/>
        <v>0.83998268278161869</v>
      </c>
      <c r="O1299" s="4">
        <f t="shared" si="125"/>
        <v>-0.25156850952288168</v>
      </c>
      <c r="P1299" s="4">
        <v>0.55737999999999999</v>
      </c>
      <c r="Q1299" s="13" t="s">
        <v>5316</v>
      </c>
      <c r="R1299" s="122"/>
      <c r="S1299" s="123"/>
      <c r="T1299" s="72" t="s">
        <v>995</v>
      </c>
    </row>
    <row r="1300" spans="1:20">
      <c r="A1300" s="4" t="s">
        <v>2365</v>
      </c>
      <c r="B1300" s="4" t="s">
        <v>5486</v>
      </c>
      <c r="C1300" s="4" t="s">
        <v>2366</v>
      </c>
      <c r="D1300" s="4">
        <v>5.29198854025337</v>
      </c>
      <c r="E1300" s="80">
        <v>37445.065600452603</v>
      </c>
      <c r="F1300" s="80">
        <v>18687.786281873501</v>
      </c>
      <c r="G1300" s="80">
        <v>14702.2109479221</v>
      </c>
      <c r="H1300" s="15">
        <f t="shared" si="120"/>
        <v>0.49907206683188771</v>
      </c>
      <c r="I1300" s="15">
        <f t="shared" si="121"/>
        <v>-1.0026799367319159</v>
      </c>
      <c r="J1300" s="4">
        <v>3.5E-4</v>
      </c>
      <c r="K1300" s="4">
        <f t="shared" si="122"/>
        <v>0.39263413515676665</v>
      </c>
      <c r="L1300" s="4">
        <f t="shared" si="123"/>
        <v>-1.3487424903955478</v>
      </c>
      <c r="M1300" s="14">
        <v>7.9753E-8</v>
      </c>
      <c r="N1300" s="4">
        <f t="shared" si="124"/>
        <v>0.78672833294239508</v>
      </c>
      <c r="O1300" s="4">
        <f t="shared" si="125"/>
        <v>-0.34606255366363187</v>
      </c>
      <c r="P1300" s="4">
        <v>0.29141</v>
      </c>
      <c r="Q1300" s="13" t="s">
        <v>5316</v>
      </c>
      <c r="R1300" s="122"/>
      <c r="S1300" s="123"/>
      <c r="T1300" s="72" t="s">
        <v>603</v>
      </c>
    </row>
    <row r="1301" spans="1:20">
      <c r="A1301" s="4" t="s">
        <v>2367</v>
      </c>
      <c r="B1301" s="4" t="s">
        <v>5486</v>
      </c>
      <c r="C1301" s="4" t="s">
        <v>5321</v>
      </c>
      <c r="D1301" s="4">
        <v>5.5845515327694102</v>
      </c>
      <c r="E1301" s="80">
        <v>62651.789162647299</v>
      </c>
      <c r="F1301" s="80">
        <v>31237.224742504201</v>
      </c>
      <c r="G1301" s="80">
        <v>14657.7042320091</v>
      </c>
      <c r="H1301" s="15">
        <f t="shared" si="120"/>
        <v>0.49858471976611463</v>
      </c>
      <c r="I1301" s="15">
        <f t="shared" si="121"/>
        <v>-1.0040894259677988</v>
      </c>
      <c r="J1301" s="4">
        <v>2.3000000000000001E-4</v>
      </c>
      <c r="K1301" s="4">
        <f t="shared" si="122"/>
        <v>0.23395507818550781</v>
      </c>
      <c r="L1301" s="4">
        <f t="shared" si="123"/>
        <v>-2.0956965509784662</v>
      </c>
      <c r="M1301" s="14">
        <v>7.9814999999999998E-10</v>
      </c>
      <c r="N1301" s="4">
        <f t="shared" si="124"/>
        <v>0.46923836393392843</v>
      </c>
      <c r="O1301" s="4">
        <f t="shared" si="125"/>
        <v>-1.0916071250106671</v>
      </c>
      <c r="P1301" s="4">
        <v>1.529E-2</v>
      </c>
      <c r="Q1301" s="13" t="s">
        <v>5316</v>
      </c>
      <c r="R1301" s="122"/>
      <c r="S1301" s="123"/>
      <c r="T1301" s="72"/>
    </row>
    <row r="1302" spans="1:20">
      <c r="A1302" s="4" t="s">
        <v>2308</v>
      </c>
      <c r="B1302" s="4" t="s">
        <v>5486</v>
      </c>
      <c r="C1302" s="4" t="s">
        <v>2309</v>
      </c>
      <c r="D1302" s="4">
        <v>4.1663043876315502</v>
      </c>
      <c r="E1302" s="80">
        <v>4364.6252509345604</v>
      </c>
      <c r="F1302" s="80">
        <v>2174.8897330720401</v>
      </c>
      <c r="G1302" s="80">
        <v>5389.3767278123596</v>
      </c>
      <c r="H1302" s="15">
        <f t="shared" si="120"/>
        <v>0.49829930590406341</v>
      </c>
      <c r="I1302" s="15">
        <f t="shared" si="121"/>
        <v>-1.004915530437386</v>
      </c>
      <c r="J1302" s="4">
        <v>1.9300000000000001E-3</v>
      </c>
      <c r="K1302" s="4">
        <f t="shared" si="122"/>
        <v>1.2347856729872462</v>
      </c>
      <c r="L1302" s="4">
        <f t="shared" si="123"/>
        <v>0.3042606488122232</v>
      </c>
      <c r="M1302" s="4">
        <v>0.34538999999999997</v>
      </c>
      <c r="N1302" s="4">
        <f t="shared" si="124"/>
        <v>2.4779999858658783</v>
      </c>
      <c r="O1302" s="4">
        <f t="shared" si="125"/>
        <v>1.3091761792496093</v>
      </c>
      <c r="P1302" s="4">
        <v>1.6410000000000001E-2</v>
      </c>
      <c r="Q1302" s="13" t="s">
        <v>5316</v>
      </c>
      <c r="R1302" s="122"/>
      <c r="S1302" s="123"/>
      <c r="T1302" s="72" t="s">
        <v>629</v>
      </c>
    </row>
    <row r="1303" spans="1:20">
      <c r="A1303" s="4" t="s">
        <v>2310</v>
      </c>
      <c r="B1303" s="4" t="s">
        <v>5486</v>
      </c>
      <c r="C1303" s="4" t="s">
        <v>2253</v>
      </c>
      <c r="D1303" s="4">
        <v>5.1576853270562601</v>
      </c>
      <c r="E1303" s="80">
        <v>25893.3921369575</v>
      </c>
      <c r="F1303" s="80">
        <v>12842.386236685899</v>
      </c>
      <c r="G1303" s="80">
        <v>117381.50343187001</v>
      </c>
      <c r="H1303" s="15">
        <f t="shared" si="120"/>
        <v>0.49597156559321676</v>
      </c>
      <c r="I1303" s="15">
        <f t="shared" si="121"/>
        <v>-1.0116706826493043</v>
      </c>
      <c r="J1303" s="4">
        <v>4.2999999999999999E-4</v>
      </c>
      <c r="K1303" s="4">
        <f t="shared" si="122"/>
        <v>4.5332609497823197</v>
      </c>
      <c r="L1303" s="4">
        <f t="shared" si="123"/>
        <v>2.1805492100042199</v>
      </c>
      <c r="M1303" s="4">
        <v>7.3039999999999994E-2</v>
      </c>
      <c r="N1303" s="4">
        <f t="shared" si="124"/>
        <v>9.1401629937398159</v>
      </c>
      <c r="O1303" s="4">
        <f t="shared" si="125"/>
        <v>3.1922198926535241</v>
      </c>
      <c r="P1303" s="4">
        <v>4.539E-2</v>
      </c>
      <c r="Q1303" s="13" t="s">
        <v>5316</v>
      </c>
      <c r="R1303" s="122"/>
      <c r="S1303" s="123"/>
      <c r="T1303" s="72" t="s">
        <v>421</v>
      </c>
    </row>
    <row r="1304" spans="1:20">
      <c r="A1304" s="4" t="s">
        <v>2254</v>
      </c>
      <c r="B1304" s="4" t="s">
        <v>5483</v>
      </c>
      <c r="C1304" s="4" t="s">
        <v>2255</v>
      </c>
      <c r="D1304" s="4">
        <v>8.2502305710759494</v>
      </c>
      <c r="E1304" s="80">
        <v>99853.308401342903</v>
      </c>
      <c r="F1304" s="80">
        <v>49215.367477124601</v>
      </c>
      <c r="G1304" s="80">
        <v>21664.128919438401</v>
      </c>
      <c r="H1304" s="15">
        <f t="shared" si="120"/>
        <v>0.49287668345761804</v>
      </c>
      <c r="I1304" s="15">
        <f t="shared" si="121"/>
        <v>-1.020701361911746</v>
      </c>
      <c r="J1304" s="14">
        <v>8.9817000000000008E-6</v>
      </c>
      <c r="K1304" s="4">
        <f t="shared" si="122"/>
        <v>0.21695955062763894</v>
      </c>
      <c r="L1304" s="4">
        <f t="shared" si="123"/>
        <v>-2.2045019994455095</v>
      </c>
      <c r="M1304" s="14">
        <v>3.2876000000000001E-9</v>
      </c>
      <c r="N1304" s="4">
        <f t="shared" si="124"/>
        <v>0.4401903313941104</v>
      </c>
      <c r="O1304" s="4">
        <f t="shared" si="125"/>
        <v>-1.1838006375337635</v>
      </c>
      <c r="P1304" s="4">
        <v>1.39E-3</v>
      </c>
      <c r="Q1304" s="13" t="s">
        <v>5316</v>
      </c>
      <c r="R1304" s="122"/>
      <c r="S1304" s="123"/>
      <c r="T1304" s="72" t="s">
        <v>858</v>
      </c>
    </row>
    <row r="1305" spans="1:20">
      <c r="A1305" s="4" t="s">
        <v>2256</v>
      </c>
      <c r="B1305" s="4" t="s">
        <v>5356</v>
      </c>
      <c r="C1305" s="4" t="s">
        <v>2257</v>
      </c>
      <c r="D1305" s="4">
        <v>3.5717195281973702</v>
      </c>
      <c r="E1305" s="80">
        <v>13641.8343133422</v>
      </c>
      <c r="F1305" s="80">
        <v>6713.36622958302</v>
      </c>
      <c r="G1305" s="80">
        <v>5524.6401204078802</v>
      </c>
      <c r="H1305" s="15">
        <f t="shared" si="120"/>
        <v>0.49211609490206959</v>
      </c>
      <c r="I1305" s="15">
        <f t="shared" si="121"/>
        <v>-1.0229293935876014</v>
      </c>
      <c r="J1305" s="4">
        <v>5.0800000000000003E-3</v>
      </c>
      <c r="K1305" s="4">
        <f t="shared" si="122"/>
        <v>0.4049778052944526</v>
      </c>
      <c r="L1305" s="4">
        <f t="shared" si="123"/>
        <v>-1.3040852512581009</v>
      </c>
      <c r="M1305" s="4">
        <v>1E-4</v>
      </c>
      <c r="N1305" s="4">
        <f t="shared" si="124"/>
        <v>0.82293143729640172</v>
      </c>
      <c r="O1305" s="4">
        <f t="shared" si="125"/>
        <v>-0.28115585767049983</v>
      </c>
      <c r="P1305" s="4">
        <v>0.60719000000000001</v>
      </c>
      <c r="Q1305" s="13" t="s">
        <v>5316</v>
      </c>
      <c r="R1305" s="122"/>
      <c r="S1305" s="123"/>
      <c r="T1305" s="72"/>
    </row>
    <row r="1306" spans="1:20">
      <c r="A1306" s="4" t="s">
        <v>2258</v>
      </c>
      <c r="B1306" s="4" t="s">
        <v>5486</v>
      </c>
      <c r="C1306" s="4" t="s">
        <v>2259</v>
      </c>
      <c r="D1306" s="4">
        <v>6.3403191416473303</v>
      </c>
      <c r="E1306" s="80">
        <v>271360.31229567499</v>
      </c>
      <c r="F1306" s="80">
        <v>133383.50742911201</v>
      </c>
      <c r="G1306" s="80">
        <v>69635.729510756195</v>
      </c>
      <c r="H1306" s="15">
        <f t="shared" si="120"/>
        <v>0.49153653421424776</v>
      </c>
      <c r="I1306" s="15">
        <f t="shared" si="121"/>
        <v>-1.0246294437927626</v>
      </c>
      <c r="J1306" s="14">
        <v>8.4566000000000003E-5</v>
      </c>
      <c r="K1306" s="4">
        <f t="shared" si="122"/>
        <v>0.25661722203090959</v>
      </c>
      <c r="L1306" s="4">
        <f t="shared" si="123"/>
        <v>-1.96231009942144</v>
      </c>
      <c r="M1306" s="14">
        <v>1.0573999999999999E-8</v>
      </c>
      <c r="N1306" s="4">
        <f t="shared" si="124"/>
        <v>0.52207151283500919</v>
      </c>
      <c r="O1306" s="4">
        <f t="shared" si="125"/>
        <v>-0.93768065562867742</v>
      </c>
      <c r="P1306" s="4">
        <v>2.1080000000000002E-2</v>
      </c>
      <c r="Q1306" s="13" t="s">
        <v>5316</v>
      </c>
      <c r="R1306" s="122"/>
      <c r="S1306" s="123"/>
      <c r="T1306" s="72"/>
    </row>
    <row r="1307" spans="1:20">
      <c r="A1307" s="4" t="s">
        <v>2262</v>
      </c>
      <c r="B1307" s="4" t="s">
        <v>4511</v>
      </c>
      <c r="C1307" s="4" t="s">
        <v>2317</v>
      </c>
      <c r="D1307" s="4">
        <v>7.7249363782097404</v>
      </c>
      <c r="E1307" s="80">
        <v>68034.339305357396</v>
      </c>
      <c r="F1307" s="80">
        <v>33370.543075188703</v>
      </c>
      <c r="G1307" s="80">
        <v>27705.047295892098</v>
      </c>
      <c r="H1307" s="15">
        <f t="shared" si="120"/>
        <v>0.49049558525750137</v>
      </c>
      <c r="I1307" s="15">
        <f t="shared" si="121"/>
        <v>-1.0276879434699073</v>
      </c>
      <c r="J1307" s="14">
        <v>1.5976000000000001E-5</v>
      </c>
      <c r="K1307" s="4">
        <f t="shared" si="122"/>
        <v>0.40722152340664314</v>
      </c>
      <c r="L1307" s="4">
        <f t="shared" si="123"/>
        <v>-1.2961142788288513</v>
      </c>
      <c r="M1307" s="4">
        <v>1.91E-3</v>
      </c>
      <c r="N1307" s="4">
        <f t="shared" si="124"/>
        <v>0.83022464553449382</v>
      </c>
      <c r="O1307" s="4">
        <f t="shared" si="125"/>
        <v>-0.26842633535894389</v>
      </c>
      <c r="P1307" s="4">
        <v>0.59536</v>
      </c>
      <c r="Q1307" s="13" t="s">
        <v>5316</v>
      </c>
      <c r="R1307" s="122"/>
      <c r="S1307" s="123"/>
      <c r="T1307" s="72" t="s">
        <v>363</v>
      </c>
    </row>
    <row r="1308" spans="1:20">
      <c r="A1308" s="4" t="s">
        <v>2318</v>
      </c>
      <c r="B1308" s="4" t="s">
        <v>5486</v>
      </c>
      <c r="C1308" s="4" t="s">
        <v>2319</v>
      </c>
      <c r="D1308" s="4">
        <v>6.9847390607400097</v>
      </c>
      <c r="E1308" s="80">
        <v>44180.297711425002</v>
      </c>
      <c r="F1308" s="80">
        <v>21579.2565919716</v>
      </c>
      <c r="G1308" s="80">
        <v>43499.387797393902</v>
      </c>
      <c r="H1308" s="15">
        <f t="shared" si="120"/>
        <v>0.4884361968975871</v>
      </c>
      <c r="I1308" s="15">
        <f t="shared" si="121"/>
        <v>-1.0337579757463138</v>
      </c>
      <c r="J1308" s="14">
        <v>3.7846999999999999E-5</v>
      </c>
      <c r="K1308" s="4">
        <f t="shared" si="122"/>
        <v>0.98458792834582876</v>
      </c>
      <c r="L1308" s="4">
        <f t="shared" si="123"/>
        <v>-2.2408043535554915E-2</v>
      </c>
      <c r="M1308" s="4">
        <v>0.91627000000000003</v>
      </c>
      <c r="N1308" s="4">
        <f t="shared" si="124"/>
        <v>2.0157964020677857</v>
      </c>
      <c r="O1308" s="4">
        <f t="shared" si="125"/>
        <v>1.0113499322107589</v>
      </c>
      <c r="P1308" s="4">
        <v>3.8899999999999998E-3</v>
      </c>
      <c r="Q1308" s="13" t="s">
        <v>5316</v>
      </c>
      <c r="R1308" s="122"/>
      <c r="S1308" s="123"/>
      <c r="T1308" s="72" t="s">
        <v>995</v>
      </c>
    </row>
    <row r="1309" spans="1:20">
      <c r="A1309" s="4" t="s">
        <v>2320</v>
      </c>
      <c r="B1309" s="4" t="s">
        <v>5483</v>
      </c>
      <c r="C1309" s="4" t="s">
        <v>2268</v>
      </c>
      <c r="D1309" s="4">
        <v>6.6842563202310696</v>
      </c>
      <c r="E1309" s="80">
        <v>26532.376678340599</v>
      </c>
      <c r="F1309" s="80">
        <v>12955.8110301651</v>
      </c>
      <c r="G1309" s="80">
        <v>10269.9146182162</v>
      </c>
      <c r="H1309" s="15">
        <f t="shared" si="120"/>
        <v>0.48830194095432949</v>
      </c>
      <c r="I1309" s="15">
        <f t="shared" si="121"/>
        <v>-1.0341545823233713</v>
      </c>
      <c r="J1309" s="14">
        <v>5.4706000000000001E-5</v>
      </c>
      <c r="K1309" s="4">
        <f t="shared" si="122"/>
        <v>0.38707103938411697</v>
      </c>
      <c r="L1309" s="4">
        <f t="shared" si="123"/>
        <v>-1.3693297255157646</v>
      </c>
      <c r="M1309" s="4">
        <v>1.1E-4</v>
      </c>
      <c r="N1309" s="4">
        <f t="shared" si="124"/>
        <v>0.7926878984499458</v>
      </c>
      <c r="O1309" s="4">
        <f t="shared" si="125"/>
        <v>-0.33517514319239328</v>
      </c>
      <c r="P1309" s="4">
        <v>0.41682999999999998</v>
      </c>
      <c r="Q1309" s="13" t="s">
        <v>5316</v>
      </c>
      <c r="R1309" s="122"/>
      <c r="S1309" s="123"/>
      <c r="T1309" s="72" t="s">
        <v>951</v>
      </c>
    </row>
    <row r="1310" spans="1:20">
      <c r="A1310" s="4" t="s">
        <v>2269</v>
      </c>
      <c r="B1310" s="4" t="s">
        <v>5486</v>
      </c>
      <c r="C1310" s="4" t="s">
        <v>2270</v>
      </c>
      <c r="D1310" s="4">
        <v>5.1115930938447596</v>
      </c>
      <c r="E1310" s="80">
        <v>3866.5876639462099</v>
      </c>
      <c r="F1310" s="80">
        <v>1885.5575963894801</v>
      </c>
      <c r="G1310" s="80">
        <v>564.03175378491096</v>
      </c>
      <c r="H1310" s="15">
        <f t="shared" si="120"/>
        <v>0.48765416958504809</v>
      </c>
      <c r="I1310" s="15">
        <f t="shared" si="121"/>
        <v>-1.0360697026228047</v>
      </c>
      <c r="J1310" s="4">
        <v>4.6000000000000001E-4</v>
      </c>
      <c r="K1310" s="4">
        <f t="shared" si="122"/>
        <v>0.14587326159553937</v>
      </c>
      <c r="L1310" s="4">
        <f t="shared" si="123"/>
        <v>-2.7772126317735117</v>
      </c>
      <c r="M1310" s="14">
        <v>1.1769E-5</v>
      </c>
      <c r="N1310" s="4">
        <f t="shared" si="124"/>
        <v>0.29913260399201552</v>
      </c>
      <c r="O1310" s="4">
        <f t="shared" si="125"/>
        <v>-1.7411429291507072</v>
      </c>
      <c r="P1310" s="4">
        <v>2.3310000000000001E-2</v>
      </c>
      <c r="Q1310" s="13" t="s">
        <v>5316</v>
      </c>
      <c r="R1310" s="122"/>
      <c r="S1310" s="123"/>
      <c r="T1310" s="72" t="s">
        <v>651</v>
      </c>
    </row>
    <row r="1311" spans="1:20">
      <c r="A1311" s="4" t="s">
        <v>2326</v>
      </c>
      <c r="B1311" s="4" t="s">
        <v>5483</v>
      </c>
      <c r="C1311" s="4" t="s">
        <v>2327</v>
      </c>
      <c r="D1311" s="4">
        <v>6.7538576962616697</v>
      </c>
      <c r="E1311" s="80">
        <v>145794.86358316799</v>
      </c>
      <c r="F1311" s="80">
        <v>71030.103077507898</v>
      </c>
      <c r="G1311" s="80">
        <v>25577.1845970092</v>
      </c>
      <c r="H1311" s="15">
        <f t="shared" si="120"/>
        <v>0.48719208161259475</v>
      </c>
      <c r="I1311" s="15">
        <f t="shared" si="121"/>
        <v>-1.0374374097364611</v>
      </c>
      <c r="J1311" s="14">
        <v>5.0182000000000002E-5</v>
      </c>
      <c r="K1311" s="4">
        <f t="shared" si="122"/>
        <v>0.17543268650489061</v>
      </c>
      <c r="L1311" s="4">
        <f t="shared" si="123"/>
        <v>-2.5110105200514798</v>
      </c>
      <c r="M1311" s="14">
        <v>1.071E-8</v>
      </c>
      <c r="N1311" s="4">
        <f t="shared" si="124"/>
        <v>0.36008936336611297</v>
      </c>
      <c r="O1311" s="4">
        <f t="shared" si="125"/>
        <v>-1.4735731103150187</v>
      </c>
      <c r="P1311" s="4">
        <v>4.1200000000000004E-3</v>
      </c>
      <c r="Q1311" s="13" t="s">
        <v>5316</v>
      </c>
      <c r="R1311" s="122"/>
      <c r="S1311" s="123"/>
      <c r="T1311" s="72" t="s">
        <v>375</v>
      </c>
    </row>
    <row r="1312" spans="1:20">
      <c r="A1312" s="4" t="s">
        <v>2271</v>
      </c>
      <c r="B1312" s="4" t="s">
        <v>5483</v>
      </c>
      <c r="C1312" s="4" t="s">
        <v>2272</v>
      </c>
      <c r="D1312" s="4">
        <v>4.79788119834343</v>
      </c>
      <c r="E1312" s="80">
        <v>7700.4486882286001</v>
      </c>
      <c r="F1312" s="80">
        <v>3743.0964183884298</v>
      </c>
      <c r="G1312" s="80">
        <v>13839.706349538301</v>
      </c>
      <c r="H1312" s="15">
        <f t="shared" si="120"/>
        <v>0.48608809303675604</v>
      </c>
      <c r="I1312" s="15">
        <f t="shared" si="121"/>
        <v>-1.0407102998417472</v>
      </c>
      <c r="J1312" s="4">
        <v>7.2999999999999996E-4</v>
      </c>
      <c r="K1312" s="4">
        <f t="shared" si="122"/>
        <v>1.7972597325003365</v>
      </c>
      <c r="L1312" s="4">
        <f t="shared" si="123"/>
        <v>0.84579891620054126</v>
      </c>
      <c r="M1312" s="4">
        <v>7.6319999999999999E-2</v>
      </c>
      <c r="N1312" s="4">
        <f t="shared" si="124"/>
        <v>3.6973950982264339</v>
      </c>
      <c r="O1312" s="4">
        <f t="shared" si="125"/>
        <v>1.8865092160422885</v>
      </c>
      <c r="P1312" s="4">
        <v>9.1599999999999997E-3</v>
      </c>
      <c r="Q1312" s="13" t="s">
        <v>5316</v>
      </c>
      <c r="R1312" s="122"/>
      <c r="S1312" s="123"/>
      <c r="T1312" s="72" t="s">
        <v>289</v>
      </c>
    </row>
    <row r="1313" spans="1:20">
      <c r="A1313" s="4" t="s">
        <v>2330</v>
      </c>
      <c r="B1313" s="4" t="s">
        <v>5486</v>
      </c>
      <c r="C1313" s="4" t="s">
        <v>2274</v>
      </c>
      <c r="D1313" s="4">
        <v>5.9744128210131997</v>
      </c>
      <c r="E1313" s="80">
        <v>3793609.60290311</v>
      </c>
      <c r="F1313" s="80">
        <v>1842753.38698359</v>
      </c>
      <c r="G1313" s="80">
        <v>693299.66789396398</v>
      </c>
      <c r="H1313" s="15">
        <f t="shared" si="120"/>
        <v>0.48575198290656968</v>
      </c>
      <c r="I1313" s="15">
        <f t="shared" si="121"/>
        <v>-1.0417082097846464</v>
      </c>
      <c r="J1313" s="4">
        <v>1.3999999999999999E-4</v>
      </c>
      <c r="K1313" s="4">
        <f t="shared" si="122"/>
        <v>0.1827546164379717</v>
      </c>
      <c r="L1313" s="4">
        <f t="shared" si="123"/>
        <v>-2.4520202453277107</v>
      </c>
      <c r="M1313" s="14">
        <v>3.7861999999999998E-10</v>
      </c>
      <c r="N1313" s="4">
        <f t="shared" si="124"/>
        <v>0.37623030449496492</v>
      </c>
      <c r="O1313" s="4">
        <f t="shared" si="125"/>
        <v>-1.4103120355430641</v>
      </c>
      <c r="P1313" s="4">
        <v>4.0699999999999998E-3</v>
      </c>
      <c r="Q1313" s="13" t="s">
        <v>5316</v>
      </c>
      <c r="R1313" s="122"/>
      <c r="S1313" s="123"/>
      <c r="T1313" s="72" t="s">
        <v>936</v>
      </c>
    </row>
    <row r="1314" spans="1:20">
      <c r="A1314" s="4" t="s">
        <v>2333</v>
      </c>
      <c r="B1314" s="4" t="s">
        <v>5480</v>
      </c>
      <c r="C1314" s="4" t="s">
        <v>2334</v>
      </c>
      <c r="D1314" s="4">
        <v>4.5323241148448004</v>
      </c>
      <c r="E1314" s="80">
        <v>71938.191477752596</v>
      </c>
      <c r="F1314" s="80">
        <v>34801.468846427997</v>
      </c>
      <c r="G1314" s="80">
        <v>45094.440774734503</v>
      </c>
      <c r="H1314" s="15">
        <f t="shared" si="120"/>
        <v>0.48376902632019325</v>
      </c>
      <c r="I1314" s="15">
        <f t="shared" si="121"/>
        <v>-1.0476096922597657</v>
      </c>
      <c r="J1314" s="4">
        <v>1.09E-3</v>
      </c>
      <c r="K1314" s="4">
        <f t="shared" si="122"/>
        <v>0.62684979770001981</v>
      </c>
      <c r="L1314" s="4">
        <f t="shared" si="123"/>
        <v>-0.67380830109928813</v>
      </c>
      <c r="M1314" s="4">
        <v>4.6089999999999999E-2</v>
      </c>
      <c r="N1314" s="4">
        <f t="shared" si="124"/>
        <v>1.2957625717962469</v>
      </c>
      <c r="O1314" s="4">
        <f t="shared" si="125"/>
        <v>0.37380139116047773</v>
      </c>
      <c r="P1314" s="4">
        <v>0.41699999999999998</v>
      </c>
      <c r="Q1314" s="13" t="s">
        <v>5316</v>
      </c>
      <c r="R1314" s="122"/>
      <c r="S1314" s="123"/>
      <c r="T1314" s="72" t="s">
        <v>432</v>
      </c>
    </row>
    <row r="1315" spans="1:20">
      <c r="A1315" s="4" t="s">
        <v>2335</v>
      </c>
      <c r="B1315" s="4" t="s">
        <v>5486</v>
      </c>
      <c r="C1315" s="4" t="s">
        <v>2336</v>
      </c>
      <c r="D1315" s="4">
        <v>5.7417896290401496</v>
      </c>
      <c r="E1315" s="80">
        <v>67093.399569924106</v>
      </c>
      <c r="F1315" s="80">
        <v>32443.853759421701</v>
      </c>
      <c r="G1315" s="80">
        <v>27598.721638450301</v>
      </c>
      <c r="H1315" s="15">
        <f t="shared" si="120"/>
        <v>0.48356252578331532</v>
      </c>
      <c r="I1315" s="15">
        <f t="shared" si="121"/>
        <v>-1.0482256492279269</v>
      </c>
      <c r="J1315" s="4">
        <v>1.9000000000000001E-4</v>
      </c>
      <c r="K1315" s="4">
        <f t="shared" si="122"/>
        <v>0.41134779002645672</v>
      </c>
      <c r="L1315" s="4">
        <f t="shared" si="123"/>
        <v>-1.2815694022638748</v>
      </c>
      <c r="M1315" s="4">
        <v>8.4000000000000003E-4</v>
      </c>
      <c r="N1315" s="4">
        <f t="shared" si="124"/>
        <v>0.85066101712518127</v>
      </c>
      <c r="O1315" s="4">
        <f t="shared" si="125"/>
        <v>-0.23334375303594784</v>
      </c>
      <c r="P1315" s="4">
        <v>0.58838000000000001</v>
      </c>
      <c r="Q1315" s="13" t="s">
        <v>5316</v>
      </c>
      <c r="R1315" s="122"/>
      <c r="S1315" s="123"/>
      <c r="T1315" s="72" t="s">
        <v>443</v>
      </c>
    </row>
    <row r="1316" spans="1:20">
      <c r="A1316" s="4" t="s">
        <v>2337</v>
      </c>
      <c r="B1316" s="4" t="s">
        <v>5486</v>
      </c>
      <c r="C1316" s="4" t="s">
        <v>2279</v>
      </c>
      <c r="D1316" s="4">
        <v>8.8025237330118493</v>
      </c>
      <c r="E1316" s="80">
        <v>26585.085195812098</v>
      </c>
      <c r="F1316" s="80">
        <v>12749.346592079301</v>
      </c>
      <c r="G1316" s="80">
        <v>15018.6184784578</v>
      </c>
      <c r="H1316" s="15">
        <f t="shared" si="120"/>
        <v>0.47956764096011556</v>
      </c>
      <c r="I1316" s="15">
        <f t="shared" si="121"/>
        <v>-1.0601937793407163</v>
      </c>
      <c r="J1316" s="14">
        <v>5.0493000000000001E-6</v>
      </c>
      <c r="K1316" s="4">
        <f t="shared" si="122"/>
        <v>0.56492647542177732</v>
      </c>
      <c r="L1316" s="4">
        <f t="shared" si="123"/>
        <v>-0.82386498036266131</v>
      </c>
      <c r="M1316" s="4">
        <v>6.3600000000000002E-3</v>
      </c>
      <c r="N1316" s="4">
        <f t="shared" si="124"/>
        <v>1.1779912303731954</v>
      </c>
      <c r="O1316" s="4">
        <f t="shared" si="125"/>
        <v>0.23632879897805517</v>
      </c>
      <c r="P1316" s="4">
        <v>0.49360999999999999</v>
      </c>
      <c r="Q1316" s="13" t="s">
        <v>5316</v>
      </c>
      <c r="R1316" s="122"/>
      <c r="S1316" s="123"/>
      <c r="T1316" s="72" t="s">
        <v>949</v>
      </c>
    </row>
    <row r="1317" spans="1:20">
      <c r="A1317" s="4" t="s">
        <v>2280</v>
      </c>
      <c r="B1317" s="4" t="s">
        <v>5356</v>
      </c>
      <c r="C1317" s="4" t="s">
        <v>2223</v>
      </c>
      <c r="D1317" s="4">
        <v>7.88268812532782</v>
      </c>
      <c r="E1317" s="80">
        <v>16721.365187114799</v>
      </c>
      <c r="F1317" s="80">
        <v>8014.1809404804799</v>
      </c>
      <c r="G1317" s="80">
        <v>14544.848234790101</v>
      </c>
      <c r="H1317" s="15">
        <f t="shared" si="120"/>
        <v>0.47927790887887983</v>
      </c>
      <c r="I1317" s="15">
        <f t="shared" si="121"/>
        <v>-1.0610656508315464</v>
      </c>
      <c r="J1317" s="14">
        <v>1.3397999999999999E-5</v>
      </c>
      <c r="K1317" s="4">
        <f t="shared" si="122"/>
        <v>0.86983616899881566</v>
      </c>
      <c r="L1317" s="4">
        <f t="shared" si="123"/>
        <v>-0.20118439556993584</v>
      </c>
      <c r="M1317" s="4">
        <v>0.61009999999999998</v>
      </c>
      <c r="N1317" s="4">
        <f t="shared" si="124"/>
        <v>1.8148889253700933</v>
      </c>
      <c r="O1317" s="4">
        <f t="shared" si="125"/>
        <v>0.85988125526161074</v>
      </c>
      <c r="P1317" s="4">
        <v>0.14158999999999999</v>
      </c>
      <c r="Q1317" s="13" t="s">
        <v>5316</v>
      </c>
      <c r="R1317" s="122"/>
      <c r="S1317" s="123"/>
      <c r="T1317" s="72" t="s">
        <v>517</v>
      </c>
    </row>
    <row r="1318" spans="1:20">
      <c r="A1318" s="4" t="s">
        <v>2224</v>
      </c>
      <c r="B1318" s="4" t="s">
        <v>5483</v>
      </c>
      <c r="C1318" s="4" t="s">
        <v>2225</v>
      </c>
      <c r="D1318" s="4">
        <v>2.7721007278298</v>
      </c>
      <c r="E1318" s="80">
        <v>21048.280918965302</v>
      </c>
      <c r="F1318" s="80">
        <v>10075.433806212601</v>
      </c>
      <c r="G1318" s="80">
        <v>7925.5584079056498</v>
      </c>
      <c r="H1318" s="15">
        <f t="shared" si="120"/>
        <v>0.47868202847550612</v>
      </c>
      <c r="I1318" s="15">
        <f t="shared" si="121"/>
        <v>-1.0628604520132325</v>
      </c>
      <c r="J1318" s="4">
        <v>1.9720000000000001E-2</v>
      </c>
      <c r="K1318" s="4">
        <f t="shared" si="122"/>
        <v>0.376541839137296</v>
      </c>
      <c r="L1318" s="4">
        <f t="shared" si="123"/>
        <v>-1.4091179172085391</v>
      </c>
      <c r="M1318" s="4">
        <v>2.7E-4</v>
      </c>
      <c r="N1318" s="4">
        <f t="shared" si="124"/>
        <v>0.78662205125288809</v>
      </c>
      <c r="O1318" s="4">
        <f t="shared" si="125"/>
        <v>-0.34625746519530654</v>
      </c>
      <c r="P1318" s="4">
        <v>0.63883999999999996</v>
      </c>
      <c r="Q1318" s="13" t="s">
        <v>5316</v>
      </c>
      <c r="R1318" s="122"/>
      <c r="S1318" s="123"/>
      <c r="T1318" s="72" t="s">
        <v>467</v>
      </c>
    </row>
    <row r="1319" spans="1:20">
      <c r="A1319" s="4" t="s">
        <v>2226</v>
      </c>
      <c r="B1319" s="4" t="s">
        <v>5486</v>
      </c>
      <c r="C1319" s="4" t="s">
        <v>5321</v>
      </c>
      <c r="D1319" s="4">
        <v>7.0866385555140496</v>
      </c>
      <c r="E1319" s="80">
        <v>156101.60863205799</v>
      </c>
      <c r="F1319" s="80">
        <v>74438.533461464307</v>
      </c>
      <c r="G1319" s="80">
        <v>39049.551358432698</v>
      </c>
      <c r="H1319" s="15">
        <f t="shared" si="120"/>
        <v>0.47685948987829424</v>
      </c>
      <c r="I1319" s="15">
        <f t="shared" si="121"/>
        <v>-1.0683638666404649</v>
      </c>
      <c r="J1319" s="14">
        <v>3.3484E-5</v>
      </c>
      <c r="K1319" s="4">
        <f t="shared" si="122"/>
        <v>0.25015470180371507</v>
      </c>
      <c r="L1319" s="4">
        <f t="shared" si="123"/>
        <v>-1.999107526006058</v>
      </c>
      <c r="M1319" s="14">
        <v>1.6014999999999999E-9</v>
      </c>
      <c r="N1319" s="4">
        <f t="shared" si="124"/>
        <v>0.52458786521698542</v>
      </c>
      <c r="O1319" s="4">
        <f t="shared" si="125"/>
        <v>-0.930743659365593</v>
      </c>
      <c r="P1319" s="4">
        <v>1.388E-2</v>
      </c>
      <c r="Q1319" s="13" t="s">
        <v>5316</v>
      </c>
      <c r="R1319" s="122"/>
      <c r="S1319" s="123"/>
      <c r="T1319" s="72" t="s">
        <v>1034</v>
      </c>
    </row>
    <row r="1320" spans="1:20">
      <c r="A1320" s="4" t="s">
        <v>2227</v>
      </c>
      <c r="B1320" s="4" t="s">
        <v>5486</v>
      </c>
      <c r="C1320" s="4" t="s">
        <v>2228</v>
      </c>
      <c r="D1320" s="4">
        <v>9.9027286427003105</v>
      </c>
      <c r="E1320" s="80">
        <v>10795.876218167499</v>
      </c>
      <c r="F1320" s="80">
        <v>5146.7519411434196</v>
      </c>
      <c r="G1320" s="80">
        <v>1346.44253301557</v>
      </c>
      <c r="H1320" s="15">
        <f t="shared" si="120"/>
        <v>0.47673313746246654</v>
      </c>
      <c r="I1320" s="15">
        <f t="shared" si="121"/>
        <v>-1.0687461850425988</v>
      </c>
      <c r="J1320" s="14">
        <v>1.7383999999999999E-6</v>
      </c>
      <c r="K1320" s="4">
        <f t="shared" si="122"/>
        <v>0.12471822627511714</v>
      </c>
      <c r="L1320" s="4">
        <f t="shared" si="123"/>
        <v>-3.0032557793968913</v>
      </c>
      <c r="M1320" s="14">
        <v>2.9544E-7</v>
      </c>
      <c r="N1320" s="4">
        <f t="shared" si="124"/>
        <v>0.26161014721771103</v>
      </c>
      <c r="O1320" s="4">
        <f t="shared" si="125"/>
        <v>-1.934509594354292</v>
      </c>
      <c r="P1320" s="4">
        <v>2.3000000000000001E-4</v>
      </c>
      <c r="Q1320" s="13" t="s">
        <v>5316</v>
      </c>
      <c r="R1320" s="122"/>
      <c r="S1320" s="123"/>
      <c r="T1320" s="72" t="s">
        <v>995</v>
      </c>
    </row>
    <row r="1321" spans="1:20">
      <c r="A1321" s="4" t="s">
        <v>2229</v>
      </c>
      <c r="B1321" s="4" t="s">
        <v>5486</v>
      </c>
      <c r="C1321" s="4" t="s">
        <v>2288</v>
      </c>
      <c r="D1321" s="4">
        <v>7.6749716715495602</v>
      </c>
      <c r="E1321" s="80">
        <v>7327.1621983710102</v>
      </c>
      <c r="F1321" s="80">
        <v>3485.8065019127298</v>
      </c>
      <c r="G1321" s="80">
        <v>4089.0025549413299</v>
      </c>
      <c r="H1321" s="15">
        <f t="shared" si="120"/>
        <v>0.47573759220011558</v>
      </c>
      <c r="I1321" s="15">
        <f t="shared" si="121"/>
        <v>-1.0717620650928366</v>
      </c>
      <c r="J1321" s="14">
        <v>1.6901E-5</v>
      </c>
      <c r="K1321" s="4">
        <f t="shared" si="122"/>
        <v>0.55806087598967102</v>
      </c>
      <c r="L1321" s="4">
        <f t="shared" si="123"/>
        <v>-0.84150558806942621</v>
      </c>
      <c r="M1321" s="4">
        <v>6.0999999999999997E-4</v>
      </c>
      <c r="N1321" s="4">
        <f t="shared" si="124"/>
        <v>1.1730434700542369</v>
      </c>
      <c r="O1321" s="4">
        <f t="shared" si="125"/>
        <v>0.23025647702341026</v>
      </c>
      <c r="P1321" s="4">
        <v>0.46973999999999999</v>
      </c>
      <c r="Q1321" s="13" t="s">
        <v>5316</v>
      </c>
      <c r="R1321" s="122"/>
      <c r="S1321" s="123"/>
      <c r="T1321" s="72" t="s">
        <v>562</v>
      </c>
    </row>
    <row r="1322" spans="1:20">
      <c r="A1322" s="4" t="s">
        <v>2290</v>
      </c>
      <c r="B1322" s="4" t="s">
        <v>5486</v>
      </c>
      <c r="C1322" s="4" t="s">
        <v>2291</v>
      </c>
      <c r="D1322" s="4">
        <v>6.6069862352630704</v>
      </c>
      <c r="E1322" s="80">
        <v>1124669.1433457099</v>
      </c>
      <c r="F1322" s="80">
        <v>534975.49911614205</v>
      </c>
      <c r="G1322" s="80">
        <v>222438.24872088499</v>
      </c>
      <c r="H1322" s="15">
        <f t="shared" si="120"/>
        <v>0.47567367014682732</v>
      </c>
      <c r="I1322" s="15">
        <f t="shared" si="121"/>
        <v>-1.0719559245373707</v>
      </c>
      <c r="J1322" s="14">
        <v>6.0251000000000003E-5</v>
      </c>
      <c r="K1322" s="4">
        <f t="shared" si="122"/>
        <v>0.19778105413221081</v>
      </c>
      <c r="L1322" s="4">
        <f t="shared" si="123"/>
        <v>-2.338023860997676</v>
      </c>
      <c r="M1322" s="14">
        <v>7.3479999999999994E-8</v>
      </c>
      <c r="N1322" s="4">
        <f t="shared" si="124"/>
        <v>0.41579146912033466</v>
      </c>
      <c r="O1322" s="4">
        <f t="shared" si="125"/>
        <v>-1.2660679364603051</v>
      </c>
      <c r="P1322" s="4">
        <v>1.1100000000000001E-3</v>
      </c>
      <c r="Q1322" s="13" t="s">
        <v>5316</v>
      </c>
      <c r="R1322" s="122"/>
      <c r="S1322" s="123"/>
      <c r="T1322" s="72" t="s">
        <v>626</v>
      </c>
    </row>
    <row r="1323" spans="1:20">
      <c r="A1323" s="4" t="s">
        <v>2292</v>
      </c>
      <c r="B1323" s="4" t="s">
        <v>5356</v>
      </c>
      <c r="C1323" s="4" t="s">
        <v>2293</v>
      </c>
      <c r="D1323" s="4">
        <v>4.4902018139337896</v>
      </c>
      <c r="E1323" s="80">
        <v>43307.339208623896</v>
      </c>
      <c r="F1323" s="80">
        <v>20562.3338076773</v>
      </c>
      <c r="G1323" s="80">
        <v>6769.232207</v>
      </c>
      <c r="H1323" s="15">
        <f t="shared" si="120"/>
        <v>0.47480021131343647</v>
      </c>
      <c r="I1323" s="15">
        <f t="shared" si="121"/>
        <v>-1.0746075178250258</v>
      </c>
      <c r="J1323" s="4">
        <v>1.16E-3</v>
      </c>
      <c r="K1323" s="4">
        <f t="shared" si="122"/>
        <v>0.15630681382642012</v>
      </c>
      <c r="L1323" s="4">
        <f t="shared" si="123"/>
        <v>-2.6775474242956658</v>
      </c>
      <c r="M1323" s="14">
        <v>7.7456000000000002E-9</v>
      </c>
      <c r="N1323" s="4">
        <f t="shared" si="124"/>
        <v>0.32920544284095765</v>
      </c>
      <c r="O1323" s="4">
        <f t="shared" si="125"/>
        <v>-1.6029399064706398</v>
      </c>
      <c r="P1323" s="4">
        <v>1.9009999999999999E-2</v>
      </c>
      <c r="Q1323" s="13" t="s">
        <v>5316</v>
      </c>
      <c r="R1323" s="122"/>
      <c r="S1323" s="123"/>
      <c r="T1323" s="72" t="s">
        <v>397</v>
      </c>
    </row>
    <row r="1324" spans="1:20">
      <c r="A1324" s="4" t="s">
        <v>2294</v>
      </c>
      <c r="B1324" s="4" t="s">
        <v>5486</v>
      </c>
      <c r="C1324" s="4" t="s">
        <v>2239</v>
      </c>
      <c r="D1324" s="4">
        <v>7.1911797584619999</v>
      </c>
      <c r="E1324" s="80">
        <v>4631.9026725887597</v>
      </c>
      <c r="F1324" s="80">
        <v>2192.1677760036</v>
      </c>
      <c r="G1324" s="80">
        <v>3809.9400377307602</v>
      </c>
      <c r="H1324" s="15">
        <f t="shared" si="120"/>
        <v>0.47327587191688603</v>
      </c>
      <c r="I1324" s="15">
        <f t="shared" si="121"/>
        <v>-1.0792467209901488</v>
      </c>
      <c r="J1324" s="14">
        <v>2.9567999999999999E-5</v>
      </c>
      <c r="K1324" s="4">
        <f t="shared" si="122"/>
        <v>0.82254319812842558</v>
      </c>
      <c r="L1324" s="4">
        <f t="shared" si="123"/>
        <v>-0.28183664693416066</v>
      </c>
      <c r="M1324" s="4">
        <v>0.45417999999999997</v>
      </c>
      <c r="N1324" s="4">
        <f t="shared" si="124"/>
        <v>1.7379783059654388</v>
      </c>
      <c r="O1324" s="4">
        <f t="shared" si="125"/>
        <v>0.79741007405598807</v>
      </c>
      <c r="P1324" s="4">
        <v>0.15293999999999999</v>
      </c>
      <c r="Q1324" s="13" t="s">
        <v>5316</v>
      </c>
      <c r="R1324" s="122"/>
      <c r="S1324" s="123"/>
      <c r="T1324" s="72" t="s">
        <v>594</v>
      </c>
    </row>
    <row r="1325" spans="1:20">
      <c r="A1325" s="4" t="s">
        <v>2240</v>
      </c>
      <c r="B1325" s="4" t="s">
        <v>5486</v>
      </c>
      <c r="C1325" s="4" t="s">
        <v>2241</v>
      </c>
      <c r="D1325" s="4">
        <v>12.459112720259901</v>
      </c>
      <c r="E1325" s="80">
        <v>14017.0966568927</v>
      </c>
      <c r="F1325" s="80">
        <v>6564.6982516485205</v>
      </c>
      <c r="G1325" s="80">
        <v>2716.1929533510502</v>
      </c>
      <c r="H1325" s="15">
        <f t="shared" si="120"/>
        <v>0.46833509194790546</v>
      </c>
      <c r="I1325" s="15">
        <f t="shared" si="121"/>
        <v>-1.0943869528946877</v>
      </c>
      <c r="J1325" s="14">
        <v>2.0508000000000001E-7</v>
      </c>
      <c r="K1325" s="4">
        <f t="shared" si="122"/>
        <v>0.19377714371509328</v>
      </c>
      <c r="L1325" s="4">
        <f t="shared" si="123"/>
        <v>-2.3675296819956406</v>
      </c>
      <c r="M1325" s="14">
        <v>1.6239000000000001E-8</v>
      </c>
      <c r="N1325" s="4">
        <f t="shared" si="124"/>
        <v>0.41375747204663404</v>
      </c>
      <c r="O1325" s="4">
        <f t="shared" si="125"/>
        <v>-1.2731427291009532</v>
      </c>
      <c r="P1325" s="14">
        <v>1.5013E-5</v>
      </c>
      <c r="Q1325" s="13" t="s">
        <v>5316</v>
      </c>
      <c r="R1325" s="122"/>
      <c r="S1325" s="123"/>
      <c r="T1325" s="72" t="s">
        <v>915</v>
      </c>
    </row>
    <row r="1326" spans="1:20">
      <c r="A1326" s="4" t="s">
        <v>2181</v>
      </c>
      <c r="B1326" s="4" t="s">
        <v>5486</v>
      </c>
      <c r="C1326" s="4" t="s">
        <v>2298</v>
      </c>
      <c r="D1326" s="4">
        <v>3.9977907397461201</v>
      </c>
      <c r="E1326" s="80">
        <v>9876.5131633680503</v>
      </c>
      <c r="F1326" s="80">
        <v>4603.0090037075597</v>
      </c>
      <c r="G1326" s="80">
        <v>8954.2280116974907</v>
      </c>
      <c r="H1326" s="15">
        <f t="shared" si="120"/>
        <v>0.46605607946538286</v>
      </c>
      <c r="I1326" s="15">
        <f t="shared" si="121"/>
        <v>-1.1014245333579846</v>
      </c>
      <c r="J1326" s="4">
        <v>2.5300000000000001E-3</v>
      </c>
      <c r="K1326" s="4">
        <f t="shared" si="122"/>
        <v>0.90661834430684385</v>
      </c>
      <c r="L1326" s="4">
        <f t="shared" si="123"/>
        <v>-0.14143274220883742</v>
      </c>
      <c r="M1326" s="4">
        <v>0.50353000000000003</v>
      </c>
      <c r="N1326" s="4">
        <f t="shared" si="124"/>
        <v>1.9452988261559296</v>
      </c>
      <c r="O1326" s="4">
        <f t="shared" si="125"/>
        <v>0.95999179114914746</v>
      </c>
      <c r="P1326" s="4">
        <v>4.1059999999999999E-2</v>
      </c>
      <c r="Q1326" s="13" t="s">
        <v>5316</v>
      </c>
      <c r="R1326" s="122"/>
      <c r="S1326" s="123"/>
      <c r="T1326" s="72" t="s">
        <v>441</v>
      </c>
    </row>
    <row r="1327" spans="1:20">
      <c r="A1327" s="4" t="s">
        <v>2242</v>
      </c>
      <c r="B1327" s="4" t="s">
        <v>5486</v>
      </c>
      <c r="C1327" s="4" t="s">
        <v>2243</v>
      </c>
      <c r="D1327" s="4">
        <v>4.2914174794659603</v>
      </c>
      <c r="E1327" s="80">
        <v>14520.5019175452</v>
      </c>
      <c r="F1327" s="80">
        <v>6758.5303989335698</v>
      </c>
      <c r="G1327" s="80">
        <v>5046.4927106989999</v>
      </c>
      <c r="H1327" s="15">
        <f t="shared" si="120"/>
        <v>0.46544743682497652</v>
      </c>
      <c r="I1327" s="15">
        <f t="shared" si="121"/>
        <v>-1.1033098420628726</v>
      </c>
      <c r="J1327" s="4">
        <v>1.58E-3</v>
      </c>
      <c r="K1327" s="4">
        <f t="shared" si="122"/>
        <v>0.34754258078374661</v>
      </c>
      <c r="L1327" s="4">
        <f t="shared" si="123"/>
        <v>-1.5247383477788774</v>
      </c>
      <c r="M1327" s="14">
        <v>5.5890000000000002E-5</v>
      </c>
      <c r="N1327" s="4">
        <f t="shared" si="124"/>
        <v>0.74668491710790963</v>
      </c>
      <c r="O1327" s="4">
        <f t="shared" si="125"/>
        <v>-0.42142850571600476</v>
      </c>
      <c r="P1327" s="4">
        <v>0.29026000000000002</v>
      </c>
      <c r="Q1327" s="13" t="s">
        <v>5316</v>
      </c>
      <c r="R1327" s="122"/>
      <c r="S1327" s="123"/>
      <c r="T1327" s="72" t="s">
        <v>348</v>
      </c>
    </row>
    <row r="1328" spans="1:20">
      <c r="A1328" s="4" t="s">
        <v>2245</v>
      </c>
      <c r="B1328" s="4" t="s">
        <v>5492</v>
      </c>
      <c r="C1328" s="4" t="s">
        <v>2246</v>
      </c>
      <c r="D1328" s="4">
        <v>3.1256688393462202</v>
      </c>
      <c r="E1328" s="80">
        <v>115528.05050418001</v>
      </c>
      <c r="F1328" s="80">
        <v>53681.887903654097</v>
      </c>
      <c r="G1328" s="80">
        <v>127725.52932220801</v>
      </c>
      <c r="H1328" s="15">
        <f t="shared" si="120"/>
        <v>0.46466540090808328</v>
      </c>
      <c r="I1328" s="15">
        <f t="shared" si="121"/>
        <v>-1.1057358694419042</v>
      </c>
      <c r="J1328" s="4">
        <v>1.077E-2</v>
      </c>
      <c r="K1328" s="4">
        <f t="shared" si="122"/>
        <v>1.1055802358370677</v>
      </c>
      <c r="L1328" s="4">
        <f t="shared" si="123"/>
        <v>0.14480373039496522</v>
      </c>
      <c r="M1328" s="4">
        <v>0.64463999999999999</v>
      </c>
      <c r="N1328" s="4">
        <f t="shared" si="124"/>
        <v>2.3793039758855761</v>
      </c>
      <c r="O1328" s="4">
        <f t="shared" si="125"/>
        <v>1.2505395998368696</v>
      </c>
      <c r="P1328" s="4">
        <v>3.9710000000000002E-2</v>
      </c>
      <c r="Q1328" s="13" t="s">
        <v>5316</v>
      </c>
      <c r="R1328" s="122"/>
      <c r="S1328" s="123"/>
      <c r="T1328" s="72" t="s">
        <v>678</v>
      </c>
    </row>
    <row r="1329" spans="1:20">
      <c r="A1329" s="4" t="s">
        <v>2247</v>
      </c>
      <c r="B1329" s="4" t="s">
        <v>5486</v>
      </c>
      <c r="C1329" s="4" t="s">
        <v>2303</v>
      </c>
      <c r="D1329" s="4">
        <v>3.62359086771415</v>
      </c>
      <c r="E1329" s="80">
        <v>58284.507922928198</v>
      </c>
      <c r="F1329" s="80">
        <v>26877.920643942602</v>
      </c>
      <c r="G1329" s="80">
        <v>6558.8011140034596</v>
      </c>
      <c r="H1329" s="15">
        <f t="shared" si="120"/>
        <v>0.46115033997514898</v>
      </c>
      <c r="I1329" s="15">
        <f t="shared" si="121"/>
        <v>-1.1166909334350428</v>
      </c>
      <c r="J1329" s="4">
        <v>4.6600000000000001E-3</v>
      </c>
      <c r="K1329" s="4">
        <f t="shared" si="122"/>
        <v>0.11253077957999422</v>
      </c>
      <c r="L1329" s="4">
        <f t="shared" si="123"/>
        <v>-3.1516084314545605</v>
      </c>
      <c r="M1329" s="14">
        <v>4.7011000000000003E-8</v>
      </c>
      <c r="N1329" s="4">
        <f t="shared" si="124"/>
        <v>0.24402189443481365</v>
      </c>
      <c r="O1329" s="4">
        <f t="shared" si="125"/>
        <v>-2.0349174980195177</v>
      </c>
      <c r="P1329" s="4">
        <v>3.0419999999999999E-2</v>
      </c>
      <c r="Q1329" s="13" t="s">
        <v>5316</v>
      </c>
      <c r="R1329" s="122"/>
      <c r="S1329" s="123"/>
      <c r="T1329" s="72" t="s">
        <v>678</v>
      </c>
    </row>
    <row r="1330" spans="1:20">
      <c r="A1330" s="4" t="s">
        <v>2304</v>
      </c>
      <c r="B1330" s="4" t="s">
        <v>5486</v>
      </c>
      <c r="C1330" s="4" t="s">
        <v>2305</v>
      </c>
      <c r="D1330" s="4">
        <v>7.2332120297975404</v>
      </c>
      <c r="E1330" s="80">
        <v>29374.043271306</v>
      </c>
      <c r="F1330" s="80">
        <v>13476.0316972457</v>
      </c>
      <c r="G1330" s="80">
        <v>84312.417724471103</v>
      </c>
      <c r="H1330" s="15">
        <f t="shared" si="120"/>
        <v>0.45877346788039036</v>
      </c>
      <c r="I1330" s="15">
        <f t="shared" si="121"/>
        <v>-1.1241461361060248</v>
      </c>
      <c r="J1330" s="14">
        <v>2.8136E-5</v>
      </c>
      <c r="K1330" s="4">
        <f t="shared" si="122"/>
        <v>2.8703034494005664</v>
      </c>
      <c r="L1330" s="4">
        <f t="shared" si="123"/>
        <v>1.5212032671459668</v>
      </c>
      <c r="M1330" s="4">
        <v>5.0869999999999999E-2</v>
      </c>
      <c r="N1330" s="4">
        <f t="shared" si="124"/>
        <v>6.2564722032898823</v>
      </c>
      <c r="O1330" s="4">
        <f t="shared" si="125"/>
        <v>2.6453494032519913</v>
      </c>
      <c r="P1330" s="4">
        <v>1.7170000000000001E-2</v>
      </c>
      <c r="Q1330" s="13" t="s">
        <v>5316</v>
      </c>
      <c r="R1330" s="122"/>
      <c r="S1330" s="123"/>
      <c r="T1330" s="72" t="s">
        <v>457</v>
      </c>
    </row>
    <row r="1331" spans="1:20">
      <c r="A1331" s="4" t="s">
        <v>2306</v>
      </c>
      <c r="B1331" s="4" t="s">
        <v>5486</v>
      </c>
      <c r="C1331" s="4" t="s">
        <v>4545</v>
      </c>
      <c r="D1331" s="4">
        <v>3.8507120462864601</v>
      </c>
      <c r="E1331" s="80">
        <v>14173.483783354701</v>
      </c>
      <c r="F1331" s="80">
        <v>6499.55644896177</v>
      </c>
      <c r="G1331" s="80">
        <v>1902.46018870431</v>
      </c>
      <c r="H1331" s="15">
        <f t="shared" si="120"/>
        <v>0.45857155151895901</v>
      </c>
      <c r="I1331" s="15">
        <f t="shared" si="121"/>
        <v>-1.1247812379092841</v>
      </c>
      <c r="J1331" s="4">
        <v>3.2100000000000002E-3</v>
      </c>
      <c r="K1331" s="4">
        <f t="shared" si="122"/>
        <v>0.13422671643640316</v>
      </c>
      <c r="L1331" s="4">
        <f t="shared" si="123"/>
        <v>-2.8972562412762741</v>
      </c>
      <c r="M1331" s="14">
        <v>8.4577000000000004E-8</v>
      </c>
      <c r="N1331" s="4">
        <f t="shared" si="124"/>
        <v>0.29270615674215833</v>
      </c>
      <c r="O1331" s="4">
        <f t="shared" si="125"/>
        <v>-1.7724750033669898</v>
      </c>
      <c r="P1331" s="4">
        <v>3.653E-2</v>
      </c>
      <c r="Q1331" s="13" t="s">
        <v>5316</v>
      </c>
      <c r="R1331" s="122"/>
      <c r="S1331" s="123"/>
      <c r="T1331" s="72" t="s">
        <v>995</v>
      </c>
    </row>
    <row r="1332" spans="1:20">
      <c r="A1332" s="4" t="s">
        <v>2307</v>
      </c>
      <c r="B1332" s="4" t="s">
        <v>5486</v>
      </c>
      <c r="C1332" s="4" t="s">
        <v>2192</v>
      </c>
      <c r="D1332" s="4">
        <v>4.5763455327855604</v>
      </c>
      <c r="E1332" s="80">
        <v>85013.7147909083</v>
      </c>
      <c r="F1332" s="80">
        <v>38977.800639082001</v>
      </c>
      <c r="G1332" s="80">
        <v>13097.2067429946</v>
      </c>
      <c r="H1332" s="15">
        <f t="shared" si="120"/>
        <v>0.45848838313851026</v>
      </c>
      <c r="I1332" s="15">
        <f t="shared" si="121"/>
        <v>-1.1250429146129031</v>
      </c>
      <c r="J1332" s="4">
        <v>1.0200000000000001E-3</v>
      </c>
      <c r="K1332" s="4">
        <f t="shared" si="122"/>
        <v>0.15405992756824299</v>
      </c>
      <c r="L1332" s="4">
        <f t="shared" si="123"/>
        <v>-2.6984364427470644</v>
      </c>
      <c r="M1332" s="14">
        <v>6.0222000000000002E-9</v>
      </c>
      <c r="N1332" s="4">
        <f t="shared" si="124"/>
        <v>0.33601707967746081</v>
      </c>
      <c r="O1332" s="4">
        <f t="shared" si="125"/>
        <v>-1.5733935281341613</v>
      </c>
      <c r="P1332" s="4">
        <v>2.3029999999999998E-2</v>
      </c>
      <c r="Q1332" s="13" t="s">
        <v>5316</v>
      </c>
      <c r="R1332" s="122"/>
      <c r="S1332" s="123"/>
      <c r="T1332" s="72" t="s">
        <v>615</v>
      </c>
    </row>
    <row r="1333" spans="1:20">
      <c r="A1333" s="4" t="s">
        <v>2193</v>
      </c>
      <c r="B1333" s="4" t="s">
        <v>5486</v>
      </c>
      <c r="C1333" s="4" t="s">
        <v>2291</v>
      </c>
      <c r="D1333" s="4">
        <v>6.0587076542787104</v>
      </c>
      <c r="E1333" s="80">
        <v>1138151.0614854901</v>
      </c>
      <c r="F1333" s="80">
        <v>521630.40091373498</v>
      </c>
      <c r="G1333" s="80">
        <v>200228.33424215901</v>
      </c>
      <c r="H1333" s="15">
        <f t="shared" si="120"/>
        <v>0.45831385530925423</v>
      </c>
      <c r="I1333" s="15">
        <f t="shared" si="121"/>
        <v>-1.1255921943293938</v>
      </c>
      <c r="J1333" s="4">
        <v>1.2E-4</v>
      </c>
      <c r="K1333" s="4">
        <f t="shared" si="122"/>
        <v>0.17592421693199964</v>
      </c>
      <c r="L1333" s="4">
        <f t="shared" si="123"/>
        <v>-2.5069740035333625</v>
      </c>
      <c r="M1333" s="14">
        <v>1.7081E-6</v>
      </c>
      <c r="N1333" s="4">
        <f t="shared" si="124"/>
        <v>0.38385096783358669</v>
      </c>
      <c r="O1333" s="4">
        <f t="shared" si="125"/>
        <v>-1.3813818092039685</v>
      </c>
      <c r="P1333" s="4">
        <v>1.1E-4</v>
      </c>
      <c r="Q1333" s="13" t="s">
        <v>5316</v>
      </c>
      <c r="R1333" s="122"/>
      <c r="S1333" s="123"/>
      <c r="T1333" s="72" t="s">
        <v>626</v>
      </c>
    </row>
    <row r="1334" spans="1:20">
      <c r="A1334" s="4" t="s">
        <v>2194</v>
      </c>
      <c r="B1334" s="4" t="s">
        <v>5486</v>
      </c>
      <c r="C1334" s="4" t="s">
        <v>2195</v>
      </c>
      <c r="D1334" s="4">
        <v>5.6741237440581198</v>
      </c>
      <c r="E1334" s="80">
        <v>387412.13626932702</v>
      </c>
      <c r="F1334" s="80">
        <v>176802.30446532401</v>
      </c>
      <c r="G1334" s="80">
        <v>74954.875369361296</v>
      </c>
      <c r="H1334" s="15">
        <f t="shared" si="120"/>
        <v>0.45636749062092341</v>
      </c>
      <c r="I1334" s="15">
        <f t="shared" si="121"/>
        <v>-1.1317320701109852</v>
      </c>
      <c r="J1334" s="4">
        <v>2.1000000000000001E-4</v>
      </c>
      <c r="K1334" s="4">
        <f t="shared" si="122"/>
        <v>0.19347580613027837</v>
      </c>
      <c r="L1334" s="4">
        <f t="shared" si="123"/>
        <v>-2.3697749241670167</v>
      </c>
      <c r="M1334" s="14">
        <v>1.6261E-6</v>
      </c>
      <c r="N1334" s="4">
        <f t="shared" si="124"/>
        <v>0.42394738912502178</v>
      </c>
      <c r="O1334" s="4">
        <f t="shared" si="125"/>
        <v>-1.2380428540560313</v>
      </c>
      <c r="P1334" s="4">
        <v>1.48E-3</v>
      </c>
      <c r="Q1334" s="13" t="s">
        <v>5316</v>
      </c>
      <c r="R1334" s="122"/>
      <c r="S1334" s="123"/>
      <c r="T1334" s="72" t="s">
        <v>552</v>
      </c>
    </row>
    <row r="1335" spans="1:20">
      <c r="A1335" s="4" t="s">
        <v>2196</v>
      </c>
      <c r="B1335" s="4" t="s">
        <v>2197</v>
      </c>
      <c r="C1335" s="4" t="s">
        <v>2198</v>
      </c>
      <c r="D1335" s="4">
        <v>6.4293401577184301</v>
      </c>
      <c r="E1335" s="80">
        <v>99549.227746427496</v>
      </c>
      <c r="F1335" s="80">
        <v>45399.1014276071</v>
      </c>
      <c r="G1335" s="80">
        <v>18298.7746237666</v>
      </c>
      <c r="H1335" s="15">
        <f t="shared" si="120"/>
        <v>0.45604674647248911</v>
      </c>
      <c r="I1335" s="15">
        <f t="shared" si="121"/>
        <v>-1.1327463813581999</v>
      </c>
      <c r="J1335" s="14">
        <v>7.5440999999999998E-5</v>
      </c>
      <c r="K1335" s="4">
        <f t="shared" si="122"/>
        <v>0.18381633929273031</v>
      </c>
      <c r="L1335" s="4">
        <f t="shared" si="123"/>
        <v>-2.443663082510215</v>
      </c>
      <c r="M1335" s="14">
        <v>6.2707000000000002E-7</v>
      </c>
      <c r="N1335" s="4">
        <f t="shared" si="124"/>
        <v>0.40306468736932211</v>
      </c>
      <c r="O1335" s="4">
        <f t="shared" si="125"/>
        <v>-1.3109167011520151</v>
      </c>
      <c r="P1335" s="4">
        <v>9.6000000000000002E-4</v>
      </c>
      <c r="Q1335" s="13" t="s">
        <v>5316</v>
      </c>
      <c r="R1335" s="122"/>
      <c r="S1335" s="123"/>
      <c r="T1335" s="72" t="s">
        <v>310</v>
      </c>
    </row>
    <row r="1336" spans="1:20">
      <c r="A1336" s="4" t="s">
        <v>2199</v>
      </c>
      <c r="B1336" s="4" t="s">
        <v>5486</v>
      </c>
      <c r="C1336" s="4" t="s">
        <v>2260</v>
      </c>
      <c r="D1336" s="4">
        <v>10.149720596860099</v>
      </c>
      <c r="E1336" s="80">
        <v>33956.814059018499</v>
      </c>
      <c r="F1336" s="80">
        <v>15479.600137813601</v>
      </c>
      <c r="G1336" s="80">
        <v>15344.4204670583</v>
      </c>
      <c r="H1336" s="15">
        <f t="shared" si="120"/>
        <v>0.45586138060270748</v>
      </c>
      <c r="I1336" s="15">
        <f t="shared" si="121"/>
        <v>-1.1333329019008451</v>
      </c>
      <c r="J1336" s="14">
        <v>1.3869E-6</v>
      </c>
      <c r="K1336" s="4">
        <f t="shared" si="122"/>
        <v>0.45188045145781325</v>
      </c>
      <c r="L1336" s="4">
        <f t="shared" si="123"/>
        <v>-1.1459869481348934</v>
      </c>
      <c r="M1336" s="4">
        <v>5.6600000000000001E-3</v>
      </c>
      <c r="N1336" s="4">
        <f t="shared" si="124"/>
        <v>0.99126723755447121</v>
      </c>
      <c r="O1336" s="4">
        <f t="shared" si="125"/>
        <v>-1.2654046234048328E-2</v>
      </c>
      <c r="P1336" s="4">
        <v>0.97938999999999998</v>
      </c>
      <c r="Q1336" s="13" t="s">
        <v>5316</v>
      </c>
      <c r="R1336" s="122"/>
      <c r="S1336" s="123"/>
      <c r="T1336" s="72"/>
    </row>
    <row r="1337" spans="1:20">
      <c r="A1337" s="4" t="s">
        <v>2261</v>
      </c>
      <c r="B1337" s="4" t="s">
        <v>5483</v>
      </c>
      <c r="C1337" s="4" t="s">
        <v>2263</v>
      </c>
      <c r="D1337" s="4">
        <v>6.6227465467337501</v>
      </c>
      <c r="E1337" s="80">
        <v>71729.430189086794</v>
      </c>
      <c r="F1337" s="80">
        <v>32124.187477694999</v>
      </c>
      <c r="G1337" s="80">
        <v>11563.04317277</v>
      </c>
      <c r="H1337" s="15">
        <f t="shared" si="120"/>
        <v>0.44785226082253898</v>
      </c>
      <c r="I1337" s="15">
        <f t="shared" si="121"/>
        <v>-1.1589052057538982</v>
      </c>
      <c r="J1337" s="14">
        <v>5.9073000000000002E-5</v>
      </c>
      <c r="K1337" s="4">
        <f t="shared" si="122"/>
        <v>0.1612036111577706</v>
      </c>
      <c r="L1337" s="4">
        <f t="shared" si="123"/>
        <v>-2.6330440325285904</v>
      </c>
      <c r="M1337" s="14">
        <v>2.5997999999999999E-8</v>
      </c>
      <c r="N1337" s="4">
        <f t="shared" si="124"/>
        <v>0.35994819108805926</v>
      </c>
      <c r="O1337" s="4">
        <f t="shared" si="125"/>
        <v>-1.474138826774692</v>
      </c>
      <c r="P1337" s="4">
        <v>2.66E-3</v>
      </c>
      <c r="Q1337" s="13" t="s">
        <v>5316</v>
      </c>
      <c r="R1337" s="122"/>
      <c r="S1337" s="123"/>
      <c r="T1337" s="72"/>
    </row>
    <row r="1338" spans="1:20">
      <c r="A1338" s="4" t="s">
        <v>2264</v>
      </c>
      <c r="B1338" s="4" t="s">
        <v>5486</v>
      </c>
      <c r="C1338" s="4" t="s">
        <v>2265</v>
      </c>
      <c r="D1338" s="4">
        <v>5.7243533768251096</v>
      </c>
      <c r="E1338" s="80">
        <v>15264.231137278601</v>
      </c>
      <c r="F1338" s="80">
        <v>6810.9818559303603</v>
      </c>
      <c r="G1338" s="80">
        <v>3933.8842947509802</v>
      </c>
      <c r="H1338" s="15">
        <f t="shared" si="120"/>
        <v>0.44620536695729462</v>
      </c>
      <c r="I1338" s="15">
        <f t="shared" si="121"/>
        <v>-1.1642202284677747</v>
      </c>
      <c r="J1338" s="4">
        <v>1.9000000000000001E-4</v>
      </c>
      <c r="K1338" s="4">
        <f t="shared" si="122"/>
        <v>0.25771912514765133</v>
      </c>
      <c r="L1338" s="4">
        <f t="shared" si="123"/>
        <v>-1.9561284923740925</v>
      </c>
      <c r="M1338" s="14">
        <v>3.1482000000000002E-6</v>
      </c>
      <c r="N1338" s="4">
        <f t="shared" si="124"/>
        <v>0.57757961744175323</v>
      </c>
      <c r="O1338" s="4">
        <f t="shared" si="125"/>
        <v>-0.79190826390631752</v>
      </c>
      <c r="P1338" s="4">
        <v>2.4899999999999999E-2</v>
      </c>
      <c r="Q1338" s="13" t="s">
        <v>5316</v>
      </c>
      <c r="R1338" s="122"/>
      <c r="S1338" s="123"/>
      <c r="T1338" s="72" t="s">
        <v>611</v>
      </c>
    </row>
    <row r="1339" spans="1:20">
      <c r="A1339" s="4" t="s">
        <v>2266</v>
      </c>
      <c r="B1339" s="4" t="s">
        <v>5486</v>
      </c>
      <c r="C1339" s="4" t="s">
        <v>4545</v>
      </c>
      <c r="D1339" s="4">
        <v>6.1011638012476999</v>
      </c>
      <c r="E1339" s="80">
        <v>8998.54093822703</v>
      </c>
      <c r="F1339" s="80">
        <v>4014.2820774996298</v>
      </c>
      <c r="G1339" s="80">
        <v>5246.4721966020697</v>
      </c>
      <c r="H1339" s="15">
        <f t="shared" si="120"/>
        <v>0.44610366336684781</v>
      </c>
      <c r="I1339" s="15">
        <f t="shared" si="121"/>
        <v>-1.1645490994333869</v>
      </c>
      <c r="J1339" s="4">
        <v>1.2E-4</v>
      </c>
      <c r="K1339" s="4">
        <f t="shared" si="122"/>
        <v>0.58303587577340898</v>
      </c>
      <c r="L1339" s="4">
        <f t="shared" si="123"/>
        <v>-0.77834343580472298</v>
      </c>
      <c r="M1339" s="4">
        <v>0.14835000000000001</v>
      </c>
      <c r="N1339" s="4">
        <f t="shared" si="124"/>
        <v>1.3069515533073681</v>
      </c>
      <c r="O1339" s="4">
        <f t="shared" si="125"/>
        <v>0.38620566362866399</v>
      </c>
      <c r="P1339" s="4">
        <v>0.62058000000000002</v>
      </c>
      <c r="Q1339" s="13" t="s">
        <v>5316</v>
      </c>
      <c r="R1339" s="122"/>
      <c r="S1339" s="123"/>
      <c r="T1339" s="72" t="s">
        <v>525</v>
      </c>
    </row>
    <row r="1340" spans="1:20">
      <c r="A1340" s="4" t="s">
        <v>2267</v>
      </c>
      <c r="B1340" s="4" t="s">
        <v>5480</v>
      </c>
      <c r="C1340" s="4" t="s">
        <v>2209</v>
      </c>
      <c r="D1340" s="4">
        <v>5.3719970910692503</v>
      </c>
      <c r="E1340" s="80">
        <v>34450.3006898206</v>
      </c>
      <c r="F1340" s="80">
        <v>15202.2594588056</v>
      </c>
      <c r="G1340" s="80">
        <v>14516.911195148999</v>
      </c>
      <c r="H1340" s="15">
        <f t="shared" si="120"/>
        <v>0.44128089318238012</v>
      </c>
      <c r="I1340" s="15">
        <f t="shared" si="121"/>
        <v>-1.1802308128075161</v>
      </c>
      <c r="J1340" s="4">
        <v>3.1E-4</v>
      </c>
      <c r="K1340" s="4">
        <f t="shared" si="122"/>
        <v>0.42138706787655028</v>
      </c>
      <c r="L1340" s="4">
        <f t="shared" si="123"/>
        <v>-1.2467820555224947</v>
      </c>
      <c r="M1340" s="4">
        <v>5.5399999999999998E-3</v>
      </c>
      <c r="N1340" s="4">
        <f t="shared" si="124"/>
        <v>0.9549179998201105</v>
      </c>
      <c r="O1340" s="4">
        <f t="shared" si="125"/>
        <v>-6.6551242714978559E-2</v>
      </c>
      <c r="P1340" s="4">
        <v>0.89514000000000005</v>
      </c>
      <c r="Q1340" s="13" t="s">
        <v>5316</v>
      </c>
      <c r="R1340" s="122"/>
      <c r="S1340" s="123"/>
      <c r="T1340" s="72" t="s">
        <v>413</v>
      </c>
    </row>
    <row r="1341" spans="1:20">
      <c r="A1341" s="4" t="s">
        <v>2210</v>
      </c>
      <c r="B1341" s="4" t="s">
        <v>5486</v>
      </c>
      <c r="C1341" s="4" t="s">
        <v>2212</v>
      </c>
      <c r="D1341" s="4">
        <v>2.9958555951595902</v>
      </c>
      <c r="E1341" s="80">
        <v>74832.750351919705</v>
      </c>
      <c r="F1341" s="80">
        <v>32527.560975861601</v>
      </c>
      <c r="G1341" s="80">
        <v>14704.6759184537</v>
      </c>
      <c r="H1341" s="15">
        <f t="shared" si="120"/>
        <v>0.43467012535143529</v>
      </c>
      <c r="I1341" s="15">
        <f t="shared" si="121"/>
        <v>-1.2020071515336577</v>
      </c>
      <c r="J1341" s="4">
        <v>1.3440000000000001E-2</v>
      </c>
      <c r="K1341" s="4">
        <f t="shared" si="122"/>
        <v>0.19650054086347607</v>
      </c>
      <c r="L1341" s="4">
        <f t="shared" si="123"/>
        <v>-2.3473948114112115</v>
      </c>
      <c r="M1341" s="14">
        <v>3.1877E-6</v>
      </c>
      <c r="N1341" s="4">
        <f t="shared" si="124"/>
        <v>0.45206819931460285</v>
      </c>
      <c r="O1341" s="4">
        <f t="shared" si="125"/>
        <v>-1.1453876598775543</v>
      </c>
      <c r="P1341" s="4">
        <v>0.2742</v>
      </c>
      <c r="Q1341" s="13" t="s">
        <v>5316</v>
      </c>
      <c r="R1341" s="122"/>
      <c r="S1341" s="123"/>
      <c r="T1341" s="72" t="s">
        <v>962</v>
      </c>
    </row>
    <row r="1342" spans="1:20">
      <c r="A1342" s="4" t="s">
        <v>2149</v>
      </c>
      <c r="B1342" s="4" t="s">
        <v>5486</v>
      </c>
      <c r="C1342" s="4" t="s">
        <v>2213</v>
      </c>
      <c r="D1342" s="4">
        <v>5.6326838874027496</v>
      </c>
      <c r="E1342" s="80">
        <v>6733.0465928453395</v>
      </c>
      <c r="F1342" s="80">
        <v>2909.2470874212199</v>
      </c>
      <c r="G1342" s="80">
        <v>8303.5398818944504</v>
      </c>
      <c r="H1342" s="15">
        <f t="shared" ref="H1342:H1404" si="126">F1342/E1342</f>
        <v>0.43208479954863821</v>
      </c>
      <c r="I1342" s="15">
        <f t="shared" ref="I1342:I1404" si="127">LOG(H1342,2)</f>
        <v>-1.2106136161039622</v>
      </c>
      <c r="J1342" s="4">
        <v>2.2000000000000001E-4</v>
      </c>
      <c r="K1342" s="4">
        <f t="shared" ref="K1342:K1404" si="128">G1342/E1342</f>
        <v>1.2332515106486781</v>
      </c>
      <c r="L1342" s="4">
        <f t="shared" ref="L1342:L1404" si="129">LOG(K1342,2)</f>
        <v>0.30246705453615297</v>
      </c>
      <c r="M1342" s="4">
        <v>0.54430000000000001</v>
      </c>
      <c r="N1342" s="4">
        <f t="shared" ref="N1342:N1404" si="130">G1342/F1342</f>
        <v>2.8541886035726085</v>
      </c>
      <c r="O1342" s="4">
        <f t="shared" ref="O1342:O1404" si="131">LOG(N1342,2)</f>
        <v>1.5130806706401154</v>
      </c>
      <c r="P1342" s="4">
        <v>5.423E-2</v>
      </c>
      <c r="Q1342" s="13" t="s">
        <v>5316</v>
      </c>
      <c r="R1342" s="122"/>
      <c r="S1342" s="123"/>
      <c r="T1342" s="72" t="s">
        <v>488</v>
      </c>
    </row>
    <row r="1343" spans="1:20">
      <c r="A1343" s="4" t="s">
        <v>2214</v>
      </c>
      <c r="B1343" s="4" t="s">
        <v>5492</v>
      </c>
      <c r="C1343" s="4" t="s">
        <v>2215</v>
      </c>
      <c r="D1343" s="4">
        <v>6.6620954570123798</v>
      </c>
      <c r="E1343" s="80">
        <v>11249.077891675501</v>
      </c>
      <c r="F1343" s="80">
        <v>4858.5768060270902</v>
      </c>
      <c r="G1343" s="80">
        <v>3520.0600050151102</v>
      </c>
      <c r="H1343" s="15">
        <f t="shared" si="126"/>
        <v>0.43190889536132693</v>
      </c>
      <c r="I1343" s="15">
        <f t="shared" si="127"/>
        <v>-1.2112010650719514</v>
      </c>
      <c r="J1343" s="14">
        <v>5.6237999999999999E-5</v>
      </c>
      <c r="K1343" s="4">
        <f t="shared" si="128"/>
        <v>0.31291987120295534</v>
      </c>
      <c r="L1343" s="4">
        <f t="shared" si="129"/>
        <v>-1.6761348186169556</v>
      </c>
      <c r="M1343" s="14">
        <v>3.7129999999999999E-5</v>
      </c>
      <c r="N1343" s="4">
        <f t="shared" si="130"/>
        <v>0.7245043446979077</v>
      </c>
      <c r="O1343" s="4">
        <f t="shared" si="131"/>
        <v>-0.46493375354500394</v>
      </c>
      <c r="P1343" s="4">
        <v>0.33296999999999999</v>
      </c>
      <c r="Q1343" s="13" t="s">
        <v>5316</v>
      </c>
      <c r="R1343" s="122"/>
      <c r="S1343" s="123"/>
      <c r="T1343" s="72" t="s">
        <v>563</v>
      </c>
    </row>
    <row r="1344" spans="1:20">
      <c r="A1344" s="4" t="s">
        <v>2273</v>
      </c>
      <c r="B1344" s="4" t="s">
        <v>5486</v>
      </c>
      <c r="C1344" s="4" t="s">
        <v>2217</v>
      </c>
      <c r="D1344" s="4">
        <v>3.7301618388455302</v>
      </c>
      <c r="E1344" s="80">
        <v>106568.80322191</v>
      </c>
      <c r="F1344" s="80">
        <v>46008.058053591099</v>
      </c>
      <c r="G1344" s="80">
        <v>22029.368870327799</v>
      </c>
      <c r="H1344" s="15">
        <f t="shared" si="126"/>
        <v>0.43172163581294754</v>
      </c>
      <c r="I1344" s="15">
        <f t="shared" si="127"/>
        <v>-1.2118266993363458</v>
      </c>
      <c r="J1344" s="4">
        <v>3.9100000000000003E-3</v>
      </c>
      <c r="K1344" s="4">
        <f t="shared" si="128"/>
        <v>0.2067149879168266</v>
      </c>
      <c r="L1344" s="4">
        <f t="shared" si="129"/>
        <v>-2.2742850994023276</v>
      </c>
      <c r="M1344" s="14">
        <v>5.3447000000000002E-8</v>
      </c>
      <c r="N1344" s="4">
        <f t="shared" si="130"/>
        <v>0.47881544673473397</v>
      </c>
      <c r="O1344" s="4">
        <f t="shared" si="131"/>
        <v>-1.062458400065982</v>
      </c>
      <c r="P1344" s="4">
        <v>0.16005</v>
      </c>
      <c r="Q1344" s="13" t="s">
        <v>5316</v>
      </c>
      <c r="R1344" s="122"/>
      <c r="S1344" s="123"/>
      <c r="T1344" s="72" t="s">
        <v>654</v>
      </c>
    </row>
    <row r="1345" spans="1:20">
      <c r="A1345" s="4" t="s">
        <v>2218</v>
      </c>
      <c r="B1345" s="4" t="s">
        <v>5486</v>
      </c>
      <c r="C1345" s="4" t="s">
        <v>2275</v>
      </c>
      <c r="D1345" s="4">
        <v>2.8430471306891101</v>
      </c>
      <c r="E1345" s="80">
        <v>99373.146080431805</v>
      </c>
      <c r="F1345" s="80">
        <v>42826.472212171102</v>
      </c>
      <c r="G1345" s="80">
        <v>35876.615527999398</v>
      </c>
      <c r="H1345" s="15">
        <f t="shared" si="126"/>
        <v>0.43096625095785646</v>
      </c>
      <c r="I1345" s="15">
        <f t="shared" si="127"/>
        <v>-1.2143531988493927</v>
      </c>
      <c r="J1345" s="4">
        <v>1.746E-2</v>
      </c>
      <c r="K1345" s="4">
        <f t="shared" si="128"/>
        <v>0.36102928148175123</v>
      </c>
      <c r="L1345" s="4">
        <f t="shared" si="129"/>
        <v>-1.4698122424415523</v>
      </c>
      <c r="M1345" s="4">
        <v>6.9999999999999999E-4</v>
      </c>
      <c r="N1345" s="4">
        <f t="shared" si="130"/>
        <v>0.83772054233790982</v>
      </c>
      <c r="O1345" s="4">
        <f t="shared" si="131"/>
        <v>-0.25545904359215932</v>
      </c>
      <c r="P1345" s="4">
        <v>0.68194999999999995</v>
      </c>
      <c r="Q1345" s="13" t="s">
        <v>5316</v>
      </c>
      <c r="R1345" s="122"/>
      <c r="S1345" s="123"/>
      <c r="T1345" s="72" t="s">
        <v>380</v>
      </c>
    </row>
    <row r="1346" spans="1:20">
      <c r="A1346" s="4" t="s">
        <v>2276</v>
      </c>
      <c r="B1346" s="4" t="s">
        <v>5486</v>
      </c>
      <c r="C1346" s="4" t="s">
        <v>2277</v>
      </c>
      <c r="D1346" s="4">
        <v>5.6128620205982198</v>
      </c>
      <c r="E1346" s="80">
        <v>17008.2752688449</v>
      </c>
      <c r="F1346" s="80">
        <v>7303.3568161663898</v>
      </c>
      <c r="G1346" s="80">
        <v>23598.186221258999</v>
      </c>
      <c r="H1346" s="15">
        <f t="shared" si="126"/>
        <v>0.42940020082720531</v>
      </c>
      <c r="I1346" s="15">
        <f t="shared" si="127"/>
        <v>-1.2196052289530297</v>
      </c>
      <c r="J1346" s="4">
        <v>2.2000000000000001E-4</v>
      </c>
      <c r="K1346" s="4">
        <f t="shared" si="128"/>
        <v>1.3874532160521438</v>
      </c>
      <c r="L1346" s="4">
        <f t="shared" si="129"/>
        <v>0.47243912561950463</v>
      </c>
      <c r="M1346" s="4">
        <v>0.13045999999999999</v>
      </c>
      <c r="N1346" s="4">
        <f t="shared" si="130"/>
        <v>3.2311424479525757</v>
      </c>
      <c r="O1346" s="4">
        <f t="shared" si="131"/>
        <v>1.6920443545725343</v>
      </c>
      <c r="P1346" s="4">
        <v>3.5100000000000001E-3</v>
      </c>
      <c r="Q1346" s="13" t="s">
        <v>5316</v>
      </c>
      <c r="R1346" s="122"/>
      <c r="S1346" s="123"/>
      <c r="T1346" s="72" t="s">
        <v>995</v>
      </c>
    </row>
    <row r="1347" spans="1:20">
      <c r="A1347" s="4" t="s">
        <v>2278</v>
      </c>
      <c r="B1347" s="4" t="s">
        <v>5486</v>
      </c>
      <c r="C1347" s="4" t="s">
        <v>2162</v>
      </c>
      <c r="D1347" s="4">
        <v>9.0126393717755899</v>
      </c>
      <c r="E1347" s="80">
        <v>9903.2056447624509</v>
      </c>
      <c r="F1347" s="80">
        <v>4195.7312064534899</v>
      </c>
      <c r="G1347" s="80">
        <v>3202.5969384381801</v>
      </c>
      <c r="H1347" s="15">
        <f t="shared" si="126"/>
        <v>0.4236740462592033</v>
      </c>
      <c r="I1347" s="15">
        <f t="shared" si="127"/>
        <v>-1.2389733411678163</v>
      </c>
      <c r="J1347" s="14">
        <v>4.0861999999999999E-6</v>
      </c>
      <c r="K1347" s="4">
        <f t="shared" si="128"/>
        <v>0.32338992577943193</v>
      </c>
      <c r="L1347" s="4">
        <f t="shared" si="129"/>
        <v>-1.6286533581117604</v>
      </c>
      <c r="M1347" s="14">
        <v>4.3433000000000004E-6</v>
      </c>
      <c r="N1347" s="4">
        <f t="shared" si="130"/>
        <v>0.7632988818521641</v>
      </c>
      <c r="O1347" s="4">
        <f t="shared" si="131"/>
        <v>-0.38968001694394416</v>
      </c>
      <c r="P1347" s="4">
        <v>0.26765</v>
      </c>
      <c r="Q1347" s="13" t="s">
        <v>5316</v>
      </c>
      <c r="R1347" s="122"/>
      <c r="S1347" s="123"/>
      <c r="T1347" s="72"/>
    </row>
    <row r="1348" spans="1:20">
      <c r="A1348" s="4" t="s">
        <v>2163</v>
      </c>
      <c r="B1348" s="4" t="s">
        <v>5486</v>
      </c>
      <c r="C1348" s="4" t="s">
        <v>2164</v>
      </c>
      <c r="D1348" s="4">
        <v>7.4347490517279198</v>
      </c>
      <c r="E1348" s="80">
        <v>32487.320911636099</v>
      </c>
      <c r="F1348" s="80">
        <v>13710.968204118901</v>
      </c>
      <c r="G1348" s="80">
        <v>38184.767249746197</v>
      </c>
      <c r="H1348" s="15">
        <f t="shared" si="126"/>
        <v>0.42204059366458851</v>
      </c>
      <c r="I1348" s="15">
        <f t="shared" si="127"/>
        <v>-1.244546324717883</v>
      </c>
      <c r="J1348" s="14">
        <v>2.2238E-5</v>
      </c>
      <c r="K1348" s="4">
        <f t="shared" si="128"/>
        <v>1.1753744592731075</v>
      </c>
      <c r="L1348" s="4">
        <f t="shared" si="129"/>
        <v>0.23312045421318264</v>
      </c>
      <c r="M1348" s="4">
        <v>0.45529999999999998</v>
      </c>
      <c r="N1348" s="4">
        <f t="shared" si="130"/>
        <v>2.7849796368337536</v>
      </c>
      <c r="O1348" s="4">
        <f t="shared" si="131"/>
        <v>1.4776667789310658</v>
      </c>
      <c r="P1348" s="4">
        <v>8.4799999999999997E-3</v>
      </c>
      <c r="Q1348" s="13" t="s">
        <v>5316</v>
      </c>
      <c r="R1348" s="122"/>
      <c r="S1348" s="123"/>
      <c r="T1348" s="72" t="s">
        <v>329</v>
      </c>
    </row>
    <row r="1349" spans="1:20">
      <c r="A1349" s="4" t="s">
        <v>2165</v>
      </c>
      <c r="B1349" s="4" t="s">
        <v>5486</v>
      </c>
      <c r="C1349" s="4" t="s">
        <v>2166</v>
      </c>
      <c r="D1349" s="4">
        <v>9.1251339331956007</v>
      </c>
      <c r="E1349" s="80">
        <v>10836.7408255956</v>
      </c>
      <c r="F1349" s="80">
        <v>4560.8772006934396</v>
      </c>
      <c r="G1349" s="80">
        <v>18064.0147445845</v>
      </c>
      <c r="H1349" s="15">
        <f t="shared" si="126"/>
        <v>0.42087166926803093</v>
      </c>
      <c r="I1349" s="15">
        <f t="shared" si="127"/>
        <v>-1.2485476961186899</v>
      </c>
      <c r="J1349" s="14">
        <v>3.6542999999999999E-6</v>
      </c>
      <c r="K1349" s="4">
        <f t="shared" si="128"/>
        <v>1.6669232046150444</v>
      </c>
      <c r="L1349" s="4">
        <f t="shared" si="129"/>
        <v>0.73718764069319109</v>
      </c>
      <c r="M1349" s="4">
        <v>8.2830000000000001E-2</v>
      </c>
      <c r="N1349" s="4">
        <f t="shared" si="130"/>
        <v>3.9606448386371884</v>
      </c>
      <c r="O1349" s="4">
        <f t="shared" si="131"/>
        <v>1.9857353368118811</v>
      </c>
      <c r="P1349" s="4">
        <v>4.6100000000000004E-3</v>
      </c>
      <c r="Q1349" s="13" t="s">
        <v>5316</v>
      </c>
      <c r="R1349" s="122"/>
      <c r="S1349" s="123"/>
      <c r="T1349" s="72" t="s">
        <v>633</v>
      </c>
    </row>
    <row r="1350" spans="1:20">
      <c r="A1350" s="4" t="s">
        <v>2230</v>
      </c>
      <c r="B1350" s="4" t="s">
        <v>5486</v>
      </c>
      <c r="C1350" s="4" t="s">
        <v>2231</v>
      </c>
      <c r="D1350" s="4">
        <v>5.4435661084072899</v>
      </c>
      <c r="E1350" s="80">
        <v>82325.819359559406</v>
      </c>
      <c r="F1350" s="80">
        <v>34636.601244427402</v>
      </c>
      <c r="G1350" s="80">
        <v>145227.17985278499</v>
      </c>
      <c r="H1350" s="15">
        <f t="shared" si="126"/>
        <v>0.42072586114389537</v>
      </c>
      <c r="I1350" s="15">
        <f t="shared" si="127"/>
        <v>-1.2490475945906199</v>
      </c>
      <c r="J1350" s="4">
        <v>2.7999999999999998E-4</v>
      </c>
      <c r="K1350" s="4">
        <f t="shared" si="128"/>
        <v>1.7640538652704181</v>
      </c>
      <c r="L1350" s="4">
        <f t="shared" si="129"/>
        <v>0.81889461416756726</v>
      </c>
      <c r="M1350" s="4">
        <v>0.55600000000000005</v>
      </c>
      <c r="N1350" s="4">
        <f t="shared" si="130"/>
        <v>4.192881940925143</v>
      </c>
      <c r="O1350" s="4">
        <f t="shared" si="131"/>
        <v>2.0679422087581867</v>
      </c>
      <c r="P1350" s="4">
        <v>0.31062000000000001</v>
      </c>
      <c r="Q1350" s="13" t="s">
        <v>5316</v>
      </c>
      <c r="R1350" s="122"/>
      <c r="S1350" s="123"/>
      <c r="T1350" s="72" t="s">
        <v>995</v>
      </c>
    </row>
    <row r="1351" spans="1:20">
      <c r="A1351" s="4" t="s">
        <v>2232</v>
      </c>
      <c r="B1351" s="4" t="s">
        <v>5486</v>
      </c>
      <c r="C1351" s="4" t="s">
        <v>2233</v>
      </c>
      <c r="D1351" s="4">
        <v>4.8361254030696301</v>
      </c>
      <c r="E1351" s="80">
        <v>109841.14252017401</v>
      </c>
      <c r="F1351" s="80">
        <v>46205.635478580502</v>
      </c>
      <c r="G1351" s="80">
        <v>27049.789096608401</v>
      </c>
      <c r="H1351" s="15">
        <f t="shared" si="126"/>
        <v>0.42065872967494061</v>
      </c>
      <c r="I1351" s="15">
        <f t="shared" si="127"/>
        <v>-1.2492778109235807</v>
      </c>
      <c r="J1351" s="4">
        <v>6.8999999999999997E-4</v>
      </c>
      <c r="K1351" s="4">
        <f t="shared" si="128"/>
        <v>0.24626281624519969</v>
      </c>
      <c r="L1351" s="4">
        <f t="shared" si="129"/>
        <v>-2.0217292862483034</v>
      </c>
      <c r="M1351" s="14">
        <v>5.8408000000000003E-7</v>
      </c>
      <c r="N1351" s="4">
        <f t="shared" si="130"/>
        <v>0.58542186069809266</v>
      </c>
      <c r="O1351" s="4">
        <f t="shared" si="131"/>
        <v>-0.77245147532472225</v>
      </c>
      <c r="P1351" s="4">
        <v>0.22767999999999999</v>
      </c>
      <c r="Q1351" s="13" t="s">
        <v>5316</v>
      </c>
      <c r="R1351" s="122"/>
      <c r="S1351" s="123"/>
      <c r="T1351" s="72" t="s">
        <v>616</v>
      </c>
    </row>
    <row r="1352" spans="1:20">
      <c r="A1352" s="4" t="s">
        <v>2172</v>
      </c>
      <c r="B1352" s="4" t="s">
        <v>5486</v>
      </c>
      <c r="C1352" s="4" t="s">
        <v>2234</v>
      </c>
      <c r="D1352" s="4">
        <v>3.96779028449855</v>
      </c>
      <c r="E1352" s="80">
        <v>12172.0501110436</v>
      </c>
      <c r="F1352" s="80">
        <v>5080.4963476573903</v>
      </c>
      <c r="G1352" s="80">
        <v>5841.9642218295303</v>
      </c>
      <c r="H1352" s="15">
        <f t="shared" si="126"/>
        <v>0.41739035752472775</v>
      </c>
      <c r="I1352" s="15">
        <f t="shared" si="127"/>
        <v>-1.2605308228801326</v>
      </c>
      <c r="J1352" s="4">
        <v>2.65E-3</v>
      </c>
      <c r="K1352" s="4">
        <f t="shared" si="128"/>
        <v>0.4799490774794925</v>
      </c>
      <c r="L1352" s="4">
        <f t="shared" si="129"/>
        <v>-1.0590467506473513</v>
      </c>
      <c r="M1352" s="4">
        <v>4.1999999999999997E-3</v>
      </c>
      <c r="N1352" s="4">
        <f t="shared" si="130"/>
        <v>1.1498806065520057</v>
      </c>
      <c r="O1352" s="4">
        <f t="shared" si="131"/>
        <v>0.20148407223278139</v>
      </c>
      <c r="P1352" s="4">
        <v>0.75946999999999998</v>
      </c>
      <c r="Q1352" s="13" t="s">
        <v>5316</v>
      </c>
      <c r="R1352" s="122"/>
      <c r="S1352" s="123"/>
      <c r="T1352" s="72" t="s">
        <v>385</v>
      </c>
    </row>
    <row r="1353" spans="1:20">
      <c r="A1353" s="4" t="s">
        <v>2235</v>
      </c>
      <c r="B1353" s="4" t="s">
        <v>5486</v>
      </c>
      <c r="C1353" s="4" t="s">
        <v>2236</v>
      </c>
      <c r="D1353" s="4">
        <v>4.0482673311999804</v>
      </c>
      <c r="E1353" s="80">
        <v>23057.943769356101</v>
      </c>
      <c r="F1353" s="80">
        <v>9607.5963404622798</v>
      </c>
      <c r="G1353" s="80">
        <v>24156.635286894802</v>
      </c>
      <c r="H1353" s="15">
        <f t="shared" si="126"/>
        <v>0.41667186096753045</v>
      </c>
      <c r="I1353" s="15">
        <f t="shared" si="127"/>
        <v>-1.263016420844864</v>
      </c>
      <c r="J1353" s="4">
        <v>2.33E-3</v>
      </c>
      <c r="K1353" s="4">
        <f t="shared" si="128"/>
        <v>1.0476491541712776</v>
      </c>
      <c r="L1353" s="4">
        <f t="shared" si="129"/>
        <v>6.7155655537604594E-2</v>
      </c>
      <c r="M1353" s="4">
        <v>0.77144000000000001</v>
      </c>
      <c r="N1353" s="4">
        <f t="shared" si="130"/>
        <v>2.514326625605555</v>
      </c>
      <c r="O1353" s="4">
        <f t="shared" si="131"/>
        <v>1.3301720763824689</v>
      </c>
      <c r="P1353" s="4">
        <v>1.324E-2</v>
      </c>
      <c r="Q1353" s="13" t="s">
        <v>5316</v>
      </c>
      <c r="R1353" s="122"/>
      <c r="S1353" s="123"/>
      <c r="T1353" s="72" t="s">
        <v>420</v>
      </c>
    </row>
    <row r="1354" spans="1:20">
      <c r="A1354" s="4" t="s">
        <v>2237</v>
      </c>
      <c r="B1354" s="4" t="s">
        <v>5483</v>
      </c>
      <c r="C1354" s="4" t="s">
        <v>2773</v>
      </c>
      <c r="D1354" s="4">
        <v>6.5731683392747504</v>
      </c>
      <c r="E1354" s="80">
        <v>8901.4562413334406</v>
      </c>
      <c r="F1354" s="80">
        <v>3691.0800776992101</v>
      </c>
      <c r="G1354" s="80">
        <v>2583.5306085082002</v>
      </c>
      <c r="H1354" s="15">
        <f t="shared" si="126"/>
        <v>0.41466025082052027</v>
      </c>
      <c r="I1354" s="15">
        <f t="shared" si="127"/>
        <v>-1.2699983372326067</v>
      </c>
      <c r="J1354" s="14">
        <v>6.2867000000000006E-5</v>
      </c>
      <c r="K1354" s="4">
        <f t="shared" si="128"/>
        <v>0.29023684872051753</v>
      </c>
      <c r="L1354" s="4">
        <f t="shared" si="129"/>
        <v>-1.7846973980481835</v>
      </c>
      <c r="M1354" s="4">
        <v>2.4000000000000001E-4</v>
      </c>
      <c r="N1354" s="4">
        <f t="shared" si="130"/>
        <v>0.6999389214331575</v>
      </c>
      <c r="O1354" s="4">
        <f t="shared" si="131"/>
        <v>-0.51469906081557693</v>
      </c>
      <c r="P1354" s="4">
        <v>0.38806000000000002</v>
      </c>
      <c r="Q1354" s="13" t="s">
        <v>5316</v>
      </c>
      <c r="R1354" s="122"/>
      <c r="S1354" s="123"/>
      <c r="T1354" s="72" t="s">
        <v>942</v>
      </c>
    </row>
    <row r="1355" spans="1:20">
      <c r="A1355" s="4" t="s">
        <v>2238</v>
      </c>
      <c r="B1355" s="4" t="s">
        <v>5480</v>
      </c>
      <c r="C1355" s="4" t="s">
        <v>2178</v>
      </c>
      <c r="D1355" s="4">
        <v>3.9547993638285099</v>
      </c>
      <c r="E1355" s="80">
        <v>4020.2073469939501</v>
      </c>
      <c r="F1355" s="80">
        <v>1660.9114236210801</v>
      </c>
      <c r="G1355" s="80">
        <v>9284.2736163351201</v>
      </c>
      <c r="H1355" s="15">
        <f t="shared" si="126"/>
        <v>0.41314073635107446</v>
      </c>
      <c r="I1355" s="15">
        <f t="shared" si="127"/>
        <v>-1.2752947755934301</v>
      </c>
      <c r="J1355" s="4">
        <v>2.7100000000000002E-3</v>
      </c>
      <c r="K1355" s="4">
        <f t="shared" si="128"/>
        <v>2.309401683790588</v>
      </c>
      <c r="L1355" s="4">
        <f t="shared" si="129"/>
        <v>1.2075191288555194</v>
      </c>
      <c r="M1355" s="4">
        <v>0.12823000000000001</v>
      </c>
      <c r="N1355" s="4">
        <f t="shared" si="130"/>
        <v>5.5898667949996783</v>
      </c>
      <c r="O1355" s="4">
        <f t="shared" si="131"/>
        <v>2.4828139044489492</v>
      </c>
      <c r="P1355" s="4">
        <v>3.6400000000000002E-2</v>
      </c>
      <c r="Q1355" s="13" t="s">
        <v>5316</v>
      </c>
      <c r="R1355" s="122"/>
      <c r="S1355" s="123"/>
      <c r="T1355" s="72" t="s">
        <v>299</v>
      </c>
    </row>
    <row r="1356" spans="1:20">
      <c r="A1356" s="4" t="s">
        <v>2179</v>
      </c>
      <c r="B1356" s="4" t="s">
        <v>5486</v>
      </c>
      <c r="C1356" s="4" t="s">
        <v>2119</v>
      </c>
      <c r="D1356" s="4">
        <v>7.9300445806234299</v>
      </c>
      <c r="E1356" s="80">
        <v>8387.9380854054798</v>
      </c>
      <c r="F1356" s="80">
        <v>3435.92253018987</v>
      </c>
      <c r="G1356" s="80">
        <v>10806.506066801399</v>
      </c>
      <c r="H1356" s="15">
        <f t="shared" si="126"/>
        <v>0.40962659657302114</v>
      </c>
      <c r="I1356" s="15">
        <f t="shared" si="127"/>
        <v>-1.2876187040165108</v>
      </c>
      <c r="J1356" s="14">
        <v>1.2714999999999999E-5</v>
      </c>
      <c r="K1356" s="4">
        <f t="shared" si="128"/>
        <v>1.2883387975412082</v>
      </c>
      <c r="L1356" s="4">
        <f t="shared" si="129"/>
        <v>0.36551203231814067</v>
      </c>
      <c r="M1356" s="4">
        <v>0.57798000000000005</v>
      </c>
      <c r="N1356" s="4">
        <f t="shared" si="130"/>
        <v>3.1451541680144426</v>
      </c>
      <c r="O1356" s="4">
        <f t="shared" si="131"/>
        <v>1.6531307363346512</v>
      </c>
      <c r="P1356" s="4">
        <v>0.11174000000000001</v>
      </c>
      <c r="Q1356" s="13" t="s">
        <v>5316</v>
      </c>
      <c r="R1356" s="122"/>
      <c r="S1356" s="123"/>
      <c r="T1356" s="72" t="s">
        <v>760</v>
      </c>
    </row>
    <row r="1357" spans="1:20">
      <c r="A1357" s="4" t="s">
        <v>2120</v>
      </c>
      <c r="B1357" s="4" t="s">
        <v>5486</v>
      </c>
      <c r="C1357" s="4" t="s">
        <v>3890</v>
      </c>
      <c r="D1357" s="4">
        <v>7.6288422497569899</v>
      </c>
      <c r="E1357" s="80">
        <v>31108.869557817001</v>
      </c>
      <c r="F1357" s="80">
        <v>12624.0248771476</v>
      </c>
      <c r="G1357" s="80">
        <v>10971.7455486544</v>
      </c>
      <c r="H1357" s="15">
        <f t="shared" si="126"/>
        <v>0.40580146616016943</v>
      </c>
      <c r="I1357" s="15">
        <f t="shared" si="127"/>
        <v>-1.301154017328068</v>
      </c>
      <c r="J1357" s="14">
        <v>1.7807000000000001E-5</v>
      </c>
      <c r="K1357" s="4">
        <f t="shared" si="128"/>
        <v>0.35268866097056339</v>
      </c>
      <c r="L1357" s="4">
        <f t="shared" si="129"/>
        <v>-1.5035329013871699</v>
      </c>
      <c r="M1357" s="4">
        <v>3.1199999999999999E-3</v>
      </c>
      <c r="N1357" s="4">
        <f t="shared" si="130"/>
        <v>0.86911628069711688</v>
      </c>
      <c r="O1357" s="4">
        <f t="shared" si="131"/>
        <v>-0.20237888405910209</v>
      </c>
      <c r="P1357" s="4">
        <v>0.77639000000000002</v>
      </c>
      <c r="Q1357" s="13" t="s">
        <v>5316</v>
      </c>
      <c r="R1357" s="122"/>
      <c r="S1357" s="123"/>
      <c r="T1357" s="72" t="s">
        <v>743</v>
      </c>
    </row>
    <row r="1358" spans="1:20">
      <c r="A1358" s="4" t="s">
        <v>2182</v>
      </c>
      <c r="B1358" s="4" t="s">
        <v>5486</v>
      </c>
      <c r="C1358" s="4" t="s">
        <v>2183</v>
      </c>
      <c r="D1358" s="4">
        <v>3.8622498397405902</v>
      </c>
      <c r="E1358" s="80">
        <v>106499.222535564</v>
      </c>
      <c r="F1358" s="80">
        <v>43199.989956191901</v>
      </c>
      <c r="G1358" s="80">
        <v>80990.957183602499</v>
      </c>
      <c r="H1358" s="15">
        <f t="shared" si="126"/>
        <v>0.4056366697115168</v>
      </c>
      <c r="I1358" s="15">
        <f t="shared" si="127"/>
        <v>-1.3017400164621624</v>
      </c>
      <c r="J1358" s="4">
        <v>3.15E-3</v>
      </c>
      <c r="K1358" s="4">
        <f t="shared" si="128"/>
        <v>0.76048402284398509</v>
      </c>
      <c r="L1358" s="4">
        <f t="shared" si="129"/>
        <v>-0.39501015647852555</v>
      </c>
      <c r="M1358" s="4">
        <v>0.40816000000000002</v>
      </c>
      <c r="N1358" s="4">
        <f t="shared" si="130"/>
        <v>1.8747911114269595</v>
      </c>
      <c r="O1358" s="4">
        <f t="shared" si="131"/>
        <v>0.90672985998363687</v>
      </c>
      <c r="P1358" s="4">
        <v>0.27306999999999998</v>
      </c>
      <c r="Q1358" s="13" t="s">
        <v>5316</v>
      </c>
      <c r="R1358" s="122"/>
      <c r="S1358" s="123"/>
      <c r="T1358" s="72" t="s">
        <v>385</v>
      </c>
    </row>
    <row r="1359" spans="1:20">
      <c r="A1359" s="4" t="s">
        <v>2184</v>
      </c>
      <c r="B1359" s="4" t="s">
        <v>5483</v>
      </c>
      <c r="C1359" s="4" t="s">
        <v>2244</v>
      </c>
      <c r="D1359" s="4">
        <v>6.14582162430212</v>
      </c>
      <c r="E1359" s="80">
        <v>24497.479839637599</v>
      </c>
      <c r="F1359" s="80">
        <v>9932.4801971974794</v>
      </c>
      <c r="G1359" s="80">
        <v>9019.0584433293607</v>
      </c>
      <c r="H1359" s="15">
        <f t="shared" si="126"/>
        <v>0.405449060973466</v>
      </c>
      <c r="I1359" s="15">
        <f t="shared" si="127"/>
        <v>-1.3024074235946039</v>
      </c>
      <c r="J1359" s="4">
        <v>1.1E-4</v>
      </c>
      <c r="K1359" s="4">
        <f t="shared" si="128"/>
        <v>0.36816270499532261</v>
      </c>
      <c r="L1359" s="4">
        <f t="shared" si="129"/>
        <v>-1.4415846062860567</v>
      </c>
      <c r="M1359" s="4">
        <v>1.8000000000000001E-4</v>
      </c>
      <c r="N1359" s="4">
        <f t="shared" si="130"/>
        <v>0.90803689151820843</v>
      </c>
      <c r="O1359" s="4">
        <f t="shared" si="131"/>
        <v>-0.13917718269145266</v>
      </c>
      <c r="P1359" s="4">
        <v>0.74487999999999999</v>
      </c>
      <c r="Q1359" s="13" t="s">
        <v>5316</v>
      </c>
      <c r="R1359" s="122"/>
      <c r="S1359" s="123"/>
      <c r="T1359" s="72" t="s">
        <v>576</v>
      </c>
    </row>
    <row r="1360" spans="1:20">
      <c r="A1360" s="4" t="s">
        <v>2186</v>
      </c>
      <c r="B1360" s="4" t="s">
        <v>5486</v>
      </c>
      <c r="C1360" s="4" t="s">
        <v>2187</v>
      </c>
      <c r="D1360" s="4">
        <v>16.594518989595699</v>
      </c>
      <c r="E1360" s="80">
        <v>180056.60982396701</v>
      </c>
      <c r="F1360" s="80">
        <v>71843.517288954594</v>
      </c>
      <c r="G1360" s="80">
        <v>31864.579796182101</v>
      </c>
      <c r="H1360" s="15">
        <f t="shared" si="126"/>
        <v>0.39900516487116283</v>
      </c>
      <c r="I1360" s="15">
        <f t="shared" si="127"/>
        <v>-1.3255206735380201</v>
      </c>
      <c r="J1360" s="14">
        <v>1.3196E-8</v>
      </c>
      <c r="K1360" s="4">
        <f t="shared" si="128"/>
        <v>0.17696978648734207</v>
      </c>
      <c r="L1360" s="4">
        <f t="shared" si="129"/>
        <v>-2.4984250204862448</v>
      </c>
      <c r="M1360" s="14">
        <v>2.6108000000000001E-7</v>
      </c>
      <c r="N1360" s="4">
        <f t="shared" si="130"/>
        <v>0.44352755820713474</v>
      </c>
      <c r="O1360" s="4">
        <f t="shared" si="131"/>
        <v>-1.172904346948225</v>
      </c>
      <c r="P1360" s="4">
        <v>4.4000000000000003E-3</v>
      </c>
      <c r="Q1360" s="13" t="s">
        <v>5316</v>
      </c>
      <c r="R1360" s="122"/>
      <c r="S1360" s="123"/>
      <c r="T1360" s="72" t="s">
        <v>371</v>
      </c>
    </row>
    <row r="1361" spans="1:20">
      <c r="A1361" s="4" t="s">
        <v>2248</v>
      </c>
      <c r="B1361" s="4" t="s">
        <v>5486</v>
      </c>
      <c r="C1361" s="4" t="s">
        <v>2249</v>
      </c>
      <c r="D1361" s="4">
        <v>6.5063682526364497</v>
      </c>
      <c r="E1361" s="80">
        <v>15447.202245583499</v>
      </c>
      <c r="F1361" s="80">
        <v>6148.1759594000596</v>
      </c>
      <c r="G1361" s="80">
        <v>16572.397091326598</v>
      </c>
      <c r="H1361" s="15">
        <f t="shared" si="126"/>
        <v>0.39801226537044149</v>
      </c>
      <c r="I1361" s="15">
        <f t="shared" si="127"/>
        <v>-1.3291152045293546</v>
      </c>
      <c r="J1361" s="14">
        <v>6.8399999999999996E-5</v>
      </c>
      <c r="K1361" s="4">
        <f t="shared" si="128"/>
        <v>1.0728413357871847</v>
      </c>
      <c r="L1361" s="4">
        <f t="shared" si="129"/>
        <v>0.10143672940416949</v>
      </c>
      <c r="M1361" s="4">
        <v>0.8125</v>
      </c>
      <c r="N1361" s="4">
        <f t="shared" si="130"/>
        <v>2.6954981771445161</v>
      </c>
      <c r="O1361" s="4">
        <f t="shared" si="131"/>
        <v>1.4305519339335238</v>
      </c>
      <c r="P1361" s="4">
        <v>5.3089999999999998E-2</v>
      </c>
      <c r="Q1361" s="13" t="s">
        <v>5316</v>
      </c>
      <c r="R1361" s="122"/>
      <c r="S1361" s="123"/>
      <c r="T1361" s="72" t="s">
        <v>671</v>
      </c>
    </row>
    <row r="1362" spans="1:20">
      <c r="A1362" s="4" t="s">
        <v>2250</v>
      </c>
      <c r="B1362" s="4" t="s">
        <v>5486</v>
      </c>
      <c r="C1362" s="4" t="s">
        <v>2251</v>
      </c>
      <c r="D1362" s="4">
        <v>6.6509089143004703</v>
      </c>
      <c r="E1362" s="80">
        <v>13150.366014784</v>
      </c>
      <c r="F1362" s="80">
        <v>5212.6383018602701</v>
      </c>
      <c r="G1362" s="80">
        <v>70653.049378267402</v>
      </c>
      <c r="H1362" s="15">
        <f t="shared" si="126"/>
        <v>0.39638731697658303</v>
      </c>
      <c r="I1362" s="15">
        <f t="shared" si="127"/>
        <v>-1.3350172928768769</v>
      </c>
      <c r="J1362" s="14">
        <v>5.7028999999999999E-5</v>
      </c>
      <c r="K1362" s="4">
        <f t="shared" si="128"/>
        <v>5.3727059230775263</v>
      </c>
      <c r="L1362" s="4">
        <f t="shared" si="129"/>
        <v>2.4256488737925492</v>
      </c>
      <c r="M1362" s="4">
        <v>0.17129</v>
      </c>
      <c r="N1362" s="4">
        <f t="shared" si="130"/>
        <v>13.55418221767909</v>
      </c>
      <c r="O1362" s="4">
        <f t="shared" si="131"/>
        <v>3.7606661666694263</v>
      </c>
      <c r="P1362" s="4">
        <v>0.12436999999999999</v>
      </c>
      <c r="Q1362" s="13" t="s">
        <v>5316</v>
      </c>
      <c r="R1362" s="122"/>
      <c r="S1362" s="123"/>
      <c r="T1362" s="72" t="s">
        <v>861</v>
      </c>
    </row>
    <row r="1363" spans="1:20">
      <c r="A1363" s="4" t="s">
        <v>2252</v>
      </c>
      <c r="B1363" s="4" t="s">
        <v>5480</v>
      </c>
      <c r="C1363" s="4" t="s">
        <v>2133</v>
      </c>
      <c r="D1363" s="4">
        <v>22.4695506531131</v>
      </c>
      <c r="E1363" s="80">
        <v>87801.9183010548</v>
      </c>
      <c r="F1363" s="80">
        <v>34277.6263362073</v>
      </c>
      <c r="G1363" s="80">
        <v>14802.8405171781</v>
      </c>
      <c r="H1363" s="15">
        <f t="shared" si="126"/>
        <v>0.39039723732090154</v>
      </c>
      <c r="I1363" s="15">
        <f t="shared" si="127"/>
        <v>-1.3569852513040259</v>
      </c>
      <c r="J1363" s="14">
        <v>6.8566999999999997E-10</v>
      </c>
      <c r="K1363" s="4">
        <f t="shared" si="128"/>
        <v>0.16859358888290105</v>
      </c>
      <c r="L1363" s="4">
        <f t="shared" si="129"/>
        <v>-2.5683784190030052</v>
      </c>
      <c r="M1363" s="14">
        <v>2.9321999999999999E-9</v>
      </c>
      <c r="N1363" s="4">
        <f t="shared" si="130"/>
        <v>0.43185138819084234</v>
      </c>
      <c r="O1363" s="4">
        <f t="shared" si="131"/>
        <v>-1.2113931676989791</v>
      </c>
      <c r="P1363" s="4">
        <v>1.7000000000000001E-4</v>
      </c>
      <c r="Q1363" s="13" t="s">
        <v>5316</v>
      </c>
      <c r="R1363" s="122"/>
      <c r="S1363" s="123"/>
      <c r="T1363" s="72" t="s">
        <v>713</v>
      </c>
    </row>
    <row r="1364" spans="1:20">
      <c r="A1364" s="4" t="s">
        <v>4715</v>
      </c>
      <c r="B1364" s="4" t="s">
        <v>5480</v>
      </c>
      <c r="C1364" s="4" t="s">
        <v>4787</v>
      </c>
      <c r="D1364" s="4">
        <v>7.2079383600089697</v>
      </c>
      <c r="E1364" s="80">
        <v>95014.064824366898</v>
      </c>
      <c r="F1364" s="80">
        <v>36919.380177227897</v>
      </c>
      <c r="G1364" s="80">
        <v>50621.091703765</v>
      </c>
      <c r="H1364" s="15">
        <f t="shared" si="126"/>
        <v>0.38856752677062301</v>
      </c>
      <c r="I1364" s="15">
        <f t="shared" si="127"/>
        <v>-1.3637627573314544</v>
      </c>
      <c r="J1364" s="14">
        <v>2.8988000000000001E-5</v>
      </c>
      <c r="K1364" s="4">
        <f t="shared" si="128"/>
        <v>0.53277471916750296</v>
      </c>
      <c r="L1364" s="4">
        <f t="shared" si="129"/>
        <v>-0.90840246855362483</v>
      </c>
      <c r="M1364" s="4">
        <v>6.6499999999999997E-3</v>
      </c>
      <c r="N1364" s="4">
        <f t="shared" si="130"/>
        <v>1.3711251776374189</v>
      </c>
      <c r="O1364" s="4">
        <f t="shared" si="131"/>
        <v>0.45536028877782964</v>
      </c>
      <c r="P1364" s="4">
        <v>0.36879000000000001</v>
      </c>
      <c r="Q1364" s="13" t="s">
        <v>5316</v>
      </c>
      <c r="R1364" s="122"/>
      <c r="S1364" s="123"/>
      <c r="T1364" s="72" t="s">
        <v>958</v>
      </c>
    </row>
    <row r="1365" spans="1:20">
      <c r="A1365" s="4" t="s">
        <v>2134</v>
      </c>
      <c r="B1365" s="4" t="s">
        <v>5486</v>
      </c>
      <c r="C1365" s="4" t="s">
        <v>2135</v>
      </c>
      <c r="D1365" s="4">
        <v>8.2138231161911506</v>
      </c>
      <c r="E1365" s="80">
        <v>17681.3072770205</v>
      </c>
      <c r="F1365" s="80">
        <v>6708.7249434831601</v>
      </c>
      <c r="G1365" s="80">
        <v>35665.506642385197</v>
      </c>
      <c r="H1365" s="15">
        <f t="shared" si="126"/>
        <v>0.37942471325082111</v>
      </c>
      <c r="I1365" s="15">
        <f t="shared" si="127"/>
        <v>-1.3981144453334022</v>
      </c>
      <c r="J1365" s="14">
        <v>9.3389999999999999E-6</v>
      </c>
      <c r="K1365" s="4">
        <f t="shared" si="128"/>
        <v>2.0171306387926333</v>
      </c>
      <c r="L1365" s="4">
        <f t="shared" si="129"/>
        <v>1.0123045226395144</v>
      </c>
      <c r="M1365" s="4">
        <v>9.2749999999999999E-2</v>
      </c>
      <c r="N1365" s="4">
        <f t="shared" si="130"/>
        <v>5.3162869163432598</v>
      </c>
      <c r="O1365" s="4">
        <f t="shared" si="131"/>
        <v>2.4104189679729164</v>
      </c>
      <c r="P1365" s="4">
        <v>1.374E-2</v>
      </c>
      <c r="Q1365" s="13" t="s">
        <v>5316</v>
      </c>
      <c r="R1365" s="122"/>
      <c r="S1365" s="123"/>
      <c r="T1365" s="72" t="s">
        <v>366</v>
      </c>
    </row>
    <row r="1366" spans="1:20">
      <c r="A1366" s="4" t="s">
        <v>2136</v>
      </c>
      <c r="B1366" s="4" t="s">
        <v>5483</v>
      </c>
      <c r="C1366" s="4" t="s">
        <v>2137</v>
      </c>
      <c r="D1366" s="4">
        <v>5.7660154512773296</v>
      </c>
      <c r="E1366" s="80">
        <v>41701.440558291702</v>
      </c>
      <c r="F1366" s="80">
        <v>15813.503626755501</v>
      </c>
      <c r="G1366" s="80">
        <v>10527.406599300401</v>
      </c>
      <c r="H1366" s="15">
        <f t="shared" si="126"/>
        <v>0.37920761045774531</v>
      </c>
      <c r="I1366" s="15">
        <f t="shared" si="127"/>
        <v>-1.3989401763804341</v>
      </c>
      <c r="J1366" s="4">
        <v>1.8000000000000001E-4</v>
      </c>
      <c r="K1366" s="4">
        <f t="shared" si="128"/>
        <v>0.25244707277161876</v>
      </c>
      <c r="L1366" s="4">
        <f t="shared" si="129"/>
        <v>-1.9859471460479712</v>
      </c>
      <c r="M1366" s="4">
        <v>2.4000000000000001E-4</v>
      </c>
      <c r="N1366" s="4">
        <f t="shared" si="130"/>
        <v>0.66572259050098548</v>
      </c>
      <c r="O1366" s="4">
        <f t="shared" si="131"/>
        <v>-0.58700696966753707</v>
      </c>
      <c r="P1366" s="4">
        <v>0.21837000000000001</v>
      </c>
      <c r="Q1366" s="13" t="s">
        <v>5316</v>
      </c>
      <c r="R1366" s="122"/>
      <c r="S1366" s="123"/>
      <c r="T1366" s="72" t="s">
        <v>324</v>
      </c>
    </row>
    <row r="1367" spans="1:20">
      <c r="A1367" s="4" t="s">
        <v>2200</v>
      </c>
      <c r="B1367" s="4" t="s">
        <v>5483</v>
      </c>
      <c r="C1367" s="4" t="s">
        <v>2773</v>
      </c>
      <c r="D1367" s="4">
        <v>3.67105772330736</v>
      </c>
      <c r="E1367" s="80">
        <v>58556.439545548601</v>
      </c>
      <c r="F1367" s="80">
        <v>22191.325384548501</v>
      </c>
      <c r="G1367" s="80">
        <v>6396.8964247520298</v>
      </c>
      <c r="H1367" s="15">
        <f t="shared" si="126"/>
        <v>0.37897327017785637</v>
      </c>
      <c r="I1367" s="15">
        <f t="shared" si="127"/>
        <v>-1.3998319993716937</v>
      </c>
      <c r="J1367" s="4">
        <v>4.3099999999999996E-3</v>
      </c>
      <c r="K1367" s="4">
        <f t="shared" si="128"/>
        <v>0.10924326127745783</v>
      </c>
      <c r="L1367" s="4">
        <f t="shared" si="129"/>
        <v>-3.194383805746734</v>
      </c>
      <c r="M1367" s="14">
        <v>3.6650999999999999E-6</v>
      </c>
      <c r="N1367" s="4">
        <f t="shared" si="130"/>
        <v>0.28826112518750663</v>
      </c>
      <c r="O1367" s="4">
        <f t="shared" si="131"/>
        <v>-1.7945518063750401</v>
      </c>
      <c r="P1367" s="4">
        <v>8.5860000000000006E-2</v>
      </c>
      <c r="Q1367" s="13" t="s">
        <v>5316</v>
      </c>
      <c r="R1367" s="122"/>
      <c r="S1367" s="123"/>
      <c r="T1367" s="72" t="s">
        <v>942</v>
      </c>
    </row>
    <row r="1368" spans="1:20">
      <c r="A1368" s="4" t="s">
        <v>2201</v>
      </c>
      <c r="B1368" s="4" t="s">
        <v>5492</v>
      </c>
      <c r="C1368" s="4" t="s">
        <v>2202</v>
      </c>
      <c r="D1368" s="4">
        <v>7.0904730271934699</v>
      </c>
      <c r="E1368" s="80">
        <v>6764.0656013975104</v>
      </c>
      <c r="F1368" s="80">
        <v>2490.03409016663</v>
      </c>
      <c r="G1368" s="80">
        <v>3021.2173110201502</v>
      </c>
      <c r="H1368" s="15">
        <f t="shared" si="126"/>
        <v>0.36812683922701295</v>
      </c>
      <c r="I1368" s="15">
        <f t="shared" si="127"/>
        <v>-1.441725157965827</v>
      </c>
      <c r="J1368" s="14">
        <v>3.3331000000000003E-5</v>
      </c>
      <c r="K1368" s="4">
        <f t="shared" si="128"/>
        <v>0.44665700912125134</v>
      </c>
      <c r="L1368" s="4">
        <f t="shared" si="129"/>
        <v>-1.1627606934190879</v>
      </c>
      <c r="M1368" s="4">
        <v>2.9999999999999997E-4</v>
      </c>
      <c r="N1368" s="4">
        <f t="shared" si="130"/>
        <v>1.2133236741421376</v>
      </c>
      <c r="O1368" s="4">
        <f t="shared" si="131"/>
        <v>0.27896446454673918</v>
      </c>
      <c r="P1368" s="4">
        <v>0.55969999999999998</v>
      </c>
      <c r="Q1368" s="13" t="s">
        <v>5316</v>
      </c>
      <c r="R1368" s="122"/>
      <c r="S1368" s="123"/>
      <c r="T1368" s="72"/>
    </row>
    <row r="1369" spans="1:20">
      <c r="A1369" s="4" t="s">
        <v>2203</v>
      </c>
      <c r="B1369" s="4" t="s">
        <v>5483</v>
      </c>
      <c r="C1369" s="4" t="s">
        <v>3923</v>
      </c>
      <c r="D1369" s="4">
        <v>5.0702348749069097</v>
      </c>
      <c r="E1369" s="80">
        <v>132388.59926022601</v>
      </c>
      <c r="F1369" s="80">
        <v>47423.855823924801</v>
      </c>
      <c r="G1369" s="80">
        <v>126824.453412699</v>
      </c>
      <c r="H1369" s="15">
        <f t="shared" si="126"/>
        <v>0.35821706770012274</v>
      </c>
      <c r="I1369" s="15">
        <f t="shared" si="127"/>
        <v>-1.4810940169166185</v>
      </c>
      <c r="J1369" s="4">
        <v>4.8000000000000001E-4</v>
      </c>
      <c r="K1369" s="4">
        <f t="shared" si="128"/>
        <v>0.95797111021176384</v>
      </c>
      <c r="L1369" s="4">
        <f t="shared" si="129"/>
        <v>-6.1945946005947466E-2</v>
      </c>
      <c r="M1369" s="4">
        <v>0.86201000000000005</v>
      </c>
      <c r="N1369" s="4">
        <f t="shared" si="130"/>
        <v>2.6742754508105073</v>
      </c>
      <c r="O1369" s="4">
        <f t="shared" si="131"/>
        <v>1.419148070910671</v>
      </c>
      <c r="P1369" s="4">
        <v>1.456E-2</v>
      </c>
      <c r="Q1369" s="13" t="s">
        <v>5316</v>
      </c>
      <c r="R1369" s="122"/>
      <c r="S1369" s="123"/>
      <c r="T1369" s="72" t="s">
        <v>962</v>
      </c>
    </row>
    <row r="1370" spans="1:20">
      <c r="A1370" s="4" t="s">
        <v>5437</v>
      </c>
      <c r="B1370" s="4" t="s">
        <v>5486</v>
      </c>
      <c r="C1370" s="4" t="s">
        <v>5436</v>
      </c>
      <c r="D1370" s="4">
        <v>4.7345692782849298</v>
      </c>
      <c r="E1370" s="80">
        <v>119715.24278827599</v>
      </c>
      <c r="F1370" s="80">
        <v>42795.518724723101</v>
      </c>
      <c r="G1370" s="80">
        <v>51854.166868402302</v>
      </c>
      <c r="H1370" s="15">
        <f t="shared" si="126"/>
        <v>0.35747760876540752</v>
      </c>
      <c r="I1370" s="15">
        <f t="shared" si="127"/>
        <v>-1.4840752158908386</v>
      </c>
      <c r="J1370" s="4">
        <v>8.0000000000000004E-4</v>
      </c>
      <c r="K1370" s="4">
        <f t="shared" si="128"/>
        <v>0.43314590239865852</v>
      </c>
      <c r="L1370" s="4">
        <f t="shared" si="129"/>
        <v>-1.2070750255670717</v>
      </c>
      <c r="M1370" s="4">
        <v>5.2300000000000003E-3</v>
      </c>
      <c r="N1370" s="4">
        <f t="shared" si="130"/>
        <v>1.2116728202769977</v>
      </c>
      <c r="O1370" s="4">
        <f t="shared" si="131"/>
        <v>0.27700019032376699</v>
      </c>
      <c r="P1370" s="4">
        <v>0.57991999999999999</v>
      </c>
      <c r="Q1370" s="13" t="s">
        <v>5316</v>
      </c>
      <c r="R1370" s="122"/>
      <c r="S1370" s="123"/>
      <c r="T1370" s="72" t="s">
        <v>942</v>
      </c>
    </row>
    <row r="1371" spans="1:20">
      <c r="A1371" s="4" t="s">
        <v>2204</v>
      </c>
      <c r="B1371" s="4" t="s">
        <v>5486</v>
      </c>
      <c r="C1371" s="4" t="s">
        <v>2205</v>
      </c>
      <c r="D1371" s="4">
        <v>5.4965613801593101</v>
      </c>
      <c r="E1371" s="80">
        <v>88700.938630118893</v>
      </c>
      <c r="F1371" s="80">
        <v>31339.877425262199</v>
      </c>
      <c r="G1371" s="80">
        <v>7398.6969409570802</v>
      </c>
      <c r="H1371" s="15">
        <f t="shared" si="126"/>
        <v>0.35332069659317644</v>
      </c>
      <c r="I1371" s="15">
        <f t="shared" si="127"/>
        <v>-1.5009498339186473</v>
      </c>
      <c r="J1371" s="4">
        <v>2.5999999999999998E-4</v>
      </c>
      <c r="K1371" s="4">
        <f t="shared" si="128"/>
        <v>8.3411709675469112E-2</v>
      </c>
      <c r="L1371" s="4">
        <f t="shared" si="129"/>
        <v>-3.5836062604826551</v>
      </c>
      <c r="M1371" s="14">
        <v>2.6650999999999999E-10</v>
      </c>
      <c r="N1371" s="4">
        <f t="shared" si="130"/>
        <v>0.2360793196655325</v>
      </c>
      <c r="O1371" s="4">
        <f t="shared" si="131"/>
        <v>-2.0826564265640077</v>
      </c>
      <c r="P1371" s="4">
        <v>4.24E-2</v>
      </c>
      <c r="Q1371" s="13" t="s">
        <v>5316</v>
      </c>
      <c r="R1371" s="122"/>
      <c r="S1371" s="123"/>
      <c r="T1371" s="72" t="s">
        <v>612</v>
      </c>
    </row>
    <row r="1372" spans="1:20">
      <c r="A1372" s="4" t="s">
        <v>2206</v>
      </c>
      <c r="B1372" s="4" t="s">
        <v>5480</v>
      </c>
      <c r="C1372" s="4" t="s">
        <v>2207</v>
      </c>
      <c r="D1372" s="4">
        <v>10.6812599561061</v>
      </c>
      <c r="E1372" s="80">
        <v>133916.186160429</v>
      </c>
      <c r="F1372" s="80">
        <v>46981.0207198524</v>
      </c>
      <c r="G1372" s="80">
        <v>13283.884638781699</v>
      </c>
      <c r="H1372" s="15">
        <f t="shared" si="126"/>
        <v>0.35082406441570885</v>
      </c>
      <c r="I1372" s="15">
        <f t="shared" si="127"/>
        <v>-1.511180383528695</v>
      </c>
      <c r="J1372" s="14">
        <v>8.6606000000000001E-7</v>
      </c>
      <c r="K1372" s="4">
        <f t="shared" si="128"/>
        <v>9.9195511906737421E-2</v>
      </c>
      <c r="L1372" s="4">
        <f t="shared" si="129"/>
        <v>-3.333581342311466</v>
      </c>
      <c r="M1372" s="14">
        <v>9.2947000000000008E-13</v>
      </c>
      <c r="N1372" s="4">
        <f t="shared" si="130"/>
        <v>0.28275002192892829</v>
      </c>
      <c r="O1372" s="4">
        <f t="shared" si="131"/>
        <v>-1.822400958782771</v>
      </c>
      <c r="P1372" s="4">
        <v>1.8500000000000001E-3</v>
      </c>
      <c r="Q1372" s="13" t="s">
        <v>5316</v>
      </c>
      <c r="R1372" s="122"/>
      <c r="S1372" s="123"/>
      <c r="T1372" s="72" t="s">
        <v>628</v>
      </c>
    </row>
    <row r="1373" spans="1:20">
      <c r="A1373" s="4" t="s">
        <v>2208</v>
      </c>
      <c r="B1373" s="4" t="s">
        <v>5486</v>
      </c>
      <c r="C1373" s="4" t="s">
        <v>2088</v>
      </c>
      <c r="D1373" s="4">
        <v>5.1542743529447899</v>
      </c>
      <c r="E1373" s="80">
        <v>15844.940529318401</v>
      </c>
      <c r="F1373" s="80">
        <v>5540.1544318548304</v>
      </c>
      <c r="G1373" s="80">
        <v>13626.142185140799</v>
      </c>
      <c r="H1373" s="15">
        <f t="shared" si="126"/>
        <v>0.34964816823412531</v>
      </c>
      <c r="I1373" s="15">
        <f t="shared" si="127"/>
        <v>-1.5160241477902774</v>
      </c>
      <c r="J1373" s="4">
        <v>4.2999999999999999E-4</v>
      </c>
      <c r="K1373" s="4">
        <f t="shared" si="128"/>
        <v>0.8599680232265885</v>
      </c>
      <c r="L1373" s="4">
        <f t="shared" si="129"/>
        <v>-0.21764507878205244</v>
      </c>
      <c r="M1373" s="4">
        <v>0.39439000000000002</v>
      </c>
      <c r="N1373" s="4">
        <f t="shared" si="130"/>
        <v>2.4595238910296584</v>
      </c>
      <c r="O1373" s="4">
        <f t="shared" si="131"/>
        <v>1.2983790690082249</v>
      </c>
      <c r="P1373" s="4">
        <v>9.5899999999999996E-3</v>
      </c>
      <c r="Q1373" s="13" t="s">
        <v>5316</v>
      </c>
      <c r="R1373" s="122"/>
      <c r="S1373" s="123"/>
      <c r="T1373" s="72" t="s">
        <v>428</v>
      </c>
    </row>
    <row r="1374" spans="1:20">
      <c r="A1374" s="4" t="s">
        <v>2211</v>
      </c>
      <c r="B1374" s="4" t="s">
        <v>5486</v>
      </c>
      <c r="C1374" s="4" t="s">
        <v>2089</v>
      </c>
      <c r="D1374" s="4">
        <v>6.5160563484370204</v>
      </c>
      <c r="E1374" s="80">
        <v>5664.60535685786</v>
      </c>
      <c r="F1374" s="80">
        <v>1980.49740348201</v>
      </c>
      <c r="G1374" s="80">
        <v>2521.11353908097</v>
      </c>
      <c r="H1374" s="15">
        <f t="shared" si="126"/>
        <v>0.34962672220127727</v>
      </c>
      <c r="I1374" s="15">
        <f t="shared" si="127"/>
        <v>-1.516112639700024</v>
      </c>
      <c r="J1374" s="14">
        <v>6.7565999999999997E-5</v>
      </c>
      <c r="K1374" s="4">
        <f t="shared" si="128"/>
        <v>0.44506428608107385</v>
      </c>
      <c r="L1374" s="4">
        <f t="shared" si="129"/>
        <v>-1.1679143576580391</v>
      </c>
      <c r="M1374" s="4">
        <v>2.078E-2</v>
      </c>
      <c r="N1374" s="4">
        <f t="shared" si="130"/>
        <v>1.2729698785004595</v>
      </c>
      <c r="O1374" s="4">
        <f t="shared" si="131"/>
        <v>0.34819828204198494</v>
      </c>
      <c r="P1374" s="4">
        <v>0.64065000000000005</v>
      </c>
      <c r="Q1374" s="13" t="s">
        <v>5316</v>
      </c>
      <c r="R1374" s="122"/>
      <c r="S1374" s="123"/>
      <c r="T1374" s="72" t="s">
        <v>317</v>
      </c>
    </row>
    <row r="1375" spans="1:20">
      <c r="A1375" s="4" t="s">
        <v>2090</v>
      </c>
      <c r="B1375" s="4" t="s">
        <v>5486</v>
      </c>
      <c r="C1375" s="4" t="s">
        <v>2150</v>
      </c>
      <c r="D1375" s="4">
        <v>5.4075907342904497</v>
      </c>
      <c r="E1375" s="80">
        <v>455860.90045870497</v>
      </c>
      <c r="F1375" s="80">
        <v>157483.700000696</v>
      </c>
      <c r="G1375" s="80">
        <v>212822.498195439</v>
      </c>
      <c r="H1375" s="15">
        <f t="shared" si="126"/>
        <v>0.34546437266769264</v>
      </c>
      <c r="I1375" s="15">
        <f t="shared" si="127"/>
        <v>-1.5333911600362808</v>
      </c>
      <c r="J1375" s="4">
        <v>2.9999999999999997E-4</v>
      </c>
      <c r="K1375" s="4">
        <f t="shared" si="128"/>
        <v>0.46685841663825239</v>
      </c>
      <c r="L1375" s="4">
        <f t="shared" si="129"/>
        <v>-1.098943002305256</v>
      </c>
      <c r="M1375" s="4">
        <v>6.9999999999999999E-4</v>
      </c>
      <c r="N1375" s="4">
        <f t="shared" si="130"/>
        <v>1.3513938153250047</v>
      </c>
      <c r="O1375" s="4">
        <f t="shared" si="131"/>
        <v>0.4344481577310248</v>
      </c>
      <c r="P1375" s="4">
        <v>0.43412000000000001</v>
      </c>
      <c r="Q1375" s="13" t="s">
        <v>5316</v>
      </c>
      <c r="R1375" s="122"/>
      <c r="S1375" s="123"/>
      <c r="T1375" s="72" t="s">
        <v>512</v>
      </c>
    </row>
    <row r="1376" spans="1:20">
      <c r="A1376" s="4" t="s">
        <v>2151</v>
      </c>
      <c r="B1376" s="4" t="s">
        <v>5486</v>
      </c>
      <c r="C1376" s="4" t="s">
        <v>5326</v>
      </c>
      <c r="D1376" s="4">
        <v>4.1750549688955703</v>
      </c>
      <c r="E1376" s="80">
        <v>126776.432107389</v>
      </c>
      <c r="F1376" s="80">
        <v>42876.076405086402</v>
      </c>
      <c r="G1376" s="80">
        <v>19749.039038065501</v>
      </c>
      <c r="H1376" s="15">
        <f t="shared" si="126"/>
        <v>0.33820226435120998</v>
      </c>
      <c r="I1376" s="15">
        <f t="shared" si="127"/>
        <v>-1.5640417758924956</v>
      </c>
      <c r="J1376" s="4">
        <v>1.9E-3</v>
      </c>
      <c r="K1376" s="4">
        <f t="shared" si="128"/>
        <v>0.15577847325232033</v>
      </c>
      <c r="L1376" s="4">
        <f t="shared" si="129"/>
        <v>-2.6824322111530456</v>
      </c>
      <c r="M1376" s="14">
        <v>1.3471E-5</v>
      </c>
      <c r="N1376" s="4">
        <f t="shared" si="130"/>
        <v>0.46060742245814884</v>
      </c>
      <c r="O1376" s="4">
        <f t="shared" si="131"/>
        <v>-1.1183904352605503</v>
      </c>
      <c r="P1376" s="4">
        <v>0.16172</v>
      </c>
      <c r="Q1376" s="13" t="s">
        <v>5316</v>
      </c>
      <c r="R1376" s="122"/>
      <c r="S1376" s="123"/>
      <c r="T1376" s="72" t="s">
        <v>938</v>
      </c>
    </row>
    <row r="1377" spans="1:20">
      <c r="A1377" s="4" t="s">
        <v>2152</v>
      </c>
      <c r="B1377" s="4" t="s">
        <v>5486</v>
      </c>
      <c r="C1377" s="4" t="s">
        <v>2216</v>
      </c>
      <c r="D1377" s="4">
        <v>5.1709091621988001</v>
      </c>
      <c r="E1377" s="80">
        <v>120313.770527136</v>
      </c>
      <c r="F1377" s="80">
        <v>39769.386400117597</v>
      </c>
      <c r="G1377" s="80">
        <v>35622.6115127089</v>
      </c>
      <c r="H1377" s="15">
        <f t="shared" si="126"/>
        <v>0.33054725345132346</v>
      </c>
      <c r="I1377" s="15">
        <f t="shared" si="127"/>
        <v>-1.5970715676419507</v>
      </c>
      <c r="J1377" s="4">
        <v>4.2000000000000002E-4</v>
      </c>
      <c r="K1377" s="4">
        <f t="shared" si="128"/>
        <v>0.29608091706073203</v>
      </c>
      <c r="L1377" s="4">
        <f t="shared" si="129"/>
        <v>-1.7559365856249682</v>
      </c>
      <c r="M1377" s="4">
        <v>2.0600000000000002E-3</v>
      </c>
      <c r="N1377" s="4">
        <f t="shared" si="130"/>
        <v>0.89572947277364989</v>
      </c>
      <c r="O1377" s="4">
        <f t="shared" si="131"/>
        <v>-0.15886501798301769</v>
      </c>
      <c r="P1377" s="4">
        <v>0.76522000000000001</v>
      </c>
      <c r="Q1377" s="13" t="s">
        <v>5316</v>
      </c>
      <c r="R1377" s="122"/>
      <c r="S1377" s="123"/>
      <c r="T1377" s="72" t="s">
        <v>297</v>
      </c>
    </row>
    <row r="1378" spans="1:20">
      <c r="A1378" s="4" t="s">
        <v>2154</v>
      </c>
      <c r="B1378" s="4" t="s">
        <v>5486</v>
      </c>
      <c r="C1378" s="4" t="s">
        <v>5321</v>
      </c>
      <c r="D1378" s="4">
        <v>3.8804486016496602</v>
      </c>
      <c r="E1378" s="80">
        <v>4435.1021202971897</v>
      </c>
      <c r="F1378" s="80">
        <v>1439.6138501398</v>
      </c>
      <c r="G1378" s="80">
        <v>2769.2275520036201</v>
      </c>
      <c r="H1378" s="15">
        <f t="shared" si="126"/>
        <v>0.32459542330523239</v>
      </c>
      <c r="I1378" s="15">
        <f t="shared" si="127"/>
        <v>-1.6232854364105762</v>
      </c>
      <c r="J1378" s="4">
        <v>3.0599999999999998E-3</v>
      </c>
      <c r="K1378" s="4">
        <f t="shared" si="128"/>
        <v>0.62438867852225644</v>
      </c>
      <c r="L1378" s="4">
        <f t="shared" si="129"/>
        <v>-0.67948371642463967</v>
      </c>
      <c r="M1378" s="4">
        <v>0.20985999999999999</v>
      </c>
      <c r="N1378" s="4">
        <f t="shared" si="130"/>
        <v>1.923590518203685</v>
      </c>
      <c r="O1378" s="4">
        <f t="shared" si="131"/>
        <v>0.94380171998593643</v>
      </c>
      <c r="P1378" s="4">
        <v>0.30525999999999998</v>
      </c>
      <c r="Q1378" s="13" t="s">
        <v>5316</v>
      </c>
      <c r="R1378" s="122"/>
      <c r="S1378" s="123"/>
      <c r="T1378" s="72"/>
    </row>
    <row r="1379" spans="1:20">
      <c r="A1379" s="4" t="s">
        <v>2155</v>
      </c>
      <c r="B1379" s="4" t="s">
        <v>5480</v>
      </c>
      <c r="C1379" s="4" t="s">
        <v>2156</v>
      </c>
      <c r="D1379" s="4">
        <v>3.4639946736438301</v>
      </c>
      <c r="E1379" s="80">
        <v>12480.804509310399</v>
      </c>
      <c r="F1379" s="80">
        <v>3872.14725740211</v>
      </c>
      <c r="G1379" s="80">
        <v>5868.7726322004</v>
      </c>
      <c r="H1379" s="15">
        <f t="shared" si="126"/>
        <v>0.31024820992217089</v>
      </c>
      <c r="I1379" s="15">
        <f t="shared" si="127"/>
        <v>-1.6885052086054042</v>
      </c>
      <c r="J1379" s="4">
        <v>6.0800000000000003E-3</v>
      </c>
      <c r="K1379" s="4">
        <f t="shared" si="128"/>
        <v>0.47022390486305815</v>
      </c>
      <c r="L1379" s="4">
        <f t="shared" si="129"/>
        <v>-1.0885802114669294</v>
      </c>
      <c r="M1379" s="4">
        <v>3.014E-2</v>
      </c>
      <c r="N1379" s="4">
        <f t="shared" si="130"/>
        <v>1.5156377694524614</v>
      </c>
      <c r="O1379" s="4">
        <f t="shared" si="131"/>
        <v>0.59992499713847458</v>
      </c>
      <c r="P1379" s="4">
        <v>0.26762999999999998</v>
      </c>
      <c r="Q1379" s="13" t="s">
        <v>5316</v>
      </c>
      <c r="R1379" s="122"/>
      <c r="S1379" s="123"/>
      <c r="T1379" s="72" t="s">
        <v>734</v>
      </c>
    </row>
    <row r="1380" spans="1:20">
      <c r="A1380" s="4" t="s">
        <v>2219</v>
      </c>
      <c r="B1380" s="4" t="s">
        <v>5486</v>
      </c>
      <c r="C1380" s="4" t="s">
        <v>2220</v>
      </c>
      <c r="D1380" s="4">
        <v>7.0497466339302299</v>
      </c>
      <c r="E1380" s="80">
        <v>5313.7909238173697</v>
      </c>
      <c r="F1380" s="80">
        <v>1619.1228629310599</v>
      </c>
      <c r="G1380" s="80">
        <v>5823.4988537275603</v>
      </c>
      <c r="H1380" s="15">
        <f t="shared" si="126"/>
        <v>0.30470202650876965</v>
      </c>
      <c r="I1380" s="15">
        <f t="shared" si="127"/>
        <v>-1.7145289997712998</v>
      </c>
      <c r="J1380" s="14">
        <v>3.4996999999999997E-5</v>
      </c>
      <c r="K1380" s="4">
        <f t="shared" si="128"/>
        <v>1.0959217133714441</v>
      </c>
      <c r="L1380" s="4">
        <f t="shared" si="129"/>
        <v>0.13214474376857704</v>
      </c>
      <c r="M1380" s="4">
        <v>0.92103999999999997</v>
      </c>
      <c r="N1380" s="4">
        <f t="shared" si="130"/>
        <v>3.5966997854538461</v>
      </c>
      <c r="O1380" s="4">
        <f t="shared" si="131"/>
        <v>1.8466737435398766</v>
      </c>
      <c r="P1380" s="4">
        <v>0.42175000000000001</v>
      </c>
      <c r="Q1380" s="13" t="s">
        <v>5316</v>
      </c>
      <c r="R1380" s="122"/>
      <c r="S1380" s="123"/>
      <c r="T1380" s="72" t="s">
        <v>545</v>
      </c>
    </row>
    <row r="1381" spans="1:20">
      <c r="A1381" s="4" t="s">
        <v>2221</v>
      </c>
      <c r="B1381" s="4" t="s">
        <v>5486</v>
      </c>
      <c r="C1381" s="4" t="s">
        <v>5321</v>
      </c>
      <c r="D1381" s="4">
        <v>10.172019552654801</v>
      </c>
      <c r="E1381" s="80">
        <v>4684.9206579155798</v>
      </c>
      <c r="F1381" s="80">
        <v>1405.9439812875301</v>
      </c>
      <c r="G1381" s="80">
        <v>4718.0116373185001</v>
      </c>
      <c r="H1381" s="15">
        <f t="shared" si="126"/>
        <v>0.30009984884419882</v>
      </c>
      <c r="I1381" s="15">
        <f t="shared" si="127"/>
        <v>-1.7364855026148722</v>
      </c>
      <c r="J1381" s="14">
        <v>1.3592E-6</v>
      </c>
      <c r="K1381" s="4">
        <f t="shared" si="128"/>
        <v>1.007063295585809</v>
      </c>
      <c r="L1381" s="4">
        <f t="shared" si="129"/>
        <v>1.015436195245239E-2</v>
      </c>
      <c r="M1381" s="4">
        <v>0.97119999999999995</v>
      </c>
      <c r="N1381" s="4">
        <f t="shared" si="130"/>
        <v>3.3557607558431006</v>
      </c>
      <c r="O1381" s="4">
        <f t="shared" si="131"/>
        <v>1.7466398645673247</v>
      </c>
      <c r="P1381" s="4">
        <v>4.3400000000000001E-3</v>
      </c>
      <c r="Q1381" s="13" t="s">
        <v>5316</v>
      </c>
      <c r="R1381" s="122"/>
      <c r="S1381" s="123"/>
      <c r="T1381" s="72" t="s">
        <v>307</v>
      </c>
    </row>
    <row r="1382" spans="1:20">
      <c r="A1382" s="4" t="s">
        <v>2222</v>
      </c>
      <c r="B1382" s="4" t="s">
        <v>5486</v>
      </c>
      <c r="C1382" s="4" t="s">
        <v>2160</v>
      </c>
      <c r="D1382" s="4">
        <v>7.1448348883079102</v>
      </c>
      <c r="E1382" s="80">
        <v>332979.977479828</v>
      </c>
      <c r="F1382" s="80">
        <v>98911.080126065397</v>
      </c>
      <c r="G1382" s="80">
        <v>41223.618441524901</v>
      </c>
      <c r="H1382" s="15">
        <f t="shared" si="126"/>
        <v>0.29704813146627551</v>
      </c>
      <c r="I1382" s="15">
        <f t="shared" si="127"/>
        <v>-1.7512313813639775</v>
      </c>
      <c r="J1382" s="14">
        <v>3.1238999999999997E-5</v>
      </c>
      <c r="K1382" s="4">
        <f t="shared" si="128"/>
        <v>0.1238020939082508</v>
      </c>
      <c r="L1382" s="4">
        <f t="shared" si="129"/>
        <v>-3.0138923793214301</v>
      </c>
      <c r="M1382" s="14">
        <v>1.3584E-7</v>
      </c>
      <c r="N1382" s="4">
        <f t="shared" si="130"/>
        <v>0.41677452504799317</v>
      </c>
      <c r="O1382" s="4">
        <f t="shared" si="131"/>
        <v>-1.2626609979574526</v>
      </c>
      <c r="P1382" s="4">
        <v>5.4269999999999999E-2</v>
      </c>
      <c r="Q1382" s="13" t="s">
        <v>5316</v>
      </c>
      <c r="R1382" s="122"/>
      <c r="S1382" s="123"/>
      <c r="T1382" s="72" t="s">
        <v>481</v>
      </c>
    </row>
    <row r="1383" spans="1:20">
      <c r="A1383" s="4" t="s">
        <v>2161</v>
      </c>
      <c r="B1383" s="4" t="s">
        <v>5486</v>
      </c>
      <c r="C1383" s="4" t="s">
        <v>2101</v>
      </c>
      <c r="D1383" s="4">
        <v>6.7340905194428196</v>
      </c>
      <c r="E1383" s="80">
        <v>95478.220221955999</v>
      </c>
      <c r="F1383" s="80">
        <v>27843.2615900776</v>
      </c>
      <c r="G1383" s="80">
        <v>29549.6815642234</v>
      </c>
      <c r="H1383" s="15">
        <f t="shared" si="126"/>
        <v>0.29161898415524523</v>
      </c>
      <c r="I1383" s="15">
        <f t="shared" si="127"/>
        <v>-1.777843453908627</v>
      </c>
      <c r="J1383" s="14">
        <v>5.1424000000000001E-5</v>
      </c>
      <c r="K1383" s="4">
        <f t="shared" si="128"/>
        <v>0.30949133211249585</v>
      </c>
      <c r="L1383" s="4">
        <f t="shared" si="129"/>
        <v>-1.6920290902731223</v>
      </c>
      <c r="M1383" s="14">
        <v>1.0477E-5</v>
      </c>
      <c r="N1383" s="4">
        <f t="shared" si="130"/>
        <v>1.061286640885273</v>
      </c>
      <c r="O1383" s="4">
        <f t="shared" si="131"/>
        <v>8.5814363635504667E-2</v>
      </c>
      <c r="P1383" s="4">
        <v>0.88065000000000004</v>
      </c>
      <c r="Q1383" s="13" t="s">
        <v>5316</v>
      </c>
      <c r="R1383" s="122"/>
      <c r="S1383" s="123"/>
      <c r="T1383" s="72" t="s">
        <v>628</v>
      </c>
    </row>
    <row r="1384" spans="1:20">
      <c r="A1384" s="4" t="s">
        <v>2102</v>
      </c>
      <c r="B1384" s="4" t="s">
        <v>5486</v>
      </c>
      <c r="C1384" s="4" t="s">
        <v>2103</v>
      </c>
      <c r="D1384" s="4">
        <v>19.715280189369199</v>
      </c>
      <c r="E1384" s="80">
        <v>113392.211227122</v>
      </c>
      <c r="F1384" s="80">
        <v>32603.0375632328</v>
      </c>
      <c r="G1384" s="80">
        <v>41478.414451092001</v>
      </c>
      <c r="H1384" s="15">
        <f t="shared" si="126"/>
        <v>0.28752448876695474</v>
      </c>
      <c r="I1384" s="15">
        <f t="shared" si="127"/>
        <v>-1.7982432577240501</v>
      </c>
      <c r="J1384" s="14">
        <v>2.4689E-9</v>
      </c>
      <c r="K1384" s="4">
        <f t="shared" si="128"/>
        <v>0.36579597489294646</v>
      </c>
      <c r="L1384" s="4">
        <f t="shared" si="129"/>
        <v>-1.4508888946884702</v>
      </c>
      <c r="M1384" s="4">
        <v>2.5999999999999998E-4</v>
      </c>
      <c r="N1384" s="4">
        <f t="shared" si="130"/>
        <v>1.2722254596874791</v>
      </c>
      <c r="O1384" s="4">
        <f t="shared" si="131"/>
        <v>0.34735436303557976</v>
      </c>
      <c r="P1384" s="4">
        <v>0.52929000000000004</v>
      </c>
      <c r="Q1384" s="13" t="s">
        <v>5316</v>
      </c>
      <c r="R1384" s="122"/>
      <c r="S1384" s="123"/>
      <c r="T1384" s="72" t="s">
        <v>959</v>
      </c>
    </row>
    <row r="1385" spans="1:20">
      <c r="A1385" s="4" t="s">
        <v>2104</v>
      </c>
      <c r="B1385" s="4" t="s">
        <v>5483</v>
      </c>
      <c r="C1385" s="4" t="s">
        <v>3923</v>
      </c>
      <c r="D1385" s="4">
        <v>31.279623121447599</v>
      </c>
      <c r="E1385" s="80">
        <v>99750.781150293798</v>
      </c>
      <c r="F1385" s="80">
        <v>27942.021443745001</v>
      </c>
      <c r="G1385" s="80">
        <v>23937.7206895665</v>
      </c>
      <c r="H1385" s="15">
        <f t="shared" si="126"/>
        <v>0.28011832209759796</v>
      </c>
      <c r="I1385" s="15">
        <f t="shared" si="127"/>
        <v>-1.8358917439817353</v>
      </c>
      <c r="J1385" s="14">
        <v>2.6195999999999999E-11</v>
      </c>
      <c r="K1385" s="4">
        <f t="shared" si="128"/>
        <v>0.2399752705043954</v>
      </c>
      <c r="L1385" s="4">
        <f t="shared" si="129"/>
        <v>-2.0590423513822196</v>
      </c>
      <c r="M1385" s="14">
        <v>6.1499999999999996E-9</v>
      </c>
      <c r="N1385" s="4">
        <f t="shared" si="130"/>
        <v>0.85669251731696427</v>
      </c>
      <c r="O1385" s="4">
        <f t="shared" si="131"/>
        <v>-0.22315060740048395</v>
      </c>
      <c r="P1385" s="4">
        <v>0.33331</v>
      </c>
      <c r="Q1385" s="13" t="s">
        <v>5316</v>
      </c>
      <c r="R1385" s="122"/>
      <c r="S1385" s="123"/>
      <c r="T1385" s="72" t="s">
        <v>962</v>
      </c>
    </row>
    <row r="1386" spans="1:20">
      <c r="A1386" s="4" t="s">
        <v>2105</v>
      </c>
      <c r="B1386" s="4" t="s">
        <v>5486</v>
      </c>
      <c r="C1386" s="4" t="s">
        <v>2106</v>
      </c>
      <c r="D1386" s="4">
        <v>47.684182867112803</v>
      </c>
      <c r="E1386" s="80">
        <v>326512.40669993398</v>
      </c>
      <c r="F1386" s="80">
        <v>88208.485049613897</v>
      </c>
      <c r="G1386" s="80">
        <v>174218.126256566</v>
      </c>
      <c r="H1386" s="15">
        <f t="shared" si="126"/>
        <v>0.27015354773540901</v>
      </c>
      <c r="I1386" s="15">
        <f t="shared" si="127"/>
        <v>-1.888148466904348</v>
      </c>
      <c r="J1386" s="14">
        <v>3.9685000000000002E-13</v>
      </c>
      <c r="K1386" s="4">
        <f t="shared" si="128"/>
        <v>0.53357276073332505</v>
      </c>
      <c r="L1386" s="4">
        <f t="shared" si="129"/>
        <v>-0.90624307708680318</v>
      </c>
      <c r="M1386" s="4">
        <v>1.1100000000000001E-3</v>
      </c>
      <c r="N1386" s="4">
        <f t="shared" si="130"/>
        <v>1.9750721958162525</v>
      </c>
      <c r="O1386" s="4">
        <f t="shared" si="131"/>
        <v>0.98190538981754494</v>
      </c>
      <c r="P1386" s="4">
        <v>2.8729999999999999E-2</v>
      </c>
      <c r="Q1386" s="13" t="s">
        <v>5316</v>
      </c>
      <c r="R1386" s="122"/>
      <c r="S1386" s="123"/>
      <c r="T1386" s="72" t="s">
        <v>743</v>
      </c>
    </row>
    <row r="1387" spans="1:20">
      <c r="A1387" s="4" t="s">
        <v>2167</v>
      </c>
      <c r="B1387" s="4" t="s">
        <v>5483</v>
      </c>
      <c r="C1387" s="4" t="s">
        <v>2168</v>
      </c>
      <c r="D1387" s="4">
        <v>6.2427015844063396</v>
      </c>
      <c r="E1387" s="80">
        <v>649112.15716676298</v>
      </c>
      <c r="F1387" s="80">
        <v>174163.10263004599</v>
      </c>
      <c r="G1387" s="80">
        <v>131717.85996023301</v>
      </c>
      <c r="H1387" s="15">
        <f t="shared" si="126"/>
        <v>0.26830972229857941</v>
      </c>
      <c r="I1387" s="15">
        <f t="shared" si="127"/>
        <v>-1.8980287627718977</v>
      </c>
      <c r="J1387" s="14">
        <v>9.5958999999999994E-5</v>
      </c>
      <c r="K1387" s="4">
        <f t="shared" si="128"/>
        <v>0.20292003239494627</v>
      </c>
      <c r="L1387" s="4">
        <f t="shared" si="129"/>
        <v>-2.3010167989881847</v>
      </c>
      <c r="M1387" s="14">
        <v>2.2575999999999999E-5</v>
      </c>
      <c r="N1387" s="4">
        <f t="shared" si="130"/>
        <v>0.75629027027628015</v>
      </c>
      <c r="O1387" s="4">
        <f t="shared" si="131"/>
        <v>-0.40298803621628665</v>
      </c>
      <c r="P1387" s="4">
        <v>0.55435000000000001</v>
      </c>
      <c r="Q1387" s="13" t="s">
        <v>5316</v>
      </c>
      <c r="R1387" s="122"/>
      <c r="S1387" s="123"/>
      <c r="T1387" s="72" t="s">
        <v>481</v>
      </c>
    </row>
    <row r="1388" spans="1:20">
      <c r="A1388" s="4" t="s">
        <v>2169</v>
      </c>
      <c r="B1388" s="4" t="s">
        <v>5486</v>
      </c>
      <c r="C1388" s="4" t="s">
        <v>2170</v>
      </c>
      <c r="D1388" s="4">
        <v>8.3316865832443998</v>
      </c>
      <c r="E1388" s="80">
        <v>14836.5899935123</v>
      </c>
      <c r="F1388" s="80">
        <v>3500.2066806860198</v>
      </c>
      <c r="G1388" s="80">
        <v>6508.2568188670102</v>
      </c>
      <c r="H1388" s="15">
        <f t="shared" si="126"/>
        <v>0.23591719405986011</v>
      </c>
      <c r="I1388" s="15">
        <f t="shared" si="127"/>
        <v>-2.0836475263272551</v>
      </c>
      <c r="J1388" s="14">
        <v>8.2351000000000001E-6</v>
      </c>
      <c r="K1388" s="4">
        <f t="shared" si="128"/>
        <v>0.4386625782415583</v>
      </c>
      <c r="L1388" s="4">
        <f t="shared" si="129"/>
        <v>-1.1888164577987215</v>
      </c>
      <c r="M1388" s="4">
        <v>4.8000000000000001E-4</v>
      </c>
      <c r="N1388" s="4">
        <f t="shared" si="130"/>
        <v>1.8593921481206448</v>
      </c>
      <c r="O1388" s="4">
        <f t="shared" si="131"/>
        <v>0.89483106852853389</v>
      </c>
      <c r="P1388" s="4">
        <v>5.006E-2</v>
      </c>
      <c r="Q1388" s="13" t="s">
        <v>5316</v>
      </c>
      <c r="R1388" s="122"/>
      <c r="S1388" s="123"/>
      <c r="T1388" s="72" t="s">
        <v>1000</v>
      </c>
    </row>
    <row r="1389" spans="1:20">
      <c r="A1389" s="4" t="s">
        <v>2173</v>
      </c>
      <c r="B1389" s="4" t="s">
        <v>5480</v>
      </c>
      <c r="C1389" s="4" t="s">
        <v>2174</v>
      </c>
      <c r="D1389" s="4">
        <v>8.3546650684055805</v>
      </c>
      <c r="E1389" s="80">
        <v>268843.99284103402</v>
      </c>
      <c r="F1389" s="80">
        <v>61406.262491048103</v>
      </c>
      <c r="G1389" s="80">
        <v>27247.9880095548</v>
      </c>
      <c r="H1389" s="15">
        <f t="shared" si="126"/>
        <v>0.2284085347867798</v>
      </c>
      <c r="I1389" s="15">
        <f t="shared" si="127"/>
        <v>-2.1303115349724564</v>
      </c>
      <c r="J1389" s="14">
        <v>8.0368999999999992E-6</v>
      </c>
      <c r="K1389" s="4">
        <f t="shared" si="128"/>
        <v>0.10135241528594015</v>
      </c>
      <c r="L1389" s="4">
        <f t="shared" si="129"/>
        <v>-3.3025476254261243</v>
      </c>
      <c r="M1389" s="14">
        <v>2.1544999999999999E-7</v>
      </c>
      <c r="N1389" s="4">
        <f t="shared" si="130"/>
        <v>0.44373304780643591</v>
      </c>
      <c r="O1389" s="4">
        <f t="shared" si="131"/>
        <v>-1.1722360904536679</v>
      </c>
      <c r="P1389" s="4">
        <v>0.10192</v>
      </c>
      <c r="Q1389" s="13" t="s">
        <v>5316</v>
      </c>
      <c r="R1389" s="122"/>
      <c r="S1389" s="123"/>
      <c r="T1389" s="72" t="s">
        <v>958</v>
      </c>
    </row>
    <row r="1390" spans="1:20">
      <c r="A1390" s="4" t="s">
        <v>2175</v>
      </c>
      <c r="B1390" s="4" t="s">
        <v>5486</v>
      </c>
      <c r="C1390" s="4" t="s">
        <v>2176</v>
      </c>
      <c r="D1390" s="4">
        <v>7.38698622633156</v>
      </c>
      <c r="E1390" s="80">
        <v>30449.4784139558</v>
      </c>
      <c r="F1390" s="80">
        <v>6770.2884016890202</v>
      </c>
      <c r="G1390" s="80">
        <v>3302.45005720276</v>
      </c>
      <c r="H1390" s="15">
        <f t="shared" si="126"/>
        <v>0.22234497122243047</v>
      </c>
      <c r="I1390" s="15">
        <f t="shared" si="127"/>
        <v>-2.1691283192714912</v>
      </c>
      <c r="J1390" s="14">
        <v>2.3504000000000001E-5</v>
      </c>
      <c r="K1390" s="4">
        <f t="shared" si="128"/>
        <v>0.10845670366849897</v>
      </c>
      <c r="L1390" s="4">
        <f t="shared" si="129"/>
        <v>-3.2048088666775278</v>
      </c>
      <c r="M1390" s="14">
        <v>1.7060999999999999E-7</v>
      </c>
      <c r="N1390" s="4">
        <f t="shared" si="130"/>
        <v>0.48778572806128612</v>
      </c>
      <c r="O1390" s="4">
        <f t="shared" si="131"/>
        <v>-1.0356805474060367</v>
      </c>
      <c r="P1390" s="4">
        <v>0.20807</v>
      </c>
      <c r="Q1390" s="13" t="s">
        <v>5316</v>
      </c>
      <c r="R1390" s="122"/>
      <c r="S1390" s="123"/>
      <c r="T1390" s="72"/>
    </row>
    <row r="1391" spans="1:20">
      <c r="A1391" s="4" t="s">
        <v>2177</v>
      </c>
      <c r="B1391" s="4" t="s">
        <v>5480</v>
      </c>
      <c r="C1391" s="4" t="s">
        <v>2060</v>
      </c>
      <c r="D1391" s="4">
        <v>10.5967334567948</v>
      </c>
      <c r="E1391" s="80">
        <v>53624.022004794897</v>
      </c>
      <c r="F1391" s="80">
        <v>11873.6027026593</v>
      </c>
      <c r="G1391" s="80">
        <v>24922.602541249998</v>
      </c>
      <c r="H1391" s="15">
        <f t="shared" si="126"/>
        <v>0.22142320286228434</v>
      </c>
      <c r="I1391" s="15">
        <f t="shared" si="127"/>
        <v>-2.1751216853225857</v>
      </c>
      <c r="J1391" s="14">
        <v>9.3213999999999998E-7</v>
      </c>
      <c r="K1391" s="4">
        <f t="shared" si="128"/>
        <v>0.46476563318994413</v>
      </c>
      <c r="L1391" s="4">
        <f t="shared" si="129"/>
        <v>-1.1054247014020322</v>
      </c>
      <c r="M1391" s="4">
        <v>1.136E-2</v>
      </c>
      <c r="N1391" s="4">
        <f t="shared" si="130"/>
        <v>2.0989924596069014</v>
      </c>
      <c r="O1391" s="4">
        <f t="shared" si="131"/>
        <v>1.0696969839205535</v>
      </c>
      <c r="P1391" s="4">
        <v>0.21224999999999999</v>
      </c>
      <c r="Q1391" s="13" t="s">
        <v>5316</v>
      </c>
      <c r="R1391" s="122"/>
      <c r="S1391" s="123"/>
      <c r="T1391" s="72" t="s">
        <v>958</v>
      </c>
    </row>
    <row r="1392" spans="1:20">
      <c r="A1392" s="4" t="s">
        <v>2180</v>
      </c>
      <c r="B1392" s="4" t="s">
        <v>5483</v>
      </c>
      <c r="C1392" s="4" t="s">
        <v>2061</v>
      </c>
      <c r="D1392" s="4">
        <v>9.4054230253321496</v>
      </c>
      <c r="E1392" s="80">
        <v>76426.587709076106</v>
      </c>
      <c r="F1392" s="80">
        <v>16796.712827130101</v>
      </c>
      <c r="G1392" s="80">
        <v>11978.9913278933</v>
      </c>
      <c r="H1392" s="15">
        <f t="shared" si="126"/>
        <v>0.21977577869979131</v>
      </c>
      <c r="I1392" s="15">
        <f t="shared" si="127"/>
        <v>-2.1858956980233102</v>
      </c>
      <c r="J1392" s="14">
        <v>2.7796999999999998E-6</v>
      </c>
      <c r="K1392" s="4">
        <f t="shared" si="128"/>
        <v>0.15673853415374614</v>
      </c>
      <c r="L1392" s="4">
        <f t="shared" si="129"/>
        <v>-2.6735681850310273</v>
      </c>
      <c r="M1392" s="14">
        <v>1.262E-8</v>
      </c>
      <c r="N1392" s="4">
        <f t="shared" si="130"/>
        <v>0.71317474146160298</v>
      </c>
      <c r="O1392" s="4">
        <f t="shared" si="131"/>
        <v>-0.48767248700771704</v>
      </c>
      <c r="P1392" s="4">
        <v>0.40056000000000003</v>
      </c>
      <c r="Q1392" s="13" t="s">
        <v>5316</v>
      </c>
      <c r="R1392" s="122"/>
      <c r="S1392" s="123"/>
      <c r="T1392" s="72" t="s">
        <v>627</v>
      </c>
    </row>
    <row r="1393" spans="1:20">
      <c r="A1393" s="4" t="s">
        <v>2062</v>
      </c>
      <c r="B1393" s="4" t="s">
        <v>5480</v>
      </c>
      <c r="C1393" s="4" t="s">
        <v>2121</v>
      </c>
      <c r="D1393" s="4">
        <v>4.4144377609565701</v>
      </c>
      <c r="E1393" s="80">
        <v>39583.446919104303</v>
      </c>
      <c r="F1393" s="80">
        <v>8111.5059982592202</v>
      </c>
      <c r="G1393" s="80">
        <v>3711.7125002697599</v>
      </c>
      <c r="H1393" s="15">
        <f t="shared" si="126"/>
        <v>0.20492166876817225</v>
      </c>
      <c r="I1393" s="15">
        <f t="shared" si="127"/>
        <v>-2.2868555494278673</v>
      </c>
      <c r="J1393" s="4">
        <v>1.31E-3</v>
      </c>
      <c r="K1393" s="4">
        <f t="shared" si="128"/>
        <v>9.3769309879841778E-2</v>
      </c>
      <c r="L1393" s="4">
        <f t="shared" si="129"/>
        <v>-3.4147403750199694</v>
      </c>
      <c r="M1393" s="4">
        <v>4.2000000000000002E-4</v>
      </c>
      <c r="N1393" s="4">
        <f t="shared" si="130"/>
        <v>0.45758611299385299</v>
      </c>
      <c r="O1393" s="4">
        <f t="shared" si="131"/>
        <v>-1.1278848255921019</v>
      </c>
      <c r="P1393" s="4">
        <v>5.7970000000000001E-2</v>
      </c>
      <c r="Q1393" s="13" t="s">
        <v>5316</v>
      </c>
      <c r="R1393" s="122"/>
      <c r="S1393" s="123"/>
      <c r="T1393" s="72"/>
    </row>
    <row r="1394" spans="1:20">
      <c r="A1394" s="4" t="s">
        <v>2122</v>
      </c>
      <c r="B1394" s="4" t="s">
        <v>5492</v>
      </c>
      <c r="C1394" s="4" t="s">
        <v>2123</v>
      </c>
      <c r="D1394" s="4">
        <v>20.424339732997598</v>
      </c>
      <c r="E1394" s="80">
        <v>42641.384688994098</v>
      </c>
      <c r="F1394" s="80">
        <v>8674.6447063781798</v>
      </c>
      <c r="G1394" s="80">
        <v>9822.7516448864808</v>
      </c>
      <c r="H1394" s="15">
        <f t="shared" si="126"/>
        <v>0.20343252850832347</v>
      </c>
      <c r="I1394" s="15">
        <f t="shared" si="127"/>
        <v>-2.2973777128132102</v>
      </c>
      <c r="J1394" s="14">
        <v>1.7477000000000001E-9</v>
      </c>
      <c r="K1394" s="4">
        <f t="shared" si="128"/>
        <v>0.23035723901859523</v>
      </c>
      <c r="L1394" s="4">
        <f t="shared" si="129"/>
        <v>-2.1180551592759138</v>
      </c>
      <c r="M1394" s="14">
        <v>4.4968999999999997E-8</v>
      </c>
      <c r="N1394" s="4">
        <f t="shared" si="130"/>
        <v>1.1323520417688273</v>
      </c>
      <c r="O1394" s="4">
        <f t="shared" si="131"/>
        <v>0.17932255353729681</v>
      </c>
      <c r="P1394" s="4">
        <v>0.66707000000000005</v>
      </c>
      <c r="Q1394" s="13" t="s">
        <v>5316</v>
      </c>
      <c r="R1394" s="122"/>
      <c r="S1394" s="123"/>
      <c r="T1394" s="72" t="s">
        <v>616</v>
      </c>
    </row>
    <row r="1395" spans="1:20">
      <c r="A1395" s="4" t="s">
        <v>2185</v>
      </c>
      <c r="B1395" s="4" t="s">
        <v>5486</v>
      </c>
      <c r="C1395" s="4" t="s">
        <v>2127</v>
      </c>
      <c r="D1395" s="4">
        <v>7.5410192056638001</v>
      </c>
      <c r="E1395" s="80">
        <v>33299.532972701702</v>
      </c>
      <c r="F1395" s="80">
        <v>5796.3243946683097</v>
      </c>
      <c r="G1395" s="80">
        <v>10583.9855436585</v>
      </c>
      <c r="H1395" s="15">
        <f t="shared" si="126"/>
        <v>0.17406623688746692</v>
      </c>
      <c r="I1395" s="15">
        <f t="shared" si="127"/>
        <v>-2.5222917000474934</v>
      </c>
      <c r="J1395" s="14">
        <v>1.9681E-5</v>
      </c>
      <c r="K1395" s="4">
        <f t="shared" si="128"/>
        <v>0.31784186139592535</v>
      </c>
      <c r="L1395" s="4">
        <f t="shared" si="129"/>
        <v>-1.6536189473844316</v>
      </c>
      <c r="M1395" s="14">
        <v>3.0414999999999999E-5</v>
      </c>
      <c r="N1395" s="4">
        <f t="shared" si="130"/>
        <v>1.8259822644491865</v>
      </c>
      <c r="O1395" s="4">
        <f t="shared" si="131"/>
        <v>0.86867275266306199</v>
      </c>
      <c r="P1395" s="4">
        <v>6.1199999999999997E-2</v>
      </c>
      <c r="Q1395" s="13" t="s">
        <v>5316</v>
      </c>
      <c r="R1395" s="122"/>
      <c r="S1395" s="123"/>
      <c r="T1395" s="72" t="s">
        <v>356</v>
      </c>
    </row>
    <row r="1396" spans="1:20">
      <c r="A1396" s="4" t="s">
        <v>2128</v>
      </c>
      <c r="B1396" s="4" t="s">
        <v>5492</v>
      </c>
      <c r="C1396" s="4" t="s">
        <v>2188</v>
      </c>
      <c r="D1396" s="4">
        <v>7.9477832860905799</v>
      </c>
      <c r="E1396" s="80">
        <v>78656.485520918199</v>
      </c>
      <c r="F1396" s="80">
        <v>13175.6615232764</v>
      </c>
      <c r="G1396" s="80">
        <v>137840.95469319899</v>
      </c>
      <c r="H1396" s="15">
        <f t="shared" si="126"/>
        <v>0.16750890198078347</v>
      </c>
      <c r="I1396" s="15">
        <f t="shared" si="127"/>
        <v>-2.5776903276616174</v>
      </c>
      <c r="J1396" s="14">
        <v>1.2469999999999999E-5</v>
      </c>
      <c r="K1396" s="4">
        <f t="shared" si="128"/>
        <v>1.752442329202988</v>
      </c>
      <c r="L1396" s="4">
        <f t="shared" si="129"/>
        <v>0.80936696763568883</v>
      </c>
      <c r="M1396" s="4">
        <v>0.30956</v>
      </c>
      <c r="N1396" s="4">
        <f t="shared" si="130"/>
        <v>10.461786260195458</v>
      </c>
      <c r="O1396" s="4">
        <f t="shared" si="131"/>
        <v>3.3870572952973061</v>
      </c>
      <c r="P1396" s="4">
        <v>4.7690000000000003E-2</v>
      </c>
      <c r="Q1396" s="13" t="s">
        <v>5316</v>
      </c>
      <c r="R1396" s="122"/>
      <c r="S1396" s="123"/>
      <c r="T1396" s="72" t="s">
        <v>896</v>
      </c>
    </row>
    <row r="1397" spans="1:20">
      <c r="A1397" s="4" t="s">
        <v>2189</v>
      </c>
      <c r="B1397" s="4" t="s">
        <v>5483</v>
      </c>
      <c r="C1397" s="4" t="s">
        <v>2190</v>
      </c>
      <c r="D1397" s="4">
        <v>18.2438404163657</v>
      </c>
      <c r="E1397" s="80">
        <v>246750.209703728</v>
      </c>
      <c r="F1397" s="80">
        <v>38090.647010230299</v>
      </c>
      <c r="G1397" s="80">
        <v>72877.216059229904</v>
      </c>
      <c r="H1397" s="15">
        <f t="shared" si="126"/>
        <v>0.15436925891964018</v>
      </c>
      <c r="I1397" s="15">
        <f t="shared" si="127"/>
        <v>-2.6955426118397985</v>
      </c>
      <c r="J1397" s="14">
        <v>5.2601999999999997E-9</v>
      </c>
      <c r="K1397" s="4">
        <f t="shared" si="128"/>
        <v>0.2953481423449783</v>
      </c>
      <c r="L1397" s="4">
        <f t="shared" si="129"/>
        <v>-1.7595115570358162</v>
      </c>
      <c r="M1397" s="14">
        <v>5.3305000000000003E-7</v>
      </c>
      <c r="N1397" s="4">
        <f t="shared" si="130"/>
        <v>1.9132574996601319</v>
      </c>
      <c r="O1397" s="4">
        <f t="shared" si="131"/>
        <v>0.9360310548039823</v>
      </c>
      <c r="P1397" s="4">
        <v>1.0149999999999999E-2</v>
      </c>
      <c r="Q1397" s="13" t="s">
        <v>5316</v>
      </c>
      <c r="R1397" s="122"/>
      <c r="S1397" s="123"/>
      <c r="T1397" s="72"/>
    </row>
    <row r="1398" spans="1:20">
      <c r="A1398" s="4" t="s">
        <v>2191</v>
      </c>
      <c r="B1398" s="4" t="s">
        <v>5480</v>
      </c>
      <c r="C1398" s="4" t="s">
        <v>2132</v>
      </c>
      <c r="D1398" s="4">
        <v>2.91602852370485</v>
      </c>
      <c r="E1398" s="80">
        <v>125388.750737724</v>
      </c>
      <c r="F1398" s="80">
        <v>18163.049674639598</v>
      </c>
      <c r="G1398" s="80">
        <v>114563.61986955701</v>
      </c>
      <c r="H1398" s="15">
        <f t="shared" si="126"/>
        <v>0.14485390091038788</v>
      </c>
      <c r="I1398" s="15">
        <f t="shared" si="127"/>
        <v>-2.7873295580298758</v>
      </c>
      <c r="J1398" s="4">
        <v>1.54E-2</v>
      </c>
      <c r="K1398" s="4">
        <f t="shared" si="128"/>
        <v>0.9136674478015181</v>
      </c>
      <c r="L1398" s="4">
        <f t="shared" si="129"/>
        <v>-0.1302589391329208</v>
      </c>
      <c r="M1398" s="4">
        <v>0.82023000000000001</v>
      </c>
      <c r="N1398" s="4">
        <f t="shared" si="130"/>
        <v>6.3075101330322294</v>
      </c>
      <c r="O1398" s="4">
        <f t="shared" si="131"/>
        <v>2.6570706188969551</v>
      </c>
      <c r="P1398" s="4">
        <v>6.9800000000000001E-3</v>
      </c>
      <c r="Q1398" s="13" t="s">
        <v>5316</v>
      </c>
      <c r="R1398" s="122"/>
      <c r="S1398" s="123"/>
      <c r="T1398" s="72"/>
    </row>
    <row r="1399" spans="1:20">
      <c r="A1399" s="4" t="s">
        <v>2131</v>
      </c>
      <c r="B1399" s="4" t="s">
        <v>5486</v>
      </c>
      <c r="C1399" s="4" t="s">
        <v>2071</v>
      </c>
      <c r="D1399" s="4">
        <v>2.78360338941282</v>
      </c>
      <c r="E1399" s="80">
        <v>129054.44091367599</v>
      </c>
      <c r="F1399" s="80">
        <v>18554.097244123601</v>
      </c>
      <c r="G1399" s="80">
        <v>47985.440825579601</v>
      </c>
      <c r="H1399" s="15">
        <f t="shared" si="126"/>
        <v>0.14376953720278687</v>
      </c>
      <c r="I1399" s="15">
        <f t="shared" si="127"/>
        <v>-2.7981700740627788</v>
      </c>
      <c r="J1399" s="4">
        <v>1.933E-2</v>
      </c>
      <c r="K1399" s="4">
        <f t="shared" si="128"/>
        <v>0.37182324363155295</v>
      </c>
      <c r="L1399" s="4">
        <f t="shared" si="129"/>
        <v>-1.4273111352167891</v>
      </c>
      <c r="M1399" s="4">
        <v>7.3969999999999994E-2</v>
      </c>
      <c r="N1399" s="4">
        <f t="shared" si="130"/>
        <v>2.5862449783579424</v>
      </c>
      <c r="O1399" s="4">
        <f t="shared" si="131"/>
        <v>1.3708589388459897</v>
      </c>
      <c r="P1399" s="4">
        <v>1.391E-2</v>
      </c>
      <c r="Q1399" s="13" t="s">
        <v>5316</v>
      </c>
      <c r="R1399" s="122"/>
      <c r="S1399" s="123"/>
      <c r="T1399" s="72"/>
    </row>
    <row r="1400" spans="1:20">
      <c r="A1400" s="4" t="s">
        <v>2072</v>
      </c>
      <c r="B1400" s="4" t="s">
        <v>5486</v>
      </c>
      <c r="C1400" s="4" t="s">
        <v>2073</v>
      </c>
      <c r="D1400" s="4">
        <v>8.5892880951301898</v>
      </c>
      <c r="E1400" s="80">
        <v>14671.8022125918</v>
      </c>
      <c r="F1400" s="80">
        <v>2025.72320459293</v>
      </c>
      <c r="G1400" s="80">
        <v>3500.48570029348</v>
      </c>
      <c r="H1400" s="15">
        <f t="shared" si="126"/>
        <v>0.13806914619216928</v>
      </c>
      <c r="I1400" s="15">
        <f t="shared" si="127"/>
        <v>-2.8565371330663263</v>
      </c>
      <c r="J1400" s="14">
        <v>6.2851000000000002E-6</v>
      </c>
      <c r="K1400" s="4">
        <f t="shared" si="128"/>
        <v>0.23858593849426715</v>
      </c>
      <c r="L1400" s="4">
        <f t="shared" si="129"/>
        <v>-2.0674190772623802</v>
      </c>
      <c r="M1400" s="14">
        <v>5.4755E-5</v>
      </c>
      <c r="N1400" s="4">
        <f t="shared" si="130"/>
        <v>1.7280177727918677</v>
      </c>
      <c r="O1400" s="4">
        <f t="shared" si="131"/>
        <v>0.78911805580394601</v>
      </c>
      <c r="P1400" s="4">
        <v>0.24717</v>
      </c>
      <c r="Q1400" s="13" t="s">
        <v>5316</v>
      </c>
      <c r="R1400" s="122"/>
      <c r="S1400" s="123"/>
      <c r="T1400" s="72" t="s">
        <v>563</v>
      </c>
    </row>
    <row r="1401" spans="1:20">
      <c r="A1401" s="4" t="s">
        <v>2074</v>
      </c>
      <c r="B1401" s="4" t="s">
        <v>5480</v>
      </c>
      <c r="C1401" s="4" t="s">
        <v>2075</v>
      </c>
      <c r="D1401" s="4">
        <v>9.0112662717472194</v>
      </c>
      <c r="E1401" s="80">
        <v>119769.39228825401</v>
      </c>
      <c r="F1401" s="80">
        <v>15575.415130409499</v>
      </c>
      <c r="G1401" s="80">
        <v>31438.358124917599</v>
      </c>
      <c r="H1401" s="15">
        <f t="shared" si="126"/>
        <v>0.13004503765806455</v>
      </c>
      <c r="I1401" s="15">
        <f t="shared" si="127"/>
        <v>-2.9429167458386103</v>
      </c>
      <c r="J1401" s="14">
        <v>4.0918000000000004E-6</v>
      </c>
      <c r="K1401" s="4">
        <f t="shared" si="128"/>
        <v>0.26249075430936136</v>
      </c>
      <c r="L1401" s="4">
        <f t="shared" si="129"/>
        <v>-1.9296614871445845</v>
      </c>
      <c r="M1401" s="14">
        <v>3.1662000000000003E-5</v>
      </c>
      <c r="N1401" s="4">
        <f t="shared" si="130"/>
        <v>2.0184603660121541</v>
      </c>
      <c r="O1401" s="4">
        <f t="shared" si="131"/>
        <v>1.0132552586940258</v>
      </c>
      <c r="P1401" s="4">
        <v>8.906E-2</v>
      </c>
      <c r="Q1401" s="13" t="s">
        <v>5316</v>
      </c>
      <c r="R1401" s="122"/>
      <c r="S1401" s="123"/>
      <c r="T1401" s="72"/>
    </row>
    <row r="1402" spans="1:20">
      <c r="A1402" s="4" t="s">
        <v>2138</v>
      </c>
      <c r="B1402" s="4" t="s">
        <v>5486</v>
      </c>
      <c r="C1402" s="4" t="s">
        <v>5244</v>
      </c>
      <c r="D1402" s="4">
        <v>2.2306601480081998</v>
      </c>
      <c r="E1402" s="80">
        <v>196838.88931351699</v>
      </c>
      <c r="F1402" s="80">
        <v>24839.2110966195</v>
      </c>
      <c r="G1402" s="80">
        <v>55890.114099935498</v>
      </c>
      <c r="H1402" s="15">
        <f t="shared" si="126"/>
        <v>0.12619056723621627</v>
      </c>
      <c r="I1402" s="15">
        <f t="shared" si="127"/>
        <v>-2.9863240222066985</v>
      </c>
      <c r="J1402" s="4">
        <v>4.9790000000000001E-2</v>
      </c>
      <c r="K1402" s="4">
        <f t="shared" si="128"/>
        <v>0.28393837363568941</v>
      </c>
      <c r="L1402" s="4">
        <f t="shared" si="129"/>
        <v>-1.816350255642764</v>
      </c>
      <c r="M1402" s="4">
        <v>9.7879999999999995E-2</v>
      </c>
      <c r="N1402" s="4">
        <f t="shared" si="130"/>
        <v>2.2500760544501301</v>
      </c>
      <c r="O1402" s="4">
        <f t="shared" si="131"/>
        <v>1.169973766563934</v>
      </c>
      <c r="P1402" s="4">
        <v>1.357E-2</v>
      </c>
      <c r="Q1402" s="13" t="s">
        <v>5316</v>
      </c>
      <c r="R1402" s="122"/>
      <c r="S1402" s="123"/>
      <c r="T1402" s="72"/>
    </row>
    <row r="1403" spans="1:20">
      <c r="A1403" s="4" t="s">
        <v>2139</v>
      </c>
      <c r="B1403" s="4" t="s">
        <v>5486</v>
      </c>
      <c r="C1403" s="4" t="s">
        <v>2140</v>
      </c>
      <c r="D1403" s="4">
        <v>2.7584674436289101</v>
      </c>
      <c r="E1403" s="80">
        <v>129042.59622744699</v>
      </c>
      <c r="F1403" s="80">
        <v>15649.245642829999</v>
      </c>
      <c r="G1403" s="80">
        <v>13172.1119945719</v>
      </c>
      <c r="H1403" s="15">
        <f t="shared" si="126"/>
        <v>0.12127193733181764</v>
      </c>
      <c r="I1403" s="15">
        <f t="shared" si="127"/>
        <v>-3.0436823495083458</v>
      </c>
      <c r="J1403" s="4">
        <v>2.018E-2</v>
      </c>
      <c r="K1403" s="4">
        <f t="shared" si="128"/>
        <v>0.10207568957582883</v>
      </c>
      <c r="L1403" s="4">
        <f t="shared" si="129"/>
        <v>-3.2922887811154502</v>
      </c>
      <c r="M1403" s="4">
        <v>1.7659999999999999E-2</v>
      </c>
      <c r="N1403" s="4">
        <f t="shared" si="130"/>
        <v>0.84170906989417438</v>
      </c>
      <c r="O1403" s="4">
        <f t="shared" si="131"/>
        <v>-0.24860643160710452</v>
      </c>
      <c r="P1403" s="4">
        <v>0.68310999999999999</v>
      </c>
      <c r="Q1403" s="13" t="s">
        <v>5316</v>
      </c>
      <c r="R1403" s="122"/>
      <c r="S1403" s="123"/>
      <c r="T1403" s="72"/>
    </row>
    <row r="1404" spans="1:20">
      <c r="A1404" s="4" t="s">
        <v>2141</v>
      </c>
      <c r="B1404" s="4" t="s">
        <v>5486</v>
      </c>
      <c r="C1404" s="4" t="s">
        <v>2142</v>
      </c>
      <c r="D1404" s="4">
        <v>2.57247921107286</v>
      </c>
      <c r="E1404" s="80">
        <v>120101.45689241</v>
      </c>
      <c r="F1404" s="80">
        <v>13149.649945326901</v>
      </c>
      <c r="G1404" s="80">
        <v>40520.9790771802</v>
      </c>
      <c r="H1404" s="15">
        <f t="shared" si="126"/>
        <v>0.10948784707171952</v>
      </c>
      <c r="I1404" s="15">
        <f t="shared" si="127"/>
        <v>-3.1911573523886627</v>
      </c>
      <c r="J1404" s="4">
        <v>2.777E-2</v>
      </c>
      <c r="K1404" s="4">
        <f t="shared" si="128"/>
        <v>0.33738957149770415</v>
      </c>
      <c r="L1404" s="4">
        <f t="shared" si="129"/>
        <v>-1.5675127133812132</v>
      </c>
      <c r="M1404" s="4">
        <v>9.9390000000000006E-2</v>
      </c>
      <c r="N1404" s="4">
        <f t="shared" si="130"/>
        <v>3.0815253064269195</v>
      </c>
      <c r="O1404" s="4">
        <f t="shared" si="131"/>
        <v>1.6236446390074495</v>
      </c>
      <c r="P1404" s="4">
        <v>8.2640000000000005E-2</v>
      </c>
      <c r="Q1404" s="13" t="s">
        <v>5316</v>
      </c>
      <c r="R1404" s="122"/>
      <c r="S1404" s="123"/>
      <c r="T1404" s="72"/>
    </row>
    <row r="1405" spans="1:20">
      <c r="A1405" s="4" t="s">
        <v>2145</v>
      </c>
      <c r="B1405" s="4" t="s">
        <v>5486</v>
      </c>
      <c r="C1405" s="4" t="s">
        <v>2146</v>
      </c>
      <c r="D1405" s="4">
        <v>2.54792700303922</v>
      </c>
      <c r="E1405" s="80">
        <v>896621.82443868497</v>
      </c>
      <c r="F1405" s="80">
        <v>82908.710206131596</v>
      </c>
      <c r="G1405" s="80">
        <v>65072.357678421999</v>
      </c>
      <c r="H1405" s="15">
        <f t="shared" ref="H1405:H1488" si="132">F1405/E1405</f>
        <v>9.2467869893792964E-2</v>
      </c>
      <c r="I1405" s="15">
        <f t="shared" ref="I1405:I1488" si="133">LOG(H1405,2)</f>
        <v>-3.4349040349277447</v>
      </c>
      <c r="J1405" s="4">
        <v>2.8969999999999999E-2</v>
      </c>
      <c r="K1405" s="4">
        <f t="shared" ref="K1405:K1488" si="134">G1405/E1405</f>
        <v>7.2575032086866109E-2</v>
      </c>
      <c r="L1405" s="4">
        <f t="shared" ref="L1405:L1488" si="135">LOG(K1405,2)</f>
        <v>-3.7843828850784558</v>
      </c>
      <c r="M1405" s="4">
        <v>2.596E-2</v>
      </c>
      <c r="N1405" s="4">
        <f t="shared" ref="N1405:N1488" si="136">G1405/F1405</f>
        <v>0.78486756719090178</v>
      </c>
      <c r="O1405" s="4">
        <f t="shared" ref="O1405:O1488" si="137">LOG(N1405,2)</f>
        <v>-0.3494788501507114</v>
      </c>
      <c r="P1405" s="4">
        <v>0.51629000000000003</v>
      </c>
      <c r="Q1405" s="13" t="s">
        <v>5316</v>
      </c>
      <c r="R1405" s="122"/>
      <c r="S1405" s="123"/>
      <c r="T1405" s="72"/>
    </row>
    <row r="1406" spans="1:20">
      <c r="A1406" s="4" t="s">
        <v>2118</v>
      </c>
      <c r="B1406" s="4" t="s">
        <v>5486</v>
      </c>
      <c r="C1406" s="4" t="s">
        <v>2055</v>
      </c>
      <c r="D1406" s="4">
        <v>2.6111697510062499</v>
      </c>
      <c r="E1406" s="80">
        <v>566826.49050570303</v>
      </c>
      <c r="F1406" s="80">
        <v>468822.17623510998</v>
      </c>
      <c r="G1406" s="80">
        <v>407441.51988380199</v>
      </c>
      <c r="H1406" s="15">
        <f t="shared" ref="H1406:H1428" si="138">F1406/E1406</f>
        <v>0.82709997519142586</v>
      </c>
      <c r="I1406" s="15">
        <f t="shared" ref="I1406:I1428" si="139">LOG(H1406,2)</f>
        <v>-0.27386637009123449</v>
      </c>
      <c r="J1406" s="4">
        <v>8.0479999999999996E-2</v>
      </c>
      <c r="K1406" s="4">
        <f t="shared" ref="K1406:K1428" si="140">G1406/E1406</f>
        <v>0.71881171171145641</v>
      </c>
      <c r="L1406" s="4">
        <f t="shared" ref="L1406:L1428" si="141">LOG(K1406,2)</f>
        <v>-0.4763141797924435</v>
      </c>
      <c r="M1406" s="4">
        <v>2.5989999999999999E-2</v>
      </c>
      <c r="N1406" s="4">
        <f t="shared" ref="N1406:N1428" si="142">G1406/F1406</f>
        <v>0.86907475912460641</v>
      </c>
      <c r="O1406" s="4">
        <f t="shared" ref="O1406:O1428" si="143">LOG(N1406,2)</f>
        <v>-0.2024478097012091</v>
      </c>
      <c r="P1406" s="4">
        <v>0.37036000000000002</v>
      </c>
      <c r="Q1406" s="13" t="s">
        <v>5395</v>
      </c>
      <c r="R1406" s="122"/>
      <c r="S1406" s="123"/>
      <c r="T1406" s="72" t="s">
        <v>951</v>
      </c>
    </row>
    <row r="1407" spans="1:20">
      <c r="A1407" s="4" t="s">
        <v>2114</v>
      </c>
      <c r="B1407" s="4" t="s">
        <v>5486</v>
      </c>
      <c r="C1407" s="4" t="s">
        <v>5321</v>
      </c>
      <c r="D1407" s="4">
        <v>8.0973995281117794</v>
      </c>
      <c r="E1407" s="80">
        <v>1346980.0752874899</v>
      </c>
      <c r="F1407" s="80">
        <v>1094647.6763931401</v>
      </c>
      <c r="G1407" s="80">
        <v>880495.17795206502</v>
      </c>
      <c r="H1407" s="15">
        <f t="shared" si="138"/>
        <v>0.81266805387563457</v>
      </c>
      <c r="I1407" s="15">
        <f t="shared" si="139"/>
        <v>-0.29926191210783359</v>
      </c>
      <c r="J1407" s="4">
        <v>5.4620000000000002E-2</v>
      </c>
      <c r="K1407" s="4">
        <f t="shared" si="140"/>
        <v>0.65368092231367148</v>
      </c>
      <c r="L1407" s="4">
        <f t="shared" si="141"/>
        <v>-0.61334150217175243</v>
      </c>
      <c r="M1407" s="14">
        <v>1.06E-5</v>
      </c>
      <c r="N1407" s="4">
        <f t="shared" si="142"/>
        <v>0.80436399486389376</v>
      </c>
      <c r="O1407" s="4">
        <f t="shared" si="143"/>
        <v>-0.31407959006391883</v>
      </c>
      <c r="P1407" s="4">
        <v>9.0990000000000001E-2</v>
      </c>
      <c r="Q1407" s="13" t="s">
        <v>5395</v>
      </c>
      <c r="R1407" s="122"/>
      <c r="S1407" s="123"/>
      <c r="T1407" s="72" t="s">
        <v>949</v>
      </c>
    </row>
    <row r="1408" spans="1:20">
      <c r="A1408" s="4" t="s">
        <v>1854</v>
      </c>
      <c r="B1408" s="4" t="s">
        <v>5486</v>
      </c>
      <c r="C1408" s="4" t="s">
        <v>1855</v>
      </c>
      <c r="D1408" s="4">
        <v>4.2585807397763098</v>
      </c>
      <c r="E1408" s="80">
        <v>921276.04761000595</v>
      </c>
      <c r="F1408" s="80">
        <v>785830.25533314003</v>
      </c>
      <c r="G1408" s="80">
        <v>499776.45311965997</v>
      </c>
      <c r="H1408" s="15">
        <f t="shared" si="138"/>
        <v>0.8529802303791113</v>
      </c>
      <c r="I1408" s="15">
        <f t="shared" si="139"/>
        <v>-0.22941579046517702</v>
      </c>
      <c r="J1408" s="4">
        <v>5.1380000000000002E-2</v>
      </c>
      <c r="K1408" s="4">
        <f t="shared" si="140"/>
        <v>0.54248284693408755</v>
      </c>
      <c r="L1408" s="4">
        <f t="shared" si="141"/>
        <v>-0.88235057398344863</v>
      </c>
      <c r="M1408" s="4">
        <v>1.67E-3</v>
      </c>
      <c r="N1408" s="4">
        <f t="shared" si="142"/>
        <v>0.63598525219392044</v>
      </c>
      <c r="O1408" s="4">
        <f t="shared" si="143"/>
        <v>-0.65293478351827183</v>
      </c>
      <c r="P1408" s="4">
        <v>2.7490000000000001E-2</v>
      </c>
      <c r="Q1408" s="13" t="s">
        <v>5396</v>
      </c>
      <c r="R1408" s="122"/>
      <c r="S1408" s="123"/>
      <c r="T1408" s="72" t="s">
        <v>629</v>
      </c>
    </row>
    <row r="1409" spans="1:20">
      <c r="A1409" s="4" t="s">
        <v>1753</v>
      </c>
      <c r="B1409" s="4" t="s">
        <v>5486</v>
      </c>
      <c r="C1409" s="4" t="s">
        <v>1754</v>
      </c>
      <c r="D1409" s="4">
        <v>8.2386513701147095</v>
      </c>
      <c r="E1409" s="80">
        <v>1093512.6062747301</v>
      </c>
      <c r="F1409" s="80">
        <v>757241.94732798403</v>
      </c>
      <c r="G1409" s="80">
        <v>523736.18301820802</v>
      </c>
      <c r="H1409" s="15">
        <f t="shared" si="138"/>
        <v>0.69248579575838687</v>
      </c>
      <c r="I1409" s="15">
        <f t="shared" si="139"/>
        <v>-0.53014361592640713</v>
      </c>
      <c r="J1409" s="4">
        <v>6.2129999999999998E-2</v>
      </c>
      <c r="K1409" s="4">
        <f t="shared" si="140"/>
        <v>0.4789484638886975</v>
      </c>
      <c r="L1409" s="4">
        <f t="shared" si="141"/>
        <v>-1.0620576683460214</v>
      </c>
      <c r="M1409" s="14">
        <v>9.0899999999999994E-6</v>
      </c>
      <c r="N1409" s="4">
        <f t="shared" si="142"/>
        <v>0.69163651705544293</v>
      </c>
      <c r="O1409" s="4">
        <f t="shared" si="143"/>
        <v>-0.53191405241961431</v>
      </c>
      <c r="P1409" s="4">
        <v>0.14946999999999999</v>
      </c>
      <c r="Q1409" s="13" t="s">
        <v>5395</v>
      </c>
      <c r="R1409" s="122"/>
      <c r="S1409" s="123"/>
      <c r="T1409" s="72" t="s">
        <v>213</v>
      </c>
    </row>
    <row r="1410" spans="1:20">
      <c r="A1410" s="4" t="s">
        <v>1370</v>
      </c>
      <c r="B1410" s="4" t="s">
        <v>5486</v>
      </c>
      <c r="C1410" s="4" t="s">
        <v>1371</v>
      </c>
      <c r="D1410" s="4">
        <v>2.5709089821276399</v>
      </c>
      <c r="E1410" s="80">
        <v>552670.31042463903</v>
      </c>
      <c r="F1410" s="80">
        <v>511376.57364148099</v>
      </c>
      <c r="G1410" s="80">
        <v>321912.45416732598</v>
      </c>
      <c r="H1410" s="15">
        <f t="shared" si="138"/>
        <v>0.9252832366706466</v>
      </c>
      <c r="I1410" s="15">
        <f t="shared" si="139"/>
        <v>-0.11203304105064743</v>
      </c>
      <c r="J1410" s="4">
        <v>2.785E-2</v>
      </c>
      <c r="K1410" s="4">
        <f t="shared" si="140"/>
        <v>0.58246742785945493</v>
      </c>
      <c r="L1410" s="4">
        <f t="shared" si="141"/>
        <v>-0.77975071976339827</v>
      </c>
      <c r="M1410" s="14">
        <v>6.1611000000000004E-5</v>
      </c>
      <c r="N1410" s="4">
        <f t="shared" si="142"/>
        <v>0.62950176202833708</v>
      </c>
      <c r="O1410" s="4">
        <f t="shared" si="143"/>
        <v>-0.66771767871275112</v>
      </c>
      <c r="P1410" s="4">
        <v>2.9E-4</v>
      </c>
      <c r="Q1410" s="13" t="s">
        <v>5396</v>
      </c>
      <c r="R1410" s="122"/>
      <c r="S1410" s="123"/>
      <c r="T1410" s="72" t="s">
        <v>1136</v>
      </c>
    </row>
    <row r="1411" spans="1:20">
      <c r="A1411" s="4" t="s">
        <v>1374</v>
      </c>
      <c r="B1411" s="4" t="s">
        <v>5486</v>
      </c>
      <c r="C1411" s="4" t="s">
        <v>1375</v>
      </c>
      <c r="D1411" s="4">
        <v>6.0063600269199497</v>
      </c>
      <c r="E1411" s="80">
        <v>771894.42144274304</v>
      </c>
      <c r="F1411" s="80">
        <v>679231.28886389604</v>
      </c>
      <c r="G1411" s="80">
        <v>474838.67414989002</v>
      </c>
      <c r="H1411" s="15">
        <f t="shared" si="138"/>
        <v>0.87995361800173277</v>
      </c>
      <c r="I1411" s="15">
        <f t="shared" si="139"/>
        <v>-0.18450061300377857</v>
      </c>
      <c r="J1411" s="4">
        <v>1.2999999999999999E-4</v>
      </c>
      <c r="K1411" s="4">
        <f t="shared" si="140"/>
        <v>0.61516013195479768</v>
      </c>
      <c r="L1411" s="4">
        <f t="shared" si="141"/>
        <v>-0.7009660884908947</v>
      </c>
      <c r="M1411" s="14">
        <v>9.2745999999999996E-5</v>
      </c>
      <c r="N1411" s="4">
        <f t="shared" si="142"/>
        <v>0.69908245090434562</v>
      </c>
      <c r="O1411" s="4">
        <f t="shared" si="143"/>
        <v>-0.51646547548711619</v>
      </c>
      <c r="P1411" s="4">
        <v>1.57E-3</v>
      </c>
      <c r="Q1411" s="13" t="s">
        <v>5395</v>
      </c>
      <c r="R1411" s="122"/>
      <c r="S1411" s="123"/>
      <c r="T1411" s="72" t="s">
        <v>124</v>
      </c>
    </row>
    <row r="1412" spans="1:20">
      <c r="A1412" s="4" t="s">
        <v>1376</v>
      </c>
      <c r="B1412" s="4" t="s">
        <v>5486</v>
      </c>
      <c r="C1412" s="4" t="s">
        <v>1254</v>
      </c>
      <c r="D1412" s="4">
        <v>3.8607483058179102</v>
      </c>
      <c r="E1412" s="80">
        <v>216032.69097331501</v>
      </c>
      <c r="F1412" s="80">
        <v>184711.57035591599</v>
      </c>
      <c r="G1412" s="80">
        <v>97870.791438908695</v>
      </c>
      <c r="H1412" s="15">
        <f t="shared" si="138"/>
        <v>0.85501675475001193</v>
      </c>
      <c r="I1412" s="15">
        <f t="shared" si="139"/>
        <v>-0.22597540382693559</v>
      </c>
      <c r="J1412" s="4">
        <v>3.16E-3</v>
      </c>
      <c r="K1412" s="4">
        <f t="shared" si="140"/>
        <v>0.45303695009288192</v>
      </c>
      <c r="L1412" s="4">
        <f t="shared" si="141"/>
        <v>-1.1422993723381702</v>
      </c>
      <c r="M1412" s="14">
        <v>8.0171000000000004E-9</v>
      </c>
      <c r="N1412" s="4">
        <f t="shared" si="142"/>
        <v>0.52985739469554605</v>
      </c>
      <c r="O1412" s="4">
        <f t="shared" si="143"/>
        <v>-0.91632396851123443</v>
      </c>
      <c r="P1412" s="14">
        <v>3.5325999999999999E-6</v>
      </c>
      <c r="Q1412" s="13" t="s">
        <v>5395</v>
      </c>
      <c r="R1412" s="122"/>
      <c r="S1412" s="123"/>
      <c r="T1412" s="72" t="s">
        <v>186</v>
      </c>
    </row>
    <row r="1413" spans="1:20">
      <c r="A1413" s="4" t="s">
        <v>1255</v>
      </c>
      <c r="B1413" s="4" t="s">
        <v>5486</v>
      </c>
      <c r="C1413" s="4" t="s">
        <v>1256</v>
      </c>
      <c r="D1413" s="4">
        <v>3.3484829580892899</v>
      </c>
      <c r="E1413" s="80">
        <v>1702515.71838359</v>
      </c>
      <c r="F1413" s="80">
        <v>1453501.52729829</v>
      </c>
      <c r="G1413" s="80">
        <v>1078077.1816286801</v>
      </c>
      <c r="H1413" s="15">
        <f t="shared" si="138"/>
        <v>0.85373750832578499</v>
      </c>
      <c r="I1413" s="15">
        <f t="shared" si="139"/>
        <v>-0.22813553048409088</v>
      </c>
      <c r="J1413" s="4">
        <v>7.3800000000000003E-3</v>
      </c>
      <c r="K1413" s="4">
        <f t="shared" si="140"/>
        <v>0.63322597846687312</v>
      </c>
      <c r="L1413" s="4">
        <f t="shared" si="141"/>
        <v>-0.65920765078858201</v>
      </c>
      <c r="M1413" s="4">
        <v>3.2000000000000003E-4</v>
      </c>
      <c r="N1413" s="4">
        <f t="shared" si="142"/>
        <v>0.74171038790207977</v>
      </c>
      <c r="O1413" s="4">
        <f t="shared" si="143"/>
        <v>-0.43107212030449132</v>
      </c>
      <c r="P1413" s="4">
        <v>2.01E-2</v>
      </c>
      <c r="Q1413" s="13" t="s">
        <v>5395</v>
      </c>
      <c r="R1413" s="122"/>
      <c r="S1413" s="123"/>
      <c r="T1413" s="72" t="s">
        <v>800</v>
      </c>
    </row>
    <row r="1414" spans="1:20">
      <c r="A1414" s="4" t="s">
        <v>1257</v>
      </c>
      <c r="B1414" s="4" t="s">
        <v>5356</v>
      </c>
      <c r="C1414" s="4" t="s">
        <v>1258</v>
      </c>
      <c r="D1414" s="4">
        <v>3.90631119537924</v>
      </c>
      <c r="E1414" s="80">
        <v>91110.4179058195</v>
      </c>
      <c r="F1414" s="80">
        <v>75830.539445180606</v>
      </c>
      <c r="G1414" s="80">
        <v>36119.1857266964</v>
      </c>
      <c r="H1414" s="15">
        <f t="shared" si="138"/>
        <v>0.83229274091977445</v>
      </c>
      <c r="I1414" s="15">
        <f t="shared" si="139"/>
        <v>-0.26483704057054697</v>
      </c>
      <c r="J1414" s="4">
        <v>2.9299999999999999E-3</v>
      </c>
      <c r="K1414" s="4">
        <f t="shared" si="140"/>
        <v>0.39643310344633331</v>
      </c>
      <c r="L1414" s="4">
        <f t="shared" si="141"/>
        <v>-1.3348506576308101</v>
      </c>
      <c r="M1414" s="14">
        <v>8.4942999999999995E-7</v>
      </c>
      <c r="N1414" s="4">
        <f t="shared" si="142"/>
        <v>0.47631450324585484</v>
      </c>
      <c r="O1414" s="4">
        <f t="shared" si="143"/>
        <v>-1.070013617060263</v>
      </c>
      <c r="P1414" s="14">
        <v>6.4232000000000004E-5</v>
      </c>
      <c r="Q1414" s="13" t="s">
        <v>5396</v>
      </c>
      <c r="R1414" s="122"/>
      <c r="S1414" s="123"/>
      <c r="T1414" s="72" t="s">
        <v>529</v>
      </c>
    </row>
    <row r="1415" spans="1:20">
      <c r="A1415" s="4" t="s">
        <v>1330</v>
      </c>
      <c r="B1415" s="4" t="s">
        <v>5483</v>
      </c>
      <c r="C1415" s="4" t="s">
        <v>1331</v>
      </c>
      <c r="D1415" s="4">
        <v>2.9389321682396501</v>
      </c>
      <c r="E1415" s="80">
        <v>148935.15588538599</v>
      </c>
      <c r="F1415" s="80">
        <v>117663.765273853</v>
      </c>
      <c r="G1415" s="80">
        <v>76236.726794571194</v>
      </c>
      <c r="H1415" s="15">
        <f t="shared" si="138"/>
        <v>0.79003351877780903</v>
      </c>
      <c r="I1415" s="15">
        <f t="shared" si="139"/>
        <v>-0.34001423102967587</v>
      </c>
      <c r="J1415" s="4">
        <v>1.481E-2</v>
      </c>
      <c r="K1415" s="4">
        <f t="shared" si="140"/>
        <v>0.51187865176197656</v>
      </c>
      <c r="L1415" s="4">
        <f t="shared" si="141"/>
        <v>-0.96612625585512935</v>
      </c>
      <c r="M1415" s="4">
        <v>2.2000000000000001E-4</v>
      </c>
      <c r="N1415" s="4">
        <f t="shared" si="142"/>
        <v>0.64792016996172364</v>
      </c>
      <c r="O1415" s="4">
        <f t="shared" si="143"/>
        <v>-0.62611202482545325</v>
      </c>
      <c r="P1415" s="4">
        <v>3.243E-2</v>
      </c>
      <c r="Q1415" s="13" t="s">
        <v>5395</v>
      </c>
      <c r="R1415" s="122"/>
      <c r="S1415" s="123"/>
      <c r="T1415" s="72" t="s">
        <v>104</v>
      </c>
    </row>
    <row r="1416" spans="1:20">
      <c r="A1416" s="4" t="s">
        <v>1273</v>
      </c>
      <c r="B1416" s="4" t="s">
        <v>5486</v>
      </c>
      <c r="C1416" s="4" t="s">
        <v>1209</v>
      </c>
      <c r="D1416" s="4">
        <v>5.2741944469505899</v>
      </c>
      <c r="E1416" s="80">
        <v>343253.32665473799</v>
      </c>
      <c r="F1416" s="80">
        <v>270043.24268963397</v>
      </c>
      <c r="G1416" s="80">
        <v>121171.569495533</v>
      </c>
      <c r="H1416" s="15">
        <f t="shared" si="138"/>
        <v>0.78671704458455982</v>
      </c>
      <c r="I1416" s="15">
        <f t="shared" si="139"/>
        <v>-0.34608325429690651</v>
      </c>
      <c r="J1416" s="4">
        <v>3.6000000000000002E-4</v>
      </c>
      <c r="K1416" s="4">
        <f t="shared" si="140"/>
        <v>0.35300916287233436</v>
      </c>
      <c r="L1416" s="4">
        <f t="shared" si="141"/>
        <v>-1.5022224636319454</v>
      </c>
      <c r="M1416" s="14">
        <v>2.5051E-6</v>
      </c>
      <c r="N1416" s="4">
        <f t="shared" si="142"/>
        <v>0.44871172590235064</v>
      </c>
      <c r="O1416" s="4">
        <f t="shared" si="143"/>
        <v>-1.1561392093350389</v>
      </c>
      <c r="P1416" s="14">
        <v>3.0477999999999999E-5</v>
      </c>
      <c r="Q1416" s="13" t="s">
        <v>5395</v>
      </c>
      <c r="R1416" s="122"/>
      <c r="S1416" s="123"/>
      <c r="T1416" s="72" t="s">
        <v>115</v>
      </c>
    </row>
    <row r="1417" spans="1:20">
      <c r="A1417" s="4" t="s">
        <v>1278</v>
      </c>
      <c r="B1417" s="4" t="s">
        <v>5486</v>
      </c>
      <c r="C1417" s="4" t="s">
        <v>1338</v>
      </c>
      <c r="D1417" s="4">
        <v>2.92073540980777</v>
      </c>
      <c r="E1417" s="80">
        <v>420576.66292422899</v>
      </c>
      <c r="F1417" s="80">
        <v>328463.70497793</v>
      </c>
      <c r="G1417" s="80">
        <v>208801.58675439199</v>
      </c>
      <c r="H1417" s="15">
        <f t="shared" si="138"/>
        <v>0.78098414375670189</v>
      </c>
      <c r="I1417" s="15">
        <f t="shared" si="139"/>
        <v>-0.35663483711651428</v>
      </c>
      <c r="J1417" s="4">
        <v>1.528E-2</v>
      </c>
      <c r="K1417" s="4">
        <f t="shared" si="140"/>
        <v>0.49646498524814642</v>
      </c>
      <c r="L1417" s="4">
        <f t="shared" si="141"/>
        <v>-1.0102361241431819</v>
      </c>
      <c r="M1417" s="14">
        <v>2.7560999999999999E-5</v>
      </c>
      <c r="N1417" s="4">
        <f t="shared" si="142"/>
        <v>0.63569150438835154</v>
      </c>
      <c r="O1417" s="4">
        <f t="shared" si="143"/>
        <v>-0.65360128702666764</v>
      </c>
      <c r="P1417" s="4">
        <v>1.04E-2</v>
      </c>
      <c r="Q1417" s="13" t="s">
        <v>5396</v>
      </c>
      <c r="R1417" s="122"/>
      <c r="S1417" s="123"/>
      <c r="T1417" s="72" t="s">
        <v>736</v>
      </c>
    </row>
    <row r="1418" spans="1:20">
      <c r="A1418" s="4" t="s">
        <v>1341</v>
      </c>
      <c r="B1418" s="4" t="s">
        <v>5356</v>
      </c>
      <c r="C1418" s="4" t="s">
        <v>1342</v>
      </c>
      <c r="D1418" s="4">
        <v>5.1307584565605504</v>
      </c>
      <c r="E1418" s="80">
        <v>489248.96797911299</v>
      </c>
      <c r="F1418" s="80">
        <v>381321.155349273</v>
      </c>
      <c r="G1418" s="80">
        <v>247200.38947641599</v>
      </c>
      <c r="H1418" s="15">
        <f t="shared" si="138"/>
        <v>0.77940104181385284</v>
      </c>
      <c r="I1418" s="15">
        <f t="shared" si="139"/>
        <v>-0.35956223494998552</v>
      </c>
      <c r="J1418" s="4">
        <v>4.4000000000000002E-4</v>
      </c>
      <c r="K1418" s="4">
        <f t="shared" si="140"/>
        <v>0.50526501976590676</v>
      </c>
      <c r="L1418" s="4">
        <f t="shared" si="141"/>
        <v>-0.98488779135565252</v>
      </c>
      <c r="M1418" s="4">
        <v>2.5999999999999998E-4</v>
      </c>
      <c r="N1418" s="4">
        <f t="shared" si="142"/>
        <v>0.64827347239623134</v>
      </c>
      <c r="O1418" s="4">
        <f t="shared" si="143"/>
        <v>-0.62532555640566723</v>
      </c>
      <c r="P1418" s="4">
        <v>6.28E-3</v>
      </c>
      <c r="Q1418" s="13" t="s">
        <v>5395</v>
      </c>
      <c r="R1418" s="122"/>
      <c r="S1418" s="123"/>
      <c r="T1418" s="72" t="s">
        <v>128</v>
      </c>
    </row>
    <row r="1419" spans="1:20">
      <c r="A1419" s="4" t="s">
        <v>1346</v>
      </c>
      <c r="B1419" s="4" t="s">
        <v>5483</v>
      </c>
      <c r="C1419" s="4" t="s">
        <v>1220</v>
      </c>
      <c r="D1419" s="4">
        <v>4.5535271083232098</v>
      </c>
      <c r="E1419" s="80">
        <v>368986.732057382</v>
      </c>
      <c r="F1419" s="80">
        <v>281399.71244258201</v>
      </c>
      <c r="G1419" s="80">
        <v>170077.61713209</v>
      </c>
      <c r="H1419" s="15">
        <f t="shared" si="138"/>
        <v>0.76262826815903195</v>
      </c>
      <c r="I1419" s="15">
        <f t="shared" si="139"/>
        <v>-0.39094808680129567</v>
      </c>
      <c r="J1419" s="4">
        <v>1.0499999999999999E-3</v>
      </c>
      <c r="K1419" s="4">
        <f t="shared" si="140"/>
        <v>0.4609315250545129</v>
      </c>
      <c r="L1419" s="4">
        <f t="shared" si="141"/>
        <v>-1.1173756518288696</v>
      </c>
      <c r="M1419" s="14">
        <v>1.3472000000000001E-5</v>
      </c>
      <c r="N1419" s="4">
        <f t="shared" si="142"/>
        <v>0.60439868845563716</v>
      </c>
      <c r="O1419" s="4">
        <f t="shared" si="143"/>
        <v>-0.72642756502757388</v>
      </c>
      <c r="P1419" s="4">
        <v>1.31E-3</v>
      </c>
      <c r="Q1419" s="13" t="s">
        <v>5396</v>
      </c>
      <c r="R1419" s="122"/>
      <c r="S1419" s="123"/>
      <c r="T1419" s="72" t="s">
        <v>111</v>
      </c>
    </row>
    <row r="1420" spans="1:20">
      <c r="A1420" s="4" t="s">
        <v>1229</v>
      </c>
      <c r="B1420" s="4" t="s">
        <v>5486</v>
      </c>
      <c r="C1420" s="4" t="s">
        <v>1230</v>
      </c>
      <c r="D1420" s="4">
        <v>3.6867527147374601</v>
      </c>
      <c r="E1420" s="80">
        <v>614232.37263366103</v>
      </c>
      <c r="F1420" s="80">
        <v>452872.88829639298</v>
      </c>
      <c r="G1420" s="80">
        <v>352699.89003094501</v>
      </c>
      <c r="H1420" s="15">
        <f t="shared" si="138"/>
        <v>0.73729895797350675</v>
      </c>
      <c r="I1420" s="15">
        <f t="shared" si="139"/>
        <v>-0.43967837688076855</v>
      </c>
      <c r="J1420" s="4">
        <v>4.1999999999999997E-3</v>
      </c>
      <c r="K1420" s="4">
        <f t="shared" si="140"/>
        <v>0.57421247356055816</v>
      </c>
      <c r="L1420" s="4">
        <f t="shared" si="141"/>
        <v>-0.80034342448072049</v>
      </c>
      <c r="M1420" s="14">
        <v>2.2317999999999999E-5</v>
      </c>
      <c r="N1420" s="4">
        <f t="shared" si="142"/>
        <v>0.7788054863644488</v>
      </c>
      <c r="O1420" s="4">
        <f t="shared" si="143"/>
        <v>-0.36066504759995183</v>
      </c>
      <c r="P1420" s="4">
        <v>3.5549999999999998E-2</v>
      </c>
      <c r="Q1420" s="13" t="s">
        <v>5395</v>
      </c>
      <c r="R1420" s="122"/>
      <c r="S1420" s="123"/>
      <c r="T1420" s="72" t="s">
        <v>1058</v>
      </c>
    </row>
    <row r="1421" spans="1:20">
      <c r="A1421" s="4" t="s">
        <v>1298</v>
      </c>
      <c r="B1421" s="4" t="s">
        <v>5486</v>
      </c>
      <c r="C1421" s="4" t="s">
        <v>5459</v>
      </c>
      <c r="D1421" s="4">
        <v>8.0470262195771092</v>
      </c>
      <c r="E1421" s="80">
        <v>246794.097907613</v>
      </c>
      <c r="F1421" s="80">
        <v>179861.53313650101</v>
      </c>
      <c r="G1421" s="80">
        <v>78802.780648446307</v>
      </c>
      <c r="H1421" s="15">
        <f t="shared" si="138"/>
        <v>0.728791874122662</v>
      </c>
      <c r="I1421" s="15">
        <f t="shared" si="139"/>
        <v>-0.45642122140641839</v>
      </c>
      <c r="J1421" s="14">
        <v>1.1185E-5</v>
      </c>
      <c r="K1421" s="4">
        <f t="shared" si="140"/>
        <v>0.31930577479995492</v>
      </c>
      <c r="L1421" s="4">
        <f t="shared" si="141"/>
        <v>-1.6469894499031921</v>
      </c>
      <c r="M1421" s="14">
        <v>3.3019999999999998E-7</v>
      </c>
      <c r="N1421" s="4">
        <f t="shared" si="142"/>
        <v>0.43813026206465772</v>
      </c>
      <c r="O1421" s="4">
        <f t="shared" si="143"/>
        <v>-1.1905682284967738</v>
      </c>
      <c r="P1421" s="14">
        <v>7.2292999999999994E-5</v>
      </c>
      <c r="Q1421" s="13" t="s">
        <v>5395</v>
      </c>
      <c r="R1421" s="122"/>
      <c r="S1421" s="123"/>
      <c r="T1421" s="72" t="s">
        <v>553</v>
      </c>
    </row>
    <row r="1422" spans="1:20">
      <c r="A1422" s="4" t="s">
        <v>1301</v>
      </c>
      <c r="B1422" s="4" t="s">
        <v>5486</v>
      </c>
      <c r="C1422" s="4" t="s">
        <v>1302</v>
      </c>
      <c r="D1422" s="4">
        <v>3.5396453943928998</v>
      </c>
      <c r="E1422" s="80">
        <v>520442.44309266697</v>
      </c>
      <c r="F1422" s="80">
        <v>376535.03093257803</v>
      </c>
      <c r="G1422" s="80">
        <v>210167.917691529</v>
      </c>
      <c r="H1422" s="15">
        <f t="shared" si="138"/>
        <v>0.72349024552083729</v>
      </c>
      <c r="I1422" s="15">
        <f t="shared" si="139"/>
        <v>-0.46695452917885188</v>
      </c>
      <c r="J1422" s="4">
        <v>5.3600000000000002E-3</v>
      </c>
      <c r="K1422" s="4">
        <f t="shared" si="140"/>
        <v>0.40382547672828389</v>
      </c>
      <c r="L1422" s="4">
        <f t="shared" si="141"/>
        <v>-1.308196163935371</v>
      </c>
      <c r="M1422" s="14">
        <v>3.7432E-6</v>
      </c>
      <c r="N1422" s="4">
        <f t="shared" si="142"/>
        <v>0.55816298730824188</v>
      </c>
      <c r="O1422" s="4">
        <f t="shared" si="143"/>
        <v>-0.84124163475651914</v>
      </c>
      <c r="P1422" s="4">
        <v>9.5200000000000007E-3</v>
      </c>
      <c r="Q1422" s="13" t="s">
        <v>5396</v>
      </c>
      <c r="R1422" s="122"/>
      <c r="S1422" s="123"/>
      <c r="T1422" s="72" t="s">
        <v>118</v>
      </c>
    </row>
    <row r="1423" spans="1:20">
      <c r="A1423" s="4" t="s">
        <v>1241</v>
      </c>
      <c r="B1423" s="4" t="s">
        <v>5486</v>
      </c>
      <c r="C1423" s="4" t="s">
        <v>1242</v>
      </c>
      <c r="D1423" s="4">
        <v>3.7997629891339799</v>
      </c>
      <c r="E1423" s="80">
        <v>190025.35624679099</v>
      </c>
      <c r="F1423" s="80">
        <v>137440.60358088801</v>
      </c>
      <c r="G1423" s="80">
        <v>73863.177581927797</v>
      </c>
      <c r="H1423" s="15">
        <f t="shared" si="138"/>
        <v>0.72327507389271906</v>
      </c>
      <c r="I1423" s="15">
        <f t="shared" si="139"/>
        <v>-0.46738366172571283</v>
      </c>
      <c r="J1423" s="4">
        <v>3.49E-3</v>
      </c>
      <c r="K1423" s="4">
        <f t="shared" si="140"/>
        <v>0.38870169245203107</v>
      </c>
      <c r="L1423" s="4">
        <f t="shared" si="141"/>
        <v>-1.3632647055358595</v>
      </c>
      <c r="M1423" s="14">
        <v>1.1664E-5</v>
      </c>
      <c r="N1423" s="4">
        <f t="shared" si="142"/>
        <v>0.53741889701799117</v>
      </c>
      <c r="O1423" s="4">
        <f t="shared" si="143"/>
        <v>-0.89588104381014644</v>
      </c>
      <c r="P1423" s="4">
        <v>8.1700000000000002E-3</v>
      </c>
      <c r="Q1423" s="13" t="s">
        <v>5396</v>
      </c>
      <c r="R1423" s="122"/>
      <c r="S1423" s="123"/>
      <c r="T1423" s="72" t="s">
        <v>133</v>
      </c>
    </row>
    <row r="1424" spans="1:20">
      <c r="A1424" s="4" t="s">
        <v>1313</v>
      </c>
      <c r="B1424" s="4" t="s">
        <v>5486</v>
      </c>
      <c r="C1424" s="4" t="s">
        <v>1314</v>
      </c>
      <c r="D1424" s="4">
        <v>4.20462423079079</v>
      </c>
      <c r="E1424" s="80">
        <v>370141.07868001697</v>
      </c>
      <c r="F1424" s="80">
        <v>255361.241726265</v>
      </c>
      <c r="G1424" s="80">
        <v>111661.03672575799</v>
      </c>
      <c r="H1424" s="15">
        <f t="shared" si="138"/>
        <v>0.68990246269591193</v>
      </c>
      <c r="I1424" s="15">
        <f t="shared" si="139"/>
        <v>-0.53553568449160405</v>
      </c>
      <c r="J1424" s="4">
        <v>1.82E-3</v>
      </c>
      <c r="K1424" s="4">
        <f t="shared" si="140"/>
        <v>0.30167156027090897</v>
      </c>
      <c r="L1424" s="4">
        <f t="shared" si="141"/>
        <v>-1.7289494003586094</v>
      </c>
      <c r="M1424" s="14">
        <v>3.9670999999999998E-8</v>
      </c>
      <c r="N1424" s="4">
        <f t="shared" si="142"/>
        <v>0.43726697117745561</v>
      </c>
      <c r="O1424" s="4">
        <f t="shared" si="143"/>
        <v>-1.1934137158670053</v>
      </c>
      <c r="P1424" s="4">
        <v>1.1900000000000001E-3</v>
      </c>
      <c r="Q1424" s="13" t="s">
        <v>5396</v>
      </c>
      <c r="R1424" s="122"/>
      <c r="S1424" s="123"/>
      <c r="T1424" s="72" t="s">
        <v>511</v>
      </c>
    </row>
    <row r="1425" spans="1:20">
      <c r="A1425" s="4" t="s">
        <v>1157</v>
      </c>
      <c r="B1425" s="4" t="s">
        <v>5483</v>
      </c>
      <c r="C1425" s="4" t="s">
        <v>1158</v>
      </c>
      <c r="D1425" s="4">
        <v>2.7457350679556201</v>
      </c>
      <c r="E1425" s="80">
        <v>686780.13255793694</v>
      </c>
      <c r="F1425" s="80">
        <v>454914.517330979</v>
      </c>
      <c r="G1425" s="80">
        <v>136886.24765946</v>
      </c>
      <c r="H1425" s="15">
        <f t="shared" si="138"/>
        <v>0.66238741595018735</v>
      </c>
      <c r="I1425" s="15">
        <f t="shared" si="139"/>
        <v>-0.5942528301399671</v>
      </c>
      <c r="J1425" s="4">
        <v>2.0629999999999999E-2</v>
      </c>
      <c r="K1425" s="4">
        <f t="shared" si="140"/>
        <v>0.19931596907094898</v>
      </c>
      <c r="L1425" s="4">
        <f t="shared" si="141"/>
        <v>-2.3268707922541649</v>
      </c>
      <c r="M1425" s="14">
        <v>5.5280000000000002E-11</v>
      </c>
      <c r="N1425" s="4">
        <f t="shared" si="142"/>
        <v>0.30090542826063876</v>
      </c>
      <c r="O1425" s="4">
        <f t="shared" si="143"/>
        <v>-1.7326179621141979</v>
      </c>
      <c r="P1425" s="4">
        <v>3.8700000000000002E-3</v>
      </c>
      <c r="Q1425" s="13" t="s">
        <v>5395</v>
      </c>
      <c r="R1425" s="122"/>
      <c r="S1425" s="123"/>
      <c r="T1425" s="72" t="s">
        <v>112</v>
      </c>
    </row>
    <row r="1426" spans="1:20">
      <c r="A1426" s="4" t="s">
        <v>1271</v>
      </c>
      <c r="B1426" s="4" t="s">
        <v>5486</v>
      </c>
      <c r="C1426" s="4" t="s">
        <v>1272</v>
      </c>
      <c r="D1426" s="4">
        <v>5.95595212666354</v>
      </c>
      <c r="E1426" s="80">
        <v>151508.42378909301</v>
      </c>
      <c r="F1426" s="80">
        <v>96743.073296055896</v>
      </c>
      <c r="G1426" s="80">
        <v>27200.2075397847</v>
      </c>
      <c r="H1426" s="15">
        <f t="shared" si="138"/>
        <v>0.63853263651351089</v>
      </c>
      <c r="I1426" s="15">
        <f t="shared" si="139"/>
        <v>-0.64716773442234321</v>
      </c>
      <c r="J1426" s="4">
        <v>1.3999999999999999E-4</v>
      </c>
      <c r="K1426" s="4">
        <f t="shared" si="140"/>
        <v>0.17952934140248658</v>
      </c>
      <c r="L1426" s="4">
        <f t="shared" si="141"/>
        <v>-2.477708444507503</v>
      </c>
      <c r="M1426" s="14">
        <v>1.8947999999999999E-11</v>
      </c>
      <c r="N1426" s="4">
        <f t="shared" si="142"/>
        <v>0.28115922528681564</v>
      </c>
      <c r="O1426" s="4">
        <f t="shared" si="143"/>
        <v>-1.8305407100851598</v>
      </c>
      <c r="P1426" s="14">
        <v>2.2008E-5</v>
      </c>
      <c r="Q1426" s="13" t="s">
        <v>5395</v>
      </c>
      <c r="R1426" s="122"/>
      <c r="S1426" s="123"/>
      <c r="T1426" s="72" t="s">
        <v>743</v>
      </c>
    </row>
    <row r="1427" spans="1:20">
      <c r="A1427" s="4" t="s">
        <v>1212</v>
      </c>
      <c r="B1427" s="4" t="s">
        <v>5486</v>
      </c>
      <c r="C1427" s="4" t="s">
        <v>5321</v>
      </c>
      <c r="D1427" s="4">
        <v>6.6558761780943296</v>
      </c>
      <c r="E1427" s="80">
        <v>401500.94274405797</v>
      </c>
      <c r="F1427" s="80">
        <v>245865.676124394</v>
      </c>
      <c r="G1427" s="80">
        <v>133183.54851814799</v>
      </c>
      <c r="H1427" s="15">
        <f t="shared" si="138"/>
        <v>0.61236637314977438</v>
      </c>
      <c r="I1427" s="15">
        <f t="shared" si="139"/>
        <v>-0.70753303252980693</v>
      </c>
      <c r="J1427" s="14">
        <v>5.6675999999999997E-5</v>
      </c>
      <c r="K1427" s="4">
        <f t="shared" si="140"/>
        <v>0.3317141613862849</v>
      </c>
      <c r="L1427" s="4">
        <f t="shared" si="141"/>
        <v>-1.5919874905827927</v>
      </c>
      <c r="M1427" s="14">
        <v>1.6393E-5</v>
      </c>
      <c r="N1427" s="4">
        <f t="shared" si="142"/>
        <v>0.54169232004049528</v>
      </c>
      <c r="O1427" s="4">
        <f t="shared" si="143"/>
        <v>-0.88445445805298539</v>
      </c>
      <c r="P1427" s="4">
        <v>1.57E-3</v>
      </c>
      <c r="Q1427" s="13" t="s">
        <v>5395</v>
      </c>
      <c r="R1427" s="122"/>
      <c r="S1427" s="123"/>
      <c r="T1427" s="72" t="s">
        <v>647</v>
      </c>
    </row>
    <row r="1428" spans="1:20">
      <c r="A1428" s="4" t="s">
        <v>1213</v>
      </c>
      <c r="B1428" s="4" t="s">
        <v>5486</v>
      </c>
      <c r="C1428" s="4" t="s">
        <v>1214</v>
      </c>
      <c r="D1428" s="4">
        <v>3.8672380947657299</v>
      </c>
      <c r="E1428" s="80">
        <v>235445.05904792799</v>
      </c>
      <c r="F1428" s="80">
        <v>144039.45937227001</v>
      </c>
      <c r="G1428" s="80">
        <v>33772.103096742903</v>
      </c>
      <c r="H1428" s="15">
        <f t="shared" si="138"/>
        <v>0.61177524792715587</v>
      </c>
      <c r="I1428" s="15">
        <f t="shared" si="139"/>
        <v>-0.70892635741774412</v>
      </c>
      <c r="J1428" s="4">
        <v>3.1199999999999999E-3</v>
      </c>
      <c r="K1428" s="4">
        <f t="shared" si="140"/>
        <v>0.14343942163538093</v>
      </c>
      <c r="L1428" s="4">
        <f t="shared" si="141"/>
        <v>-2.8014865186728013</v>
      </c>
      <c r="M1428" s="14">
        <v>7.2406E-9</v>
      </c>
      <c r="N1428" s="4">
        <f t="shared" si="142"/>
        <v>0.23446424503343141</v>
      </c>
      <c r="O1428" s="4">
        <f t="shared" si="143"/>
        <v>-2.0925601612550571</v>
      </c>
      <c r="P1428" s="4">
        <v>7.3999999999999999E-4</v>
      </c>
      <c r="Q1428" s="13" t="s">
        <v>5395</v>
      </c>
      <c r="R1428" s="122"/>
      <c r="S1428" s="123"/>
      <c r="T1428" s="72" t="s">
        <v>441</v>
      </c>
    </row>
    <row r="1429" spans="1:20">
      <c r="A1429" s="12"/>
      <c r="B1429" s="12"/>
      <c r="C1429" s="12"/>
      <c r="D1429" s="12"/>
      <c r="E1429" s="81"/>
      <c r="F1429" s="81"/>
      <c r="G1429" s="81"/>
      <c r="H1429" s="11"/>
      <c r="I1429" s="11"/>
      <c r="J1429" s="9"/>
      <c r="K1429" s="12"/>
      <c r="L1429" s="12"/>
      <c r="M1429" s="12"/>
      <c r="N1429" s="12"/>
      <c r="O1429" s="12"/>
      <c r="P1429" s="12"/>
      <c r="Q1429" s="12"/>
      <c r="R1429" s="12"/>
      <c r="S1429" s="69"/>
    </row>
    <row r="1430" spans="1:20">
      <c r="A1430" s="4" t="s">
        <v>2084</v>
      </c>
      <c r="B1430" s="4" t="s">
        <v>5486</v>
      </c>
      <c r="C1430" s="4" t="s">
        <v>2085</v>
      </c>
      <c r="D1430" s="4">
        <v>3.7508466035813299</v>
      </c>
      <c r="E1430" s="80">
        <v>901430.46236549702</v>
      </c>
      <c r="F1430" s="80">
        <v>937645.31664289301</v>
      </c>
      <c r="G1430" s="80">
        <v>780797.80366919795</v>
      </c>
      <c r="H1430" s="15">
        <f t="shared" si="132"/>
        <v>1.0401748729262625</v>
      </c>
      <c r="I1430" s="15">
        <f t="shared" si="133"/>
        <v>5.6826092880901888E-2</v>
      </c>
      <c r="J1430" s="4">
        <v>5.2339999999999998E-2</v>
      </c>
      <c r="K1430" s="4">
        <f t="shared" si="134"/>
        <v>0.8661764121219736</v>
      </c>
      <c r="L1430" s="4">
        <f t="shared" si="135"/>
        <v>-0.20726720968807683</v>
      </c>
      <c r="M1430" s="4">
        <v>3.7799999999999999E-3</v>
      </c>
      <c r="N1430" s="4">
        <f t="shared" si="136"/>
        <v>0.83272191500378256</v>
      </c>
      <c r="O1430" s="4">
        <f t="shared" si="137"/>
        <v>-0.26409330256897884</v>
      </c>
      <c r="P1430" s="4">
        <v>6.4999999999999997E-4</v>
      </c>
      <c r="Q1430" s="13" t="s">
        <v>5468</v>
      </c>
      <c r="R1430" s="122" t="s">
        <v>4809</v>
      </c>
      <c r="S1430" s="123">
        <v>464</v>
      </c>
      <c r="T1430" s="72" t="s">
        <v>338</v>
      </c>
    </row>
    <row r="1431" spans="1:20">
      <c r="A1431" s="4" t="s">
        <v>2086</v>
      </c>
      <c r="B1431" s="4" t="s">
        <v>5486</v>
      </c>
      <c r="C1431" s="4" t="s">
        <v>2030</v>
      </c>
      <c r="D1431" s="4">
        <v>2.39580800524385</v>
      </c>
      <c r="E1431" s="80">
        <v>133758.43957702201</v>
      </c>
      <c r="F1431" s="80">
        <v>103854.024355027</v>
      </c>
      <c r="G1431" s="80">
        <v>109123.06323080701</v>
      </c>
      <c r="H1431" s="15">
        <f t="shared" si="132"/>
        <v>0.77642969433136078</v>
      </c>
      <c r="I1431" s="15">
        <f t="shared" si="133"/>
        <v>-0.36507280032189199</v>
      </c>
      <c r="J1431" s="4">
        <v>9.5299999999999996E-2</v>
      </c>
      <c r="K1431" s="4">
        <f t="shared" si="134"/>
        <v>0.81582189188122789</v>
      </c>
      <c r="L1431" s="4">
        <f t="shared" si="135"/>
        <v>-0.29367387375260673</v>
      </c>
      <c r="M1431" s="4">
        <v>3.7580000000000002E-2</v>
      </c>
      <c r="N1431" s="4">
        <f t="shared" si="136"/>
        <v>1.050735047664284</v>
      </c>
      <c r="O1431" s="4">
        <f t="shared" si="137"/>
        <v>7.139892656928519E-2</v>
      </c>
      <c r="P1431" s="4">
        <v>0.78676000000000001</v>
      </c>
      <c r="Q1431" s="13" t="s">
        <v>5468</v>
      </c>
      <c r="R1431" s="122"/>
      <c r="S1431" s="123"/>
      <c r="T1431" s="72" t="s">
        <v>241</v>
      </c>
    </row>
    <row r="1432" spans="1:20">
      <c r="A1432" s="4" t="s">
        <v>2031</v>
      </c>
      <c r="B1432" s="4" t="s">
        <v>5486</v>
      </c>
      <c r="C1432" s="4" t="s">
        <v>4486</v>
      </c>
      <c r="D1432" s="4">
        <v>2.4044243658435702</v>
      </c>
      <c r="E1432" s="80">
        <v>272857.05588482198</v>
      </c>
      <c r="F1432" s="80">
        <v>255559.27347487901</v>
      </c>
      <c r="G1432" s="80">
        <v>218472.32387274201</v>
      </c>
      <c r="H1432" s="15">
        <f t="shared" si="132"/>
        <v>0.93660496572518659</v>
      </c>
      <c r="I1432" s="15">
        <f t="shared" si="133"/>
        <v>-9.44874078987403E-2</v>
      </c>
      <c r="J1432" s="4">
        <v>0.55647000000000002</v>
      </c>
      <c r="K1432" s="4">
        <f t="shared" si="134"/>
        <v>0.80068416469670933</v>
      </c>
      <c r="L1432" s="4">
        <f t="shared" si="135"/>
        <v>-0.32069482089494084</v>
      </c>
      <c r="M1432" s="4">
        <v>3.703E-2</v>
      </c>
      <c r="N1432" s="4">
        <f t="shared" si="136"/>
        <v>0.85487926500236133</v>
      </c>
      <c r="O1432" s="4">
        <f t="shared" si="137"/>
        <v>-0.22620741299620051</v>
      </c>
      <c r="P1432" s="4">
        <v>0.11859</v>
      </c>
      <c r="Q1432" s="13" t="s">
        <v>5468</v>
      </c>
      <c r="R1432" s="122"/>
      <c r="S1432" s="123"/>
      <c r="T1432" s="72" t="s">
        <v>842</v>
      </c>
    </row>
    <row r="1433" spans="1:20">
      <c r="A1433" s="4" t="s">
        <v>2032</v>
      </c>
      <c r="B1433" s="4" t="s">
        <v>5486</v>
      </c>
      <c r="C1433" s="4" t="s">
        <v>2091</v>
      </c>
      <c r="D1433" s="4">
        <v>2.3119836204531898</v>
      </c>
      <c r="E1433" s="80">
        <v>69409.749569714098</v>
      </c>
      <c r="F1433" s="80">
        <v>71259.179665930904</v>
      </c>
      <c r="G1433" s="80">
        <v>54739.821438603802</v>
      </c>
      <c r="H1433" s="15">
        <f t="shared" si="132"/>
        <v>1.0266451054452987</v>
      </c>
      <c r="I1433" s="15">
        <f t="shared" si="133"/>
        <v>3.7937551568713451E-2</v>
      </c>
      <c r="J1433" s="4">
        <v>0.84008000000000005</v>
      </c>
      <c r="K1433" s="4">
        <f t="shared" si="134"/>
        <v>0.78864744186440205</v>
      </c>
      <c r="L1433" s="4">
        <f t="shared" si="135"/>
        <v>-0.34254759508860266</v>
      </c>
      <c r="M1433" s="4">
        <v>4.3360000000000003E-2</v>
      </c>
      <c r="N1433" s="4">
        <f t="shared" si="136"/>
        <v>0.76817922540266026</v>
      </c>
      <c r="O1433" s="4">
        <f t="shared" si="137"/>
        <v>-0.38048514665731614</v>
      </c>
      <c r="P1433" s="4">
        <v>0.15773000000000001</v>
      </c>
      <c r="Q1433" s="13" t="s">
        <v>5468</v>
      </c>
      <c r="R1433" s="122"/>
      <c r="S1433" s="123"/>
      <c r="T1433" s="72" t="s">
        <v>152</v>
      </c>
    </row>
    <row r="1434" spans="1:20">
      <c r="A1434" s="4" t="s">
        <v>2092</v>
      </c>
      <c r="B1434" s="4" t="s">
        <v>5486</v>
      </c>
      <c r="C1434" s="4" t="s">
        <v>3774</v>
      </c>
      <c r="D1434" s="4">
        <v>3.33302881932832</v>
      </c>
      <c r="E1434" s="80">
        <v>59461.329845347303</v>
      </c>
      <c r="F1434" s="80">
        <v>60710.803259635097</v>
      </c>
      <c r="G1434" s="80">
        <v>46102.5576466614</v>
      </c>
      <c r="H1434" s="15">
        <f t="shared" si="132"/>
        <v>1.021013210056646</v>
      </c>
      <c r="I1434" s="15">
        <f t="shared" si="133"/>
        <v>3.0001532190174839E-2</v>
      </c>
      <c r="J1434" s="4">
        <v>0.59482999999999997</v>
      </c>
      <c r="K1434" s="4">
        <f t="shared" si="134"/>
        <v>0.77533680741028377</v>
      </c>
      <c r="L1434" s="4">
        <f t="shared" si="135"/>
        <v>-0.36710493956476359</v>
      </c>
      <c r="M1434" s="4">
        <v>7.5799999999999999E-3</v>
      </c>
      <c r="N1434" s="4">
        <f t="shared" si="136"/>
        <v>0.75937980015681483</v>
      </c>
      <c r="O1434" s="4">
        <f t="shared" si="137"/>
        <v>-0.39710647175493824</v>
      </c>
      <c r="P1434" s="4">
        <v>6.5799999999999999E-3</v>
      </c>
      <c r="Q1434" s="13" t="s">
        <v>5468</v>
      </c>
      <c r="R1434" s="122"/>
      <c r="S1434" s="123"/>
      <c r="T1434" s="72" t="s">
        <v>718</v>
      </c>
    </row>
    <row r="1435" spans="1:20">
      <c r="A1435" s="4" t="s">
        <v>2093</v>
      </c>
      <c r="B1435" s="4" t="s">
        <v>5486</v>
      </c>
      <c r="C1435" s="4" t="s">
        <v>2153</v>
      </c>
      <c r="D1435" s="4">
        <v>2.5435942867058299</v>
      </c>
      <c r="E1435" s="80">
        <v>90369.514981556596</v>
      </c>
      <c r="F1435" s="80">
        <v>82185.275015346298</v>
      </c>
      <c r="G1435" s="80">
        <v>69873.394563366703</v>
      </c>
      <c r="H1435" s="15">
        <f t="shared" si="132"/>
        <v>0.90943583167530984</v>
      </c>
      <c r="I1435" s="15">
        <f t="shared" si="133"/>
        <v>-0.13695624765350181</v>
      </c>
      <c r="J1435" s="4">
        <v>0.46171000000000001</v>
      </c>
      <c r="K1435" s="4">
        <f t="shared" si="134"/>
        <v>0.77319652072523659</v>
      </c>
      <c r="L1435" s="4">
        <f t="shared" si="135"/>
        <v>-0.37109294924682801</v>
      </c>
      <c r="M1435" s="4">
        <v>2.9180000000000001E-2</v>
      </c>
      <c r="N1435" s="4">
        <f t="shared" si="136"/>
        <v>0.85019359672787342</v>
      </c>
      <c r="O1435" s="4">
        <f t="shared" si="137"/>
        <v>-0.23413670159332634</v>
      </c>
      <c r="P1435" s="4">
        <v>0.32979000000000003</v>
      </c>
      <c r="Q1435" s="13" t="s">
        <v>5468</v>
      </c>
      <c r="R1435" s="122"/>
      <c r="S1435" s="123"/>
      <c r="T1435" s="72" t="s">
        <v>791</v>
      </c>
    </row>
    <row r="1436" spans="1:20">
      <c r="A1436" s="4" t="s">
        <v>2094</v>
      </c>
      <c r="B1436" s="4" t="s">
        <v>5486</v>
      </c>
      <c r="C1436" s="4" t="s">
        <v>2095</v>
      </c>
      <c r="D1436" s="4">
        <v>2.80793033927712</v>
      </c>
      <c r="E1436" s="80">
        <v>17737.089893587701</v>
      </c>
      <c r="F1436" s="80">
        <v>17593.433523107899</v>
      </c>
      <c r="G1436" s="80">
        <v>13655.0013758153</v>
      </c>
      <c r="H1436" s="15">
        <f t="shared" si="132"/>
        <v>0.99190079255719754</v>
      </c>
      <c r="I1436" s="15">
        <f t="shared" si="133"/>
        <v>-1.1732261818627953E-2</v>
      </c>
      <c r="J1436" s="4">
        <v>0.87094000000000005</v>
      </c>
      <c r="K1436" s="4">
        <f t="shared" si="134"/>
        <v>0.76985579132413628</v>
      </c>
      <c r="L1436" s="4">
        <f t="shared" si="135"/>
        <v>-0.37733986807474762</v>
      </c>
      <c r="M1436" s="4">
        <v>1.8540000000000001E-2</v>
      </c>
      <c r="N1436" s="4">
        <f t="shared" si="136"/>
        <v>0.77614192578613439</v>
      </c>
      <c r="O1436" s="4">
        <f t="shared" si="137"/>
        <v>-0.36560760625611965</v>
      </c>
      <c r="P1436" s="4">
        <v>2.802E-2</v>
      </c>
      <c r="Q1436" s="13" t="s">
        <v>5468</v>
      </c>
      <c r="R1436" s="122"/>
      <c r="S1436" s="123"/>
      <c r="T1436" s="72" t="s">
        <v>114</v>
      </c>
    </row>
    <row r="1437" spans="1:20">
      <c r="A1437" s="4" t="s">
        <v>2096</v>
      </c>
      <c r="B1437" s="4" t="s">
        <v>5486</v>
      </c>
      <c r="C1437" s="4" t="s">
        <v>2157</v>
      </c>
      <c r="D1437" s="4">
        <v>4.7070897687686903</v>
      </c>
      <c r="E1437" s="80">
        <v>94223.327294873903</v>
      </c>
      <c r="F1437" s="80">
        <v>95099.060332897396</v>
      </c>
      <c r="G1437" s="80">
        <v>71587.064522039596</v>
      </c>
      <c r="H1437" s="15">
        <f t="shared" si="132"/>
        <v>1.0092942274823609</v>
      </c>
      <c r="I1437" s="15">
        <f t="shared" si="133"/>
        <v>1.3346807399487797E-2</v>
      </c>
      <c r="J1437" s="4">
        <v>0.86419000000000001</v>
      </c>
      <c r="K1437" s="4">
        <f t="shared" si="134"/>
        <v>0.75975946272844264</v>
      </c>
      <c r="L1437" s="4">
        <f t="shared" si="135"/>
        <v>-0.39638535640483907</v>
      </c>
      <c r="M1437" s="4">
        <v>8.3000000000000001E-4</v>
      </c>
      <c r="N1437" s="4">
        <f t="shared" si="136"/>
        <v>0.75276311113324057</v>
      </c>
      <c r="O1437" s="4">
        <f t="shared" si="137"/>
        <v>-0.40973216380432698</v>
      </c>
      <c r="P1437" s="4">
        <v>5.5599999999999998E-3</v>
      </c>
      <c r="Q1437" s="13" t="s">
        <v>5468</v>
      </c>
      <c r="R1437" s="122"/>
      <c r="S1437" s="123"/>
      <c r="T1437" s="72" t="s">
        <v>484</v>
      </c>
    </row>
    <row r="1438" spans="1:20">
      <c r="A1438" s="4" t="s">
        <v>2158</v>
      </c>
      <c r="B1438" s="4" t="s">
        <v>5486</v>
      </c>
      <c r="C1438" s="4" t="s">
        <v>2159</v>
      </c>
      <c r="D1438" s="4">
        <v>9.7004424692596203</v>
      </c>
      <c r="E1438" s="80">
        <v>253152.61447885199</v>
      </c>
      <c r="F1438" s="80">
        <v>287058.48740301799</v>
      </c>
      <c r="G1438" s="80">
        <v>190879.949129113</v>
      </c>
      <c r="H1438" s="15">
        <f t="shared" si="132"/>
        <v>1.1339345161177408</v>
      </c>
      <c r="I1438" s="15">
        <f t="shared" si="133"/>
        <v>0.18133732811081027</v>
      </c>
      <c r="J1438" s="4">
        <v>0.39934999999999998</v>
      </c>
      <c r="K1438" s="4">
        <f t="shared" si="134"/>
        <v>0.7540113678938869</v>
      </c>
      <c r="L1438" s="4">
        <f t="shared" si="135"/>
        <v>-0.40734182035827082</v>
      </c>
      <c r="M1438" s="14">
        <v>2.0999999999999998E-6</v>
      </c>
      <c r="N1438" s="4">
        <f t="shared" si="136"/>
        <v>0.66495142107094574</v>
      </c>
      <c r="O1438" s="4">
        <f t="shared" si="137"/>
        <v>-0.58867914846908098</v>
      </c>
      <c r="P1438" s="4">
        <v>3.1050000000000001E-2</v>
      </c>
      <c r="Q1438" s="13" t="s">
        <v>5468</v>
      </c>
      <c r="R1438" s="122"/>
      <c r="S1438" s="123"/>
      <c r="T1438" s="72"/>
    </row>
    <row r="1439" spans="1:20">
      <c r="A1439" s="4" t="s">
        <v>2099</v>
      </c>
      <c r="B1439" s="4" t="s">
        <v>5486</v>
      </c>
      <c r="C1439" s="4" t="s">
        <v>4545</v>
      </c>
      <c r="D1439" s="4">
        <v>4.0545508623083002</v>
      </c>
      <c r="E1439" s="80">
        <v>112370.581761548</v>
      </c>
      <c r="F1439" s="80">
        <v>115733.040435772</v>
      </c>
      <c r="G1439" s="80">
        <v>84587.623745503806</v>
      </c>
      <c r="H1439" s="15">
        <f t="shared" si="132"/>
        <v>1.0299229444353966</v>
      </c>
      <c r="I1439" s="15">
        <f t="shared" si="133"/>
        <v>4.2536403583805303E-2</v>
      </c>
      <c r="J1439" s="4">
        <v>0.45637</v>
      </c>
      <c r="K1439" s="4">
        <f t="shared" si="134"/>
        <v>0.75275594750412489</v>
      </c>
      <c r="L1439" s="4">
        <f t="shared" si="135"/>
        <v>-0.40974589319837312</v>
      </c>
      <c r="M1439" s="4">
        <v>2.31E-3</v>
      </c>
      <c r="N1439" s="4">
        <f t="shared" si="136"/>
        <v>0.73088569545053239</v>
      </c>
      <c r="O1439" s="4">
        <f t="shared" si="137"/>
        <v>-0.45228229678217852</v>
      </c>
      <c r="P1439" s="4">
        <v>1.16E-3</v>
      </c>
      <c r="Q1439" s="13" t="s">
        <v>5468</v>
      </c>
      <c r="R1439" s="122"/>
      <c r="S1439" s="123"/>
      <c r="T1439" s="72" t="s">
        <v>219</v>
      </c>
    </row>
    <row r="1440" spans="1:20">
      <c r="A1440" s="4" t="s">
        <v>2100</v>
      </c>
      <c r="B1440" s="4" t="s">
        <v>5486</v>
      </c>
      <c r="C1440" s="4" t="s">
        <v>2046</v>
      </c>
      <c r="D1440" s="4">
        <v>2.3188638441126699</v>
      </c>
      <c r="E1440" s="80">
        <v>66449.404524972299</v>
      </c>
      <c r="F1440" s="80">
        <v>73727.682566068703</v>
      </c>
      <c r="G1440" s="80">
        <v>49854.981284405199</v>
      </c>
      <c r="H1440" s="15">
        <f t="shared" si="132"/>
        <v>1.1095311251188287</v>
      </c>
      <c r="I1440" s="15">
        <f t="shared" si="133"/>
        <v>0.1499501393012514</v>
      </c>
      <c r="J1440" s="4">
        <v>4.2860000000000002E-2</v>
      </c>
      <c r="K1440" s="4">
        <f t="shared" si="134"/>
        <v>0.75026979761224555</v>
      </c>
      <c r="L1440" s="4">
        <f t="shared" si="135"/>
        <v>-0.41451861170002868</v>
      </c>
      <c r="M1440" s="4">
        <v>4.2860000000000002E-2</v>
      </c>
      <c r="N1440" s="4">
        <f t="shared" si="136"/>
        <v>0.67620437194305205</v>
      </c>
      <c r="O1440" s="4">
        <f t="shared" si="137"/>
        <v>-0.56446875100128024</v>
      </c>
      <c r="P1440" s="4">
        <v>1.7829999999999999E-2</v>
      </c>
      <c r="Q1440" s="13" t="s">
        <v>5468</v>
      </c>
      <c r="R1440" s="122"/>
      <c r="S1440" s="123"/>
      <c r="T1440" s="72" t="s">
        <v>1136</v>
      </c>
    </row>
    <row r="1441" spans="1:20">
      <c r="A1441" s="4" t="s">
        <v>2047</v>
      </c>
      <c r="B1441" s="4" t="s">
        <v>5483</v>
      </c>
      <c r="C1441" s="4" t="s">
        <v>2048</v>
      </c>
      <c r="D1441" s="4">
        <v>2.51654693923359</v>
      </c>
      <c r="E1441" s="80">
        <v>339780.52237802302</v>
      </c>
      <c r="F1441" s="80">
        <v>387523.19795420498</v>
      </c>
      <c r="G1441" s="80">
        <v>254611.12511081001</v>
      </c>
      <c r="H1441" s="15">
        <f t="shared" si="132"/>
        <v>1.1405103366197837</v>
      </c>
      <c r="I1441" s="15">
        <f t="shared" si="133"/>
        <v>0.18967952207532326</v>
      </c>
      <c r="J1441" s="4">
        <v>0.25462000000000001</v>
      </c>
      <c r="K1441" s="4">
        <f t="shared" si="134"/>
        <v>0.74933996607239972</v>
      </c>
      <c r="L1441" s="4">
        <f t="shared" si="135"/>
        <v>-0.41630769517467214</v>
      </c>
      <c r="M1441" s="4">
        <v>3.057E-2</v>
      </c>
      <c r="N1441" s="4">
        <f t="shared" si="136"/>
        <v>0.65702163497551014</v>
      </c>
      <c r="O1441" s="4">
        <f t="shared" si="137"/>
        <v>-0.60598721724999538</v>
      </c>
      <c r="P1441" s="4">
        <v>2.6210000000000001E-2</v>
      </c>
      <c r="Q1441" s="13" t="s">
        <v>5468</v>
      </c>
      <c r="R1441" s="122"/>
      <c r="S1441" s="123"/>
      <c r="T1441" s="72" t="s">
        <v>183</v>
      </c>
    </row>
    <row r="1442" spans="1:20">
      <c r="A1442" s="4" t="s">
        <v>2049</v>
      </c>
      <c r="B1442" s="4" t="s">
        <v>5486</v>
      </c>
      <c r="C1442" s="4" t="s">
        <v>2107</v>
      </c>
      <c r="D1442" s="4">
        <v>2.9701881586568701</v>
      </c>
      <c r="E1442" s="80">
        <v>266643.08826866501</v>
      </c>
      <c r="F1442" s="80">
        <v>268691.27110120701</v>
      </c>
      <c r="G1442" s="80">
        <v>199163.330045262</v>
      </c>
      <c r="H1442" s="15">
        <f t="shared" si="132"/>
        <v>1.0076813648005691</v>
      </c>
      <c r="I1442" s="15">
        <f t="shared" si="133"/>
        <v>1.1039521681687436E-2</v>
      </c>
      <c r="J1442" s="4">
        <v>0.85607</v>
      </c>
      <c r="K1442" s="4">
        <f t="shared" si="134"/>
        <v>0.74692853033785911</v>
      </c>
      <c r="L1442" s="4">
        <f t="shared" si="135"/>
        <v>-0.42095788916865018</v>
      </c>
      <c r="M1442" s="4">
        <v>1.404E-2</v>
      </c>
      <c r="N1442" s="4">
        <f t="shared" si="136"/>
        <v>0.74123483516605881</v>
      </c>
      <c r="O1442" s="4">
        <f t="shared" si="137"/>
        <v>-0.43199741085033772</v>
      </c>
      <c r="P1442" s="4">
        <v>6.2899999999999996E-3</v>
      </c>
      <c r="Q1442" s="13" t="s">
        <v>5468</v>
      </c>
      <c r="R1442" s="122"/>
      <c r="S1442" s="123"/>
      <c r="T1442" s="72" t="s">
        <v>275</v>
      </c>
    </row>
    <row r="1443" spans="1:20">
      <c r="A1443" s="4" t="s">
        <v>4213</v>
      </c>
      <c r="B1443" s="4" t="s">
        <v>5483</v>
      </c>
      <c r="C1443" s="4" t="s">
        <v>4330</v>
      </c>
      <c r="D1443" s="4">
        <v>3.5829169995440999</v>
      </c>
      <c r="E1443" s="80">
        <v>138533.64726358699</v>
      </c>
      <c r="F1443" s="80">
        <v>163563.77430572</v>
      </c>
      <c r="G1443" s="80">
        <v>103025.47437131401</v>
      </c>
      <c r="H1443" s="15">
        <f t="shared" si="132"/>
        <v>1.180679044669259</v>
      </c>
      <c r="I1443" s="15">
        <f t="shared" si="133"/>
        <v>0.23961683637376494</v>
      </c>
      <c r="J1443" s="4">
        <v>3.3189999999999997E-2</v>
      </c>
      <c r="K1443" s="4">
        <f t="shared" si="134"/>
        <v>0.74368556958071108</v>
      </c>
      <c r="L1443" s="4">
        <f t="shared" si="135"/>
        <v>-0.42723531641687951</v>
      </c>
      <c r="M1443" s="4">
        <v>4.9899999999999996E-3</v>
      </c>
      <c r="N1443" s="4">
        <f t="shared" si="136"/>
        <v>0.62987953664328655</v>
      </c>
      <c r="O1443" s="4">
        <f t="shared" si="137"/>
        <v>-0.66685215279064447</v>
      </c>
      <c r="P1443" s="4">
        <v>1.4300000000000001E-3</v>
      </c>
      <c r="Q1443" s="13" t="s">
        <v>5468</v>
      </c>
      <c r="R1443" s="122"/>
      <c r="S1443" s="123"/>
      <c r="T1443" s="72" t="s">
        <v>899</v>
      </c>
    </row>
    <row r="1444" spans="1:20">
      <c r="A1444" s="4" t="s">
        <v>2108</v>
      </c>
      <c r="B1444" s="4" t="s">
        <v>5486</v>
      </c>
      <c r="C1444" s="4" t="s">
        <v>2109</v>
      </c>
      <c r="D1444" s="4">
        <v>5.1121681469628903</v>
      </c>
      <c r="E1444" s="80">
        <v>262615.68704906001</v>
      </c>
      <c r="F1444" s="80">
        <v>242381.292489719</v>
      </c>
      <c r="G1444" s="80">
        <v>189853.94524125499</v>
      </c>
      <c r="H1444" s="15">
        <f t="shared" si="132"/>
        <v>0.92295054881637373</v>
      </c>
      <c r="I1444" s="15">
        <f t="shared" si="133"/>
        <v>-0.11567474375369999</v>
      </c>
      <c r="J1444" s="4">
        <v>0.17399000000000001</v>
      </c>
      <c r="K1444" s="4">
        <f t="shared" si="134"/>
        <v>0.72293451840060041</v>
      </c>
      <c r="L1444" s="4">
        <f t="shared" si="135"/>
        <v>-0.46806311749938034</v>
      </c>
      <c r="M1444" s="4">
        <v>4.6000000000000001E-4</v>
      </c>
      <c r="N1444" s="4">
        <f t="shared" si="136"/>
        <v>0.78328629776288516</v>
      </c>
      <c r="O1444" s="4">
        <f t="shared" si="137"/>
        <v>-0.35238837374568038</v>
      </c>
      <c r="P1444" s="4">
        <v>1.0449999999999999E-2</v>
      </c>
      <c r="Q1444" s="13" t="s">
        <v>5468</v>
      </c>
      <c r="R1444" s="122"/>
      <c r="S1444" s="123"/>
      <c r="T1444" s="72" t="s">
        <v>121</v>
      </c>
    </row>
    <row r="1445" spans="1:20">
      <c r="A1445" s="4" t="s">
        <v>2171</v>
      </c>
      <c r="B1445" s="4" t="s">
        <v>5486</v>
      </c>
      <c r="C1445" s="4" t="s">
        <v>2115</v>
      </c>
      <c r="D1445" s="4">
        <v>2.5674547924389999</v>
      </c>
      <c r="E1445" s="80">
        <v>89263.191647257394</v>
      </c>
      <c r="F1445" s="80">
        <v>87048.244714867804</v>
      </c>
      <c r="G1445" s="80">
        <v>64514.110788523903</v>
      </c>
      <c r="H1445" s="15">
        <f t="shared" si="132"/>
        <v>0.97518633502213958</v>
      </c>
      <c r="I1445" s="15">
        <f t="shared" si="133"/>
        <v>-3.6250184817176463E-2</v>
      </c>
      <c r="J1445" s="4">
        <v>0.76615</v>
      </c>
      <c r="K1445" s="4">
        <f t="shared" si="134"/>
        <v>0.72274035465217534</v>
      </c>
      <c r="L1445" s="4">
        <f t="shared" si="135"/>
        <v>-0.46845064457601276</v>
      </c>
      <c r="M1445" s="4">
        <v>2.801E-2</v>
      </c>
      <c r="N1445" s="4">
        <f t="shared" si="136"/>
        <v>0.74113051905692151</v>
      </c>
      <c r="O1445" s="4">
        <f t="shared" si="137"/>
        <v>-0.43220045975883642</v>
      </c>
      <c r="P1445" s="4">
        <v>8.7899999999999992E-3</v>
      </c>
      <c r="Q1445" s="13" t="s">
        <v>5468</v>
      </c>
      <c r="R1445" s="122"/>
      <c r="S1445" s="123"/>
      <c r="T1445" s="72"/>
    </row>
    <row r="1446" spans="1:20">
      <c r="A1446" s="4" t="s">
        <v>2116</v>
      </c>
      <c r="B1446" s="4" t="s">
        <v>5486</v>
      </c>
      <c r="C1446" s="4" t="s">
        <v>2117</v>
      </c>
      <c r="D1446" s="4">
        <v>2.5811221600912102</v>
      </c>
      <c r="E1446" s="80">
        <v>775498.52151884802</v>
      </c>
      <c r="F1446" s="80">
        <v>802508.50750453002</v>
      </c>
      <c r="G1446" s="80">
        <v>559429.58481469902</v>
      </c>
      <c r="H1446" s="15">
        <f t="shared" si="132"/>
        <v>1.0348291908188061</v>
      </c>
      <c r="I1446" s="15">
        <f t="shared" si="133"/>
        <v>4.9392655748695252E-2</v>
      </c>
      <c r="J1446" s="4">
        <v>0.20451</v>
      </c>
      <c r="K1446" s="4">
        <f t="shared" si="134"/>
        <v>0.72138059492238815</v>
      </c>
      <c r="L1446" s="4">
        <f t="shared" si="135"/>
        <v>-0.47116747961573979</v>
      </c>
      <c r="M1446" s="4">
        <v>2.7359999999999999E-2</v>
      </c>
      <c r="N1446" s="4">
        <f t="shared" si="136"/>
        <v>0.69710112675851121</v>
      </c>
      <c r="O1446" s="4">
        <f t="shared" si="137"/>
        <v>-0.52056013536443513</v>
      </c>
      <c r="P1446" s="4">
        <v>1.66E-2</v>
      </c>
      <c r="Q1446" s="13" t="s">
        <v>5468</v>
      </c>
      <c r="R1446" s="122"/>
      <c r="S1446" s="123"/>
      <c r="T1446" s="72" t="s">
        <v>257</v>
      </c>
    </row>
    <row r="1447" spans="1:20">
      <c r="A1447" s="4" t="s">
        <v>2057</v>
      </c>
      <c r="B1447" s="4" t="s">
        <v>5480</v>
      </c>
      <c r="C1447" s="4" t="s">
        <v>2058</v>
      </c>
      <c r="D1447" s="4">
        <v>3.88653930143566</v>
      </c>
      <c r="E1447" s="80">
        <v>166961.65126707399</v>
      </c>
      <c r="F1447" s="80">
        <v>170961.137249135</v>
      </c>
      <c r="G1447" s="80">
        <v>119823.05515297499</v>
      </c>
      <c r="H1447" s="15">
        <f t="shared" si="132"/>
        <v>1.0239545186077692</v>
      </c>
      <c r="I1447" s="15">
        <f t="shared" si="133"/>
        <v>3.4151636005643908E-2</v>
      </c>
      <c r="J1447" s="4">
        <v>0.73994000000000004</v>
      </c>
      <c r="K1447" s="4">
        <f t="shared" si="134"/>
        <v>0.71766812464800378</v>
      </c>
      <c r="L1447" s="4">
        <f t="shared" si="135"/>
        <v>-0.47861125030057783</v>
      </c>
      <c r="M1447" s="4">
        <v>3.0300000000000001E-3</v>
      </c>
      <c r="N1447" s="4">
        <f t="shared" si="136"/>
        <v>0.70087890780909767</v>
      </c>
      <c r="O1447" s="4">
        <f t="shared" si="137"/>
        <v>-0.51276288630622191</v>
      </c>
      <c r="P1447" s="14">
        <v>9.3894000000000003E-6</v>
      </c>
      <c r="Q1447" s="13" t="s">
        <v>5468</v>
      </c>
      <c r="R1447" s="122"/>
      <c r="S1447" s="123"/>
      <c r="T1447" s="72"/>
    </row>
    <row r="1448" spans="1:20">
      <c r="A1448" s="4" t="s">
        <v>2059</v>
      </c>
      <c r="B1448" s="4" t="s">
        <v>5486</v>
      </c>
      <c r="C1448" s="4" t="s">
        <v>4633</v>
      </c>
      <c r="D1448" s="4">
        <v>2.72390637574465</v>
      </c>
      <c r="E1448" s="80">
        <v>55320.198091329199</v>
      </c>
      <c r="F1448" s="80">
        <v>51146.8188587357</v>
      </c>
      <c r="G1448" s="80">
        <v>39655.013649566703</v>
      </c>
      <c r="H1448" s="15">
        <f t="shared" si="132"/>
        <v>0.92455957540673328</v>
      </c>
      <c r="I1448" s="15">
        <f t="shared" si="133"/>
        <v>-0.11316181000677006</v>
      </c>
      <c r="J1448" s="4">
        <v>0.17076</v>
      </c>
      <c r="K1448" s="4">
        <f t="shared" si="134"/>
        <v>0.71682703637646894</v>
      </c>
      <c r="L1448" s="4">
        <f t="shared" si="135"/>
        <v>-0.48030304271691393</v>
      </c>
      <c r="M1448" s="4">
        <v>2.1420000000000002E-2</v>
      </c>
      <c r="N1448" s="4">
        <f t="shared" si="136"/>
        <v>0.77531730290189427</v>
      </c>
      <c r="O1448" s="4">
        <f t="shared" si="137"/>
        <v>-0.36714123271014382</v>
      </c>
      <c r="P1448" s="4">
        <v>8.4260000000000002E-2</v>
      </c>
      <c r="Q1448" s="13" t="s">
        <v>5468</v>
      </c>
      <c r="R1448" s="122"/>
      <c r="S1448" s="123"/>
      <c r="T1448" s="72" t="s">
        <v>195</v>
      </c>
    </row>
    <row r="1449" spans="1:20">
      <c r="A1449" s="4" t="s">
        <v>2000</v>
      </c>
      <c r="B1449" s="4" t="s">
        <v>5486</v>
      </c>
      <c r="C1449" s="4" t="s">
        <v>2063</v>
      </c>
      <c r="D1449" s="4">
        <v>4.7409324770980303</v>
      </c>
      <c r="E1449" s="80">
        <v>237989.341716631</v>
      </c>
      <c r="F1449" s="80">
        <v>227985.858609549</v>
      </c>
      <c r="G1449" s="80">
        <v>169904.714137428</v>
      </c>
      <c r="H1449" s="15">
        <f t="shared" si="132"/>
        <v>0.95796667600773089</v>
      </c>
      <c r="I1449" s="15">
        <f t="shared" si="133"/>
        <v>-6.1952623888929532E-2</v>
      </c>
      <c r="J1449" s="4">
        <v>0.44639000000000001</v>
      </c>
      <c r="K1449" s="4">
        <f t="shared" si="134"/>
        <v>0.7139173246662871</v>
      </c>
      <c r="L1449" s="4">
        <f t="shared" si="135"/>
        <v>-0.48617108253779706</v>
      </c>
      <c r="M1449" s="4">
        <v>7.9000000000000001E-4</v>
      </c>
      <c r="N1449" s="4">
        <f t="shared" si="136"/>
        <v>0.74524233728201805</v>
      </c>
      <c r="O1449" s="4">
        <f t="shared" si="137"/>
        <v>-0.42421845864886748</v>
      </c>
      <c r="P1449" s="4">
        <v>1.0019999999999999E-2</v>
      </c>
      <c r="Q1449" s="13" t="s">
        <v>5468</v>
      </c>
      <c r="R1449" s="122"/>
      <c r="S1449" s="123"/>
      <c r="T1449" s="72" t="s">
        <v>567</v>
      </c>
    </row>
    <row r="1450" spans="1:20">
      <c r="A1450" s="4" t="s">
        <v>2064</v>
      </c>
      <c r="B1450" s="4" t="s">
        <v>5486</v>
      </c>
      <c r="C1450" s="4" t="s">
        <v>2065</v>
      </c>
      <c r="D1450" s="4">
        <v>5.4893793837946401</v>
      </c>
      <c r="E1450" s="80">
        <v>145908.54307777999</v>
      </c>
      <c r="F1450" s="80">
        <v>125367.53390979199</v>
      </c>
      <c r="G1450" s="80">
        <v>104109.37633914201</v>
      </c>
      <c r="H1450" s="15">
        <f t="shared" si="132"/>
        <v>0.85921996934039613</v>
      </c>
      <c r="I1450" s="15">
        <f t="shared" si="133"/>
        <v>-0.21890057114787007</v>
      </c>
      <c r="J1450" s="4">
        <v>0.13358999999999999</v>
      </c>
      <c r="K1450" s="4">
        <f t="shared" si="134"/>
        <v>0.71352488444521067</v>
      </c>
      <c r="L1450" s="4">
        <f t="shared" si="135"/>
        <v>-0.48696434978384445</v>
      </c>
      <c r="M1450" s="4">
        <v>2.7E-4</v>
      </c>
      <c r="N1450" s="4">
        <f t="shared" si="136"/>
        <v>0.83043331149876287</v>
      </c>
      <c r="O1450" s="4">
        <f t="shared" si="137"/>
        <v>-0.26806377863597436</v>
      </c>
      <c r="P1450" s="4">
        <v>0.15969</v>
      </c>
      <c r="Q1450" s="13" t="s">
        <v>5468</v>
      </c>
      <c r="R1450" s="122"/>
      <c r="S1450" s="123"/>
      <c r="T1450" s="72" t="s">
        <v>139</v>
      </c>
    </row>
    <row r="1451" spans="1:20">
      <c r="A1451" s="4" t="s">
        <v>2125</v>
      </c>
      <c r="B1451" s="4" t="s">
        <v>5486</v>
      </c>
      <c r="C1451" s="4" t="s">
        <v>3256</v>
      </c>
      <c r="D1451" s="4">
        <v>2.6547971718773198</v>
      </c>
      <c r="E1451" s="80">
        <v>68290.823227384593</v>
      </c>
      <c r="F1451" s="80">
        <v>76912.133499230898</v>
      </c>
      <c r="G1451" s="80">
        <v>48651.5988250831</v>
      </c>
      <c r="H1451" s="15">
        <f t="shared" si="132"/>
        <v>1.1262440524862374</v>
      </c>
      <c r="I1451" s="15">
        <f t="shared" si="133"/>
        <v>0.17151948741837714</v>
      </c>
      <c r="J1451" s="4">
        <v>0.11002000000000001</v>
      </c>
      <c r="K1451" s="4">
        <f t="shared" si="134"/>
        <v>0.7124178114399099</v>
      </c>
      <c r="L1451" s="4">
        <f t="shared" si="135"/>
        <v>-0.48920450860672648</v>
      </c>
      <c r="M1451" s="4">
        <v>2.4109999999999999E-2</v>
      </c>
      <c r="N1451" s="4">
        <f t="shared" si="136"/>
        <v>0.63256077567487579</v>
      </c>
      <c r="O1451" s="4">
        <f t="shared" si="137"/>
        <v>-0.66072399602510368</v>
      </c>
      <c r="P1451" s="4">
        <v>8.43E-3</v>
      </c>
      <c r="Q1451" s="13" t="s">
        <v>5468</v>
      </c>
      <c r="R1451" s="122"/>
      <c r="S1451" s="123"/>
      <c r="T1451" s="72" t="s">
        <v>632</v>
      </c>
    </row>
    <row r="1452" spans="1:20">
      <c r="A1452" s="4" t="s">
        <v>2126</v>
      </c>
      <c r="B1452" s="4" t="s">
        <v>5486</v>
      </c>
      <c r="C1452" s="4" t="s">
        <v>4308</v>
      </c>
      <c r="D1452" s="4">
        <v>8.6830551536231102</v>
      </c>
      <c r="E1452" s="80">
        <v>2571912.2617597901</v>
      </c>
      <c r="F1452" s="80">
        <v>2368802.6991884201</v>
      </c>
      <c r="G1452" s="80">
        <v>1826392.1469081601</v>
      </c>
      <c r="H1452" s="15">
        <f t="shared" si="132"/>
        <v>0.92102780270101614</v>
      </c>
      <c r="I1452" s="15">
        <f t="shared" si="133"/>
        <v>-0.11868338785037305</v>
      </c>
      <c r="J1452" s="4">
        <v>0.16127</v>
      </c>
      <c r="K1452" s="4">
        <f t="shared" si="134"/>
        <v>0.71013003595172419</v>
      </c>
      <c r="L1452" s="4">
        <f t="shared" si="135"/>
        <v>-0.49384486598104832</v>
      </c>
      <c r="M1452" s="14">
        <v>5.7100000000000004E-6</v>
      </c>
      <c r="N1452" s="4">
        <f t="shared" si="136"/>
        <v>0.77101910916173122</v>
      </c>
      <c r="O1452" s="4">
        <f t="shared" si="137"/>
        <v>-0.37516147813067524</v>
      </c>
      <c r="P1452" s="4">
        <v>2.7899999999999999E-3</v>
      </c>
      <c r="Q1452" s="13" t="s">
        <v>5468</v>
      </c>
      <c r="R1452" s="122"/>
      <c r="S1452" s="123"/>
      <c r="T1452" s="72" t="s">
        <v>927</v>
      </c>
    </row>
    <row r="1453" spans="1:20">
      <c r="A1453" s="4" t="s">
        <v>2005</v>
      </c>
      <c r="B1453" s="4" t="s">
        <v>5486</v>
      </c>
      <c r="C1453" s="4" t="s">
        <v>2066</v>
      </c>
      <c r="D1453" s="4">
        <v>7.9126618009340302</v>
      </c>
      <c r="E1453" s="80">
        <v>409793.71516029502</v>
      </c>
      <c r="F1453" s="80">
        <v>374393.12508355197</v>
      </c>
      <c r="G1453" s="80">
        <v>290654.370411059</v>
      </c>
      <c r="H1453" s="15">
        <f t="shared" si="132"/>
        <v>0.91361363347679514</v>
      </c>
      <c r="I1453" s="15">
        <f t="shared" si="133"/>
        <v>-0.13034391528708175</v>
      </c>
      <c r="J1453" s="4">
        <v>0.1206</v>
      </c>
      <c r="K1453" s="4">
        <f t="shared" si="134"/>
        <v>0.70926995622020839</v>
      </c>
      <c r="L1453" s="4">
        <f t="shared" si="135"/>
        <v>-0.49559325674071575</v>
      </c>
      <c r="M1453" s="14">
        <v>1.2999999999999999E-5</v>
      </c>
      <c r="N1453" s="4">
        <f t="shared" si="136"/>
        <v>0.7763346892285875</v>
      </c>
      <c r="O1453" s="4">
        <f t="shared" si="137"/>
        <v>-0.36524934145363402</v>
      </c>
      <c r="P1453" s="4">
        <v>7.0899999999999999E-3</v>
      </c>
      <c r="Q1453" s="13" t="s">
        <v>5468</v>
      </c>
      <c r="R1453" s="122"/>
      <c r="S1453" s="123"/>
      <c r="T1453" s="72" t="s">
        <v>789</v>
      </c>
    </row>
    <row r="1454" spans="1:20">
      <c r="A1454" s="4" t="s">
        <v>2067</v>
      </c>
      <c r="B1454" s="4" t="s">
        <v>5483</v>
      </c>
      <c r="C1454" s="4" t="s">
        <v>2129</v>
      </c>
      <c r="D1454" s="4">
        <v>3.03598729532081</v>
      </c>
      <c r="E1454" s="80">
        <v>142834.54493352101</v>
      </c>
      <c r="F1454" s="80">
        <v>142687.349716353</v>
      </c>
      <c r="G1454" s="80">
        <v>101119.371053575</v>
      </c>
      <c r="H1454" s="15">
        <f t="shared" si="132"/>
        <v>0.99896947046502982</v>
      </c>
      <c r="I1454" s="15">
        <f t="shared" si="133"/>
        <v>-1.4875064409626206E-3</v>
      </c>
      <c r="J1454" s="4">
        <v>0.98853000000000002</v>
      </c>
      <c r="K1454" s="4">
        <f t="shared" si="134"/>
        <v>0.70794758439310768</v>
      </c>
      <c r="L1454" s="4">
        <f t="shared" si="135"/>
        <v>-0.49828554606984932</v>
      </c>
      <c r="M1454" s="4">
        <v>1.255E-2</v>
      </c>
      <c r="N1454" s="4">
        <f t="shared" si="136"/>
        <v>0.70867789789767177</v>
      </c>
      <c r="O1454" s="4">
        <f t="shared" si="137"/>
        <v>-0.49679803962888675</v>
      </c>
      <c r="P1454" s="4">
        <v>3.1890000000000002E-2</v>
      </c>
      <c r="Q1454" s="13" t="s">
        <v>5468</v>
      </c>
      <c r="R1454" s="122"/>
      <c r="S1454" s="123"/>
      <c r="T1454" s="72" t="s">
        <v>100</v>
      </c>
    </row>
    <row r="1455" spans="1:20">
      <c r="A1455" s="4" t="s">
        <v>2130</v>
      </c>
      <c r="B1455" s="4" t="s">
        <v>5486</v>
      </c>
      <c r="C1455" s="4" t="s">
        <v>2070</v>
      </c>
      <c r="D1455" s="4">
        <v>8.3998409413610293</v>
      </c>
      <c r="E1455" s="80">
        <v>391477.01447164902</v>
      </c>
      <c r="F1455" s="80">
        <v>372069.25938483299</v>
      </c>
      <c r="G1455" s="80">
        <v>276802.19133289403</v>
      </c>
      <c r="H1455" s="15">
        <f t="shared" si="132"/>
        <v>0.95042427941009666</v>
      </c>
      <c r="I1455" s="15">
        <f t="shared" si="133"/>
        <v>-7.3356403385540891E-2</v>
      </c>
      <c r="J1455" s="4">
        <v>0.25702999999999998</v>
      </c>
      <c r="K1455" s="4">
        <f t="shared" si="134"/>
        <v>0.70707137609720427</v>
      </c>
      <c r="L1455" s="4">
        <f t="shared" si="135"/>
        <v>-0.50007223806500667</v>
      </c>
      <c r="M1455" s="14">
        <v>7.6599999999999995E-6</v>
      </c>
      <c r="N1455" s="4">
        <f t="shared" si="136"/>
        <v>0.74395340209118488</v>
      </c>
      <c r="O1455" s="4">
        <f t="shared" si="137"/>
        <v>-0.42671583467946578</v>
      </c>
      <c r="P1455" s="4">
        <v>8.0999999999999996E-4</v>
      </c>
      <c r="Q1455" s="13" t="s">
        <v>5468</v>
      </c>
      <c r="R1455" s="122"/>
      <c r="S1455" s="123"/>
      <c r="T1455" s="72" t="s">
        <v>296</v>
      </c>
    </row>
    <row r="1456" spans="1:20">
      <c r="A1456" s="4" t="s">
        <v>2013</v>
      </c>
      <c r="B1456" s="4" t="s">
        <v>5492</v>
      </c>
      <c r="C1456" s="4" t="s">
        <v>2014</v>
      </c>
      <c r="D1456" s="4">
        <v>2.2718687582186998</v>
      </c>
      <c r="E1456" s="80">
        <v>20504.1821700246</v>
      </c>
      <c r="F1456" s="80">
        <v>23509.894880939901</v>
      </c>
      <c r="G1456" s="80">
        <v>14473.313635304799</v>
      </c>
      <c r="H1456" s="15">
        <f t="shared" si="132"/>
        <v>1.1465902266177386</v>
      </c>
      <c r="I1456" s="15">
        <f t="shared" si="133"/>
        <v>0.19734988686134336</v>
      </c>
      <c r="J1456" s="4">
        <v>0.12071999999999999</v>
      </c>
      <c r="K1456" s="4">
        <f t="shared" si="134"/>
        <v>0.70587129568442741</v>
      </c>
      <c r="L1456" s="4">
        <f t="shared" si="135"/>
        <v>-0.50252293972627904</v>
      </c>
      <c r="M1456" s="4">
        <v>4.6420000000000003E-2</v>
      </c>
      <c r="N1456" s="4">
        <f t="shared" si="136"/>
        <v>0.61562647168782969</v>
      </c>
      <c r="O1456" s="4">
        <f t="shared" si="137"/>
        <v>-0.6998728265876224</v>
      </c>
      <c r="P1456" s="4">
        <v>3.0300000000000001E-3</v>
      </c>
      <c r="Q1456" s="13" t="s">
        <v>5468</v>
      </c>
      <c r="R1456" s="122"/>
      <c r="S1456" s="123"/>
      <c r="T1456" s="72"/>
    </row>
    <row r="1457" spans="1:20">
      <c r="A1457" s="4" t="s">
        <v>2015</v>
      </c>
      <c r="B1457" s="4" t="s">
        <v>5486</v>
      </c>
      <c r="C1457" s="4" t="s">
        <v>2016</v>
      </c>
      <c r="D1457" s="4">
        <v>2.5270439522640999</v>
      </c>
      <c r="E1457" s="80">
        <v>243200.33778182999</v>
      </c>
      <c r="F1457" s="80">
        <v>292743.83562629198</v>
      </c>
      <c r="G1457" s="80">
        <v>170813.27103532699</v>
      </c>
      <c r="H1457" s="15">
        <f t="shared" si="132"/>
        <v>1.2037147575383158</v>
      </c>
      <c r="I1457" s="15">
        <f t="shared" si="133"/>
        <v>0.26749355934059132</v>
      </c>
      <c r="J1457" s="4">
        <v>8.3699999999999997E-2</v>
      </c>
      <c r="K1457" s="4">
        <f t="shared" si="134"/>
        <v>0.70235622447432644</v>
      </c>
      <c r="L1457" s="4">
        <f t="shared" si="135"/>
        <v>-0.50972516559192838</v>
      </c>
      <c r="M1457" s="4">
        <v>3.0020000000000002E-2</v>
      </c>
      <c r="N1457" s="4">
        <f t="shared" si="136"/>
        <v>0.58349058203016135</v>
      </c>
      <c r="O1457" s="4">
        <f t="shared" si="137"/>
        <v>-0.77721872493251964</v>
      </c>
      <c r="P1457" s="4">
        <v>1.49E-3</v>
      </c>
      <c r="Q1457" s="13" t="s">
        <v>5468</v>
      </c>
      <c r="R1457" s="122"/>
      <c r="S1457" s="123"/>
      <c r="T1457" s="72" t="s">
        <v>201</v>
      </c>
    </row>
    <row r="1458" spans="1:20">
      <c r="A1458" s="4" t="s">
        <v>4114</v>
      </c>
      <c r="B1458" s="4" t="s">
        <v>5483</v>
      </c>
      <c r="C1458" s="4" t="s">
        <v>4175</v>
      </c>
      <c r="D1458" s="4">
        <v>4.0662760394092201</v>
      </c>
      <c r="E1458" s="80">
        <v>392356.83971482801</v>
      </c>
      <c r="F1458" s="80">
        <v>444934.30972244701</v>
      </c>
      <c r="G1458" s="80">
        <v>275095.418648878</v>
      </c>
      <c r="H1458" s="15">
        <f t="shared" si="132"/>
        <v>1.134004214239857</v>
      </c>
      <c r="I1458" s="15">
        <f t="shared" si="133"/>
        <v>0.18142600170134604</v>
      </c>
      <c r="J1458" s="4">
        <v>2.8649999999999998E-2</v>
      </c>
      <c r="K1458" s="4">
        <f t="shared" si="134"/>
        <v>0.70113577948283579</v>
      </c>
      <c r="L1458" s="4">
        <f t="shared" si="135"/>
        <v>-0.51223423636075049</v>
      </c>
      <c r="M1458" s="4">
        <v>2.2599999999999999E-3</v>
      </c>
      <c r="N1458" s="4">
        <f t="shared" si="136"/>
        <v>0.61828322212437237</v>
      </c>
      <c r="O1458" s="4">
        <f t="shared" si="137"/>
        <v>-0.69366023806209653</v>
      </c>
      <c r="P1458" s="4">
        <v>5.0000000000000001E-4</v>
      </c>
      <c r="Q1458" s="13" t="s">
        <v>5468</v>
      </c>
      <c r="R1458" s="122"/>
      <c r="S1458" s="123"/>
      <c r="T1458" s="72" t="s">
        <v>872</v>
      </c>
    </row>
    <row r="1459" spans="1:20">
      <c r="A1459" s="4" t="s">
        <v>2017</v>
      </c>
      <c r="B1459" s="4" t="s">
        <v>5486</v>
      </c>
      <c r="C1459" s="4" t="s">
        <v>2018</v>
      </c>
      <c r="D1459" s="4">
        <v>6.3708303331029503</v>
      </c>
      <c r="E1459" s="80">
        <v>264541.23745317</v>
      </c>
      <c r="F1459" s="80">
        <v>242751.61135612399</v>
      </c>
      <c r="G1459" s="80">
        <v>185117.31841847301</v>
      </c>
      <c r="H1459" s="15">
        <f t="shared" si="132"/>
        <v>0.91763240277084102</v>
      </c>
      <c r="I1459" s="15">
        <f t="shared" si="133"/>
        <v>-0.12401175923170638</v>
      </c>
      <c r="J1459" s="4">
        <v>0.35454999999999998</v>
      </c>
      <c r="K1459" s="4">
        <f t="shared" si="134"/>
        <v>0.69976734138186336</v>
      </c>
      <c r="L1459" s="4">
        <f t="shared" si="135"/>
        <v>-0.51505276029800906</v>
      </c>
      <c r="M1459" s="14">
        <v>8.1299999999999997E-5</v>
      </c>
      <c r="N1459" s="4">
        <f t="shared" si="136"/>
        <v>0.76257915399333964</v>
      </c>
      <c r="O1459" s="4">
        <f t="shared" si="137"/>
        <v>-0.39104100106630263</v>
      </c>
      <c r="P1459" s="4">
        <v>3.8870000000000002E-2</v>
      </c>
      <c r="Q1459" s="13" t="s">
        <v>5468</v>
      </c>
      <c r="R1459" s="122"/>
      <c r="S1459" s="123"/>
      <c r="T1459" s="72" t="s">
        <v>276</v>
      </c>
    </row>
    <row r="1460" spans="1:20">
      <c r="A1460" s="4" t="s">
        <v>2019</v>
      </c>
      <c r="B1460" s="4" t="s">
        <v>5486</v>
      </c>
      <c r="C1460" s="4" t="s">
        <v>2076</v>
      </c>
      <c r="D1460" s="4">
        <v>4.7946037462158104</v>
      </c>
      <c r="E1460" s="80">
        <v>197434.84308072799</v>
      </c>
      <c r="F1460" s="80">
        <v>186328.74228003799</v>
      </c>
      <c r="G1460" s="80">
        <v>138136.74001876899</v>
      </c>
      <c r="H1460" s="15">
        <f t="shared" si="132"/>
        <v>0.94374802022078297</v>
      </c>
      <c r="I1460" s="15">
        <f t="shared" si="133"/>
        <v>-8.3526382021254925E-2</v>
      </c>
      <c r="J1460" s="4">
        <v>0.33062999999999998</v>
      </c>
      <c r="K1460" s="4">
        <f t="shared" si="134"/>
        <v>0.69965735461540113</v>
      </c>
      <c r="L1460" s="4">
        <f t="shared" si="135"/>
        <v>-0.51527953543399041</v>
      </c>
      <c r="M1460" s="4">
        <v>7.2999999999999996E-4</v>
      </c>
      <c r="N1460" s="4">
        <f t="shared" si="136"/>
        <v>0.74136034155782549</v>
      </c>
      <c r="O1460" s="4">
        <f t="shared" si="137"/>
        <v>-0.43175315341273529</v>
      </c>
      <c r="P1460" s="4">
        <v>1.418E-2</v>
      </c>
      <c r="Q1460" s="13" t="s">
        <v>5468</v>
      </c>
      <c r="R1460" s="122"/>
      <c r="S1460" s="123"/>
      <c r="T1460" s="72" t="s">
        <v>255</v>
      </c>
    </row>
    <row r="1461" spans="1:20">
      <c r="A1461" s="4" t="s">
        <v>2077</v>
      </c>
      <c r="B1461" s="4" t="s">
        <v>5486</v>
      </c>
      <c r="C1461" s="4" t="s">
        <v>2143</v>
      </c>
      <c r="D1461" s="4">
        <v>3.95817323682419</v>
      </c>
      <c r="E1461" s="80">
        <v>159458.80184685599</v>
      </c>
      <c r="F1461" s="80">
        <v>153897.18361219999</v>
      </c>
      <c r="G1461" s="80">
        <v>111339.012938566</v>
      </c>
      <c r="H1461" s="15">
        <f t="shared" si="132"/>
        <v>0.96512191130096814</v>
      </c>
      <c r="I1461" s="15">
        <f t="shared" si="133"/>
        <v>-5.1216904091620177E-2</v>
      </c>
      <c r="J1461" s="4">
        <v>0.18357999999999999</v>
      </c>
      <c r="K1461" s="4">
        <f t="shared" si="134"/>
        <v>0.69823058776959723</v>
      </c>
      <c r="L1461" s="4">
        <f t="shared" si="135"/>
        <v>-0.51822453568087257</v>
      </c>
      <c r="M1461" s="4">
        <v>2.6900000000000001E-3</v>
      </c>
      <c r="N1461" s="4">
        <f t="shared" si="136"/>
        <v>0.72346361593676201</v>
      </c>
      <c r="O1461" s="4">
        <f t="shared" si="137"/>
        <v>-0.46700763158925218</v>
      </c>
      <c r="P1461" s="4">
        <v>6.6699999999999997E-3</v>
      </c>
      <c r="Q1461" s="13" t="s">
        <v>5468</v>
      </c>
      <c r="R1461" s="122"/>
      <c r="S1461" s="123"/>
      <c r="T1461" s="72" t="s">
        <v>743</v>
      </c>
    </row>
    <row r="1462" spans="1:20">
      <c r="A1462" s="4" t="s">
        <v>2144</v>
      </c>
      <c r="B1462" s="4" t="s">
        <v>5483</v>
      </c>
      <c r="C1462" s="4" t="s">
        <v>2082</v>
      </c>
      <c r="D1462" s="4">
        <v>2.56590360159454</v>
      </c>
      <c r="E1462" s="80">
        <v>1727015.4912618101</v>
      </c>
      <c r="F1462" s="80">
        <v>1854759.0476689399</v>
      </c>
      <c r="G1462" s="80">
        <v>1203018.60364127</v>
      </c>
      <c r="H1462" s="15">
        <f t="shared" si="132"/>
        <v>1.0739678115532112</v>
      </c>
      <c r="I1462" s="15">
        <f t="shared" si="133"/>
        <v>0.10295075420930361</v>
      </c>
      <c r="J1462" s="4">
        <v>0.22208</v>
      </c>
      <c r="K1462" s="4">
        <f t="shared" si="134"/>
        <v>0.69658819491092572</v>
      </c>
      <c r="L1462" s="4">
        <f t="shared" si="135"/>
        <v>-0.52162207112692061</v>
      </c>
      <c r="M1462" s="4">
        <v>2.809E-2</v>
      </c>
      <c r="N1462" s="4">
        <f t="shared" si="136"/>
        <v>0.64861179955057935</v>
      </c>
      <c r="O1462" s="4">
        <f t="shared" si="137"/>
        <v>-0.62457282533622394</v>
      </c>
      <c r="P1462" s="4">
        <v>1.137E-2</v>
      </c>
      <c r="Q1462" s="13" t="s">
        <v>5468</v>
      </c>
      <c r="R1462" s="122"/>
      <c r="S1462" s="123"/>
      <c r="T1462" s="72" t="s">
        <v>441</v>
      </c>
    </row>
    <row r="1463" spans="1:20">
      <c r="A1463" s="4" t="s">
        <v>2083</v>
      </c>
      <c r="B1463" s="4" t="s">
        <v>5483</v>
      </c>
      <c r="C1463" s="4" t="s">
        <v>2024</v>
      </c>
      <c r="D1463" s="4">
        <v>3.04404220739241</v>
      </c>
      <c r="E1463" s="80">
        <v>51684.073650435501</v>
      </c>
      <c r="F1463" s="80">
        <v>56030.949796603702</v>
      </c>
      <c r="G1463" s="80">
        <v>35905.041626952298</v>
      </c>
      <c r="H1463" s="15">
        <f t="shared" si="132"/>
        <v>1.0841047510219151</v>
      </c>
      <c r="I1463" s="15">
        <f t="shared" si="133"/>
        <v>0.11650416303724939</v>
      </c>
      <c r="J1463" s="4">
        <v>0.51698</v>
      </c>
      <c r="K1463" s="4">
        <f t="shared" si="134"/>
        <v>0.6947022378652955</v>
      </c>
      <c r="L1463" s="4">
        <f t="shared" si="135"/>
        <v>-0.52553335015176461</v>
      </c>
      <c r="M1463" s="4">
        <v>1.238E-2</v>
      </c>
      <c r="N1463" s="4">
        <f t="shared" si="136"/>
        <v>0.64080729948876702</v>
      </c>
      <c r="O1463" s="4">
        <f t="shared" si="137"/>
        <v>-0.64203751318901403</v>
      </c>
      <c r="P1463" s="4">
        <v>6.5799999999999999E-3</v>
      </c>
      <c r="Q1463" s="13" t="s">
        <v>5468</v>
      </c>
      <c r="R1463" s="122"/>
      <c r="S1463" s="123"/>
      <c r="T1463" s="72" t="s">
        <v>99</v>
      </c>
    </row>
    <row r="1464" spans="1:20">
      <c r="A1464" s="4" t="s">
        <v>2025</v>
      </c>
      <c r="B1464" s="4" t="s">
        <v>5486</v>
      </c>
      <c r="C1464" s="4" t="s">
        <v>2087</v>
      </c>
      <c r="D1464" s="4">
        <v>2.8981070871260801</v>
      </c>
      <c r="E1464" s="80">
        <v>37810.3147082695</v>
      </c>
      <c r="F1464" s="80">
        <v>38889.634682782998</v>
      </c>
      <c r="G1464" s="80">
        <v>26174.222318671698</v>
      </c>
      <c r="H1464" s="15">
        <f t="shared" si="132"/>
        <v>1.0285456490600815</v>
      </c>
      <c r="I1464" s="15">
        <f t="shared" si="133"/>
        <v>4.0605825181395133E-2</v>
      </c>
      <c r="J1464" s="4">
        <v>0.54429000000000005</v>
      </c>
      <c r="K1464" s="4">
        <f t="shared" si="134"/>
        <v>0.69225084532150505</v>
      </c>
      <c r="L1464" s="4">
        <f t="shared" si="135"/>
        <v>-0.5306331845899942</v>
      </c>
      <c r="M1464" s="4">
        <v>1.5890000000000001E-2</v>
      </c>
      <c r="N1464" s="4">
        <f t="shared" si="136"/>
        <v>0.6730385238167178</v>
      </c>
      <c r="O1464" s="4">
        <f t="shared" si="137"/>
        <v>-0.57123900977138919</v>
      </c>
      <c r="P1464" s="4">
        <v>9.4599999999999997E-3</v>
      </c>
      <c r="Q1464" s="13" t="s">
        <v>5468</v>
      </c>
      <c r="R1464" s="122"/>
      <c r="S1464" s="123"/>
      <c r="T1464" s="72" t="s">
        <v>853</v>
      </c>
    </row>
    <row r="1465" spans="1:20">
      <c r="A1465" s="4" t="s">
        <v>2028</v>
      </c>
      <c r="B1465" s="4" t="s">
        <v>5483</v>
      </c>
      <c r="C1465" s="4" t="s">
        <v>2029</v>
      </c>
      <c r="D1465" s="4">
        <v>2.28932413269556</v>
      </c>
      <c r="E1465" s="80">
        <v>55966.506630706899</v>
      </c>
      <c r="F1465" s="80">
        <v>49070.725430755403</v>
      </c>
      <c r="G1465" s="80">
        <v>38697.824100448401</v>
      </c>
      <c r="H1465" s="15">
        <f t="shared" si="132"/>
        <v>0.87678735702671107</v>
      </c>
      <c r="I1465" s="15">
        <f t="shared" si="133"/>
        <v>-0.18970109960713932</v>
      </c>
      <c r="J1465" s="4">
        <v>0.11360000000000001</v>
      </c>
      <c r="K1465" s="4">
        <f t="shared" si="134"/>
        <v>0.69144612430064079</v>
      </c>
      <c r="L1465" s="4">
        <f t="shared" si="135"/>
        <v>-0.53231125021054304</v>
      </c>
      <c r="M1465" s="4">
        <v>4.5069999999999999E-2</v>
      </c>
      <c r="N1465" s="4">
        <f t="shared" si="136"/>
        <v>0.78861324671174071</v>
      </c>
      <c r="O1465" s="4">
        <f t="shared" si="137"/>
        <v>-0.34261015060340377</v>
      </c>
      <c r="P1465" s="4">
        <v>0.23835000000000001</v>
      </c>
      <c r="Q1465" s="13" t="s">
        <v>5468</v>
      </c>
      <c r="R1465" s="122"/>
      <c r="S1465" s="123"/>
      <c r="T1465" s="72" t="s">
        <v>295</v>
      </c>
    </row>
    <row r="1466" spans="1:20">
      <c r="A1466" s="4" t="s">
        <v>2033</v>
      </c>
      <c r="B1466" s="4" t="s">
        <v>5483</v>
      </c>
      <c r="C1466" s="4" t="s">
        <v>2034</v>
      </c>
      <c r="D1466" s="4">
        <v>2.4629411887492001</v>
      </c>
      <c r="E1466" s="80">
        <v>17064.441287637401</v>
      </c>
      <c r="F1466" s="80">
        <v>20574.421445640099</v>
      </c>
      <c r="G1466" s="80">
        <v>11786.2149853753</v>
      </c>
      <c r="H1466" s="15">
        <f t="shared" si="132"/>
        <v>1.2056897204449089</v>
      </c>
      <c r="I1466" s="15">
        <f t="shared" si="133"/>
        <v>0.26985868305099375</v>
      </c>
      <c r="J1466" s="4">
        <v>0.24360999999999999</v>
      </c>
      <c r="K1466" s="4">
        <f t="shared" si="134"/>
        <v>0.69068859546629313</v>
      </c>
      <c r="L1466" s="4">
        <f t="shared" si="135"/>
        <v>-0.53389269257856564</v>
      </c>
      <c r="M1466" s="4">
        <v>3.3509999999999998E-2</v>
      </c>
      <c r="N1466" s="4">
        <f t="shared" si="136"/>
        <v>0.57285766292460694</v>
      </c>
      <c r="O1466" s="4">
        <f t="shared" si="137"/>
        <v>-0.80375137562955923</v>
      </c>
      <c r="P1466" s="4">
        <v>2.743E-2</v>
      </c>
      <c r="Q1466" s="13" t="s">
        <v>5468</v>
      </c>
      <c r="R1466" s="122"/>
      <c r="S1466" s="123"/>
      <c r="T1466" s="72" t="s">
        <v>223</v>
      </c>
    </row>
    <row r="1467" spans="1:20">
      <c r="A1467" s="4" t="s">
        <v>2035</v>
      </c>
      <c r="B1467" s="4" t="s">
        <v>5486</v>
      </c>
      <c r="C1467" s="4" t="s">
        <v>2036</v>
      </c>
      <c r="D1467" s="4">
        <v>2.2628752296553998</v>
      </c>
      <c r="E1467" s="80">
        <v>258488.22190474</v>
      </c>
      <c r="F1467" s="80">
        <v>250857.162832239</v>
      </c>
      <c r="G1467" s="80">
        <v>177575.50958510701</v>
      </c>
      <c r="H1467" s="15">
        <f t="shared" si="132"/>
        <v>0.97047811688954533</v>
      </c>
      <c r="I1467" s="15">
        <f t="shared" si="133"/>
        <v>-4.3232412613925228E-2</v>
      </c>
      <c r="J1467" s="4">
        <v>0.30973000000000001</v>
      </c>
      <c r="K1467" s="4">
        <f t="shared" si="134"/>
        <v>0.68697717937240654</v>
      </c>
      <c r="L1467" s="4">
        <f t="shared" si="135"/>
        <v>-0.54166591979317091</v>
      </c>
      <c r="M1467" s="4">
        <v>4.7140000000000001E-2</v>
      </c>
      <c r="N1467" s="4">
        <f t="shared" si="136"/>
        <v>0.70787498184319664</v>
      </c>
      <c r="O1467" s="4">
        <f t="shared" si="137"/>
        <v>-0.49843350717924562</v>
      </c>
      <c r="P1467" s="4">
        <v>6.4420000000000005E-2</v>
      </c>
      <c r="Q1467" s="13" t="s">
        <v>5468</v>
      </c>
      <c r="R1467" s="122"/>
      <c r="S1467" s="123"/>
      <c r="T1467" s="72" t="s">
        <v>963</v>
      </c>
    </row>
    <row r="1468" spans="1:20">
      <c r="A1468" s="4" t="s">
        <v>2037</v>
      </c>
      <c r="B1468" s="4" t="s">
        <v>5486</v>
      </c>
      <c r="C1468" s="4" t="s">
        <v>4545</v>
      </c>
      <c r="D1468" s="4">
        <v>6.7511791106918402</v>
      </c>
      <c r="E1468" s="80">
        <v>102815.361449583</v>
      </c>
      <c r="F1468" s="80">
        <v>101818.420497461</v>
      </c>
      <c r="G1468" s="80">
        <v>70528.710514532402</v>
      </c>
      <c r="H1468" s="15">
        <f t="shared" si="132"/>
        <v>0.99030357975631045</v>
      </c>
      <c r="I1468" s="15">
        <f t="shared" si="133"/>
        <v>-1.405724053220142E-2</v>
      </c>
      <c r="J1468" s="4">
        <v>0.86829999999999996</v>
      </c>
      <c r="K1468" s="4">
        <f t="shared" si="134"/>
        <v>0.68597444506497385</v>
      </c>
      <c r="L1468" s="4">
        <f t="shared" si="135"/>
        <v>-0.54377326289853745</v>
      </c>
      <c r="M1468" s="14">
        <v>5.0300000000000003E-5</v>
      </c>
      <c r="N1468" s="4">
        <f t="shared" si="136"/>
        <v>0.6926910687667871</v>
      </c>
      <c r="O1468" s="4">
        <f t="shared" si="137"/>
        <v>-0.52971602236633586</v>
      </c>
      <c r="P1468" s="4">
        <v>1.5299999999999999E-3</v>
      </c>
      <c r="Q1468" s="13" t="s">
        <v>5468</v>
      </c>
      <c r="R1468" s="122"/>
      <c r="S1468" s="123"/>
      <c r="T1468" s="72" t="s">
        <v>903</v>
      </c>
    </row>
    <row r="1469" spans="1:20">
      <c r="A1469" s="4" t="s">
        <v>1975</v>
      </c>
      <c r="B1469" s="4" t="s">
        <v>5486</v>
      </c>
      <c r="C1469" s="4" t="s">
        <v>1976</v>
      </c>
      <c r="D1469" s="4">
        <v>2.4407261875142598</v>
      </c>
      <c r="E1469" s="80">
        <v>16075.632314636299</v>
      </c>
      <c r="F1469" s="80">
        <v>16857.465477226899</v>
      </c>
      <c r="G1469" s="80">
        <v>10981.620623135601</v>
      </c>
      <c r="H1469" s="15">
        <f t="shared" si="132"/>
        <v>1.0486346755939899</v>
      </c>
      <c r="I1469" s="15">
        <f t="shared" si="133"/>
        <v>6.8512157890766867E-2</v>
      </c>
      <c r="J1469" s="4">
        <v>0.49336000000000002</v>
      </c>
      <c r="K1469" s="4">
        <f t="shared" si="134"/>
        <v>0.68312215707603741</v>
      </c>
      <c r="L1469" s="4">
        <f t="shared" si="135"/>
        <v>-0.54978450810038559</v>
      </c>
      <c r="M1469" s="4">
        <v>3.4810000000000001E-2</v>
      </c>
      <c r="N1469" s="4">
        <f t="shared" si="136"/>
        <v>0.65143960330044282</v>
      </c>
      <c r="O1469" s="4">
        <f t="shared" si="137"/>
        <v>-0.61829666599115252</v>
      </c>
      <c r="P1469" s="4">
        <v>2.8670000000000001E-2</v>
      </c>
      <c r="Q1469" s="13" t="s">
        <v>5468</v>
      </c>
      <c r="R1469" s="122"/>
      <c r="S1469" s="123"/>
      <c r="T1469" s="72" t="s">
        <v>170</v>
      </c>
    </row>
    <row r="1470" spans="1:20">
      <c r="A1470" s="4" t="s">
        <v>2038</v>
      </c>
      <c r="B1470" s="4" t="s">
        <v>5486</v>
      </c>
      <c r="C1470" s="4" t="s">
        <v>4545</v>
      </c>
      <c r="D1470" s="4">
        <v>4.4041694256774004</v>
      </c>
      <c r="E1470" s="80">
        <v>52480.539319171403</v>
      </c>
      <c r="F1470" s="80">
        <v>46980.608344654102</v>
      </c>
      <c r="G1470" s="80">
        <v>35755.203708561203</v>
      </c>
      <c r="H1470" s="15">
        <f t="shared" si="132"/>
        <v>0.89520056299215378</v>
      </c>
      <c r="I1470" s="15">
        <f t="shared" si="133"/>
        <v>-0.15971715126102135</v>
      </c>
      <c r="J1470" s="4">
        <v>0.17183000000000001</v>
      </c>
      <c r="K1470" s="4">
        <f t="shared" si="134"/>
        <v>0.68130404474520423</v>
      </c>
      <c r="L1470" s="4">
        <f t="shared" si="135"/>
        <v>-0.5536293231477869</v>
      </c>
      <c r="M1470" s="4">
        <v>1.33E-3</v>
      </c>
      <c r="N1470" s="4">
        <f t="shared" si="136"/>
        <v>0.76106302085868516</v>
      </c>
      <c r="O1470" s="4">
        <f t="shared" si="137"/>
        <v>-0.39391217188676558</v>
      </c>
      <c r="P1470" s="4">
        <v>5.4399999999999997E-2</v>
      </c>
      <c r="Q1470" s="13" t="s">
        <v>5468</v>
      </c>
      <c r="R1470" s="122"/>
      <c r="S1470" s="123"/>
      <c r="T1470" s="72" t="s">
        <v>224</v>
      </c>
    </row>
    <row r="1471" spans="1:20">
      <c r="A1471" s="4" t="s">
        <v>4303</v>
      </c>
      <c r="B1471" s="4" t="s">
        <v>5483</v>
      </c>
      <c r="C1471" s="4" t="s">
        <v>4304</v>
      </c>
      <c r="D1471" s="4">
        <v>4.9267697215158099</v>
      </c>
      <c r="E1471" s="80">
        <v>250870.39642205101</v>
      </c>
      <c r="F1471" s="80">
        <v>261235.80065393</v>
      </c>
      <c r="G1471" s="80">
        <v>170659.468111508</v>
      </c>
      <c r="H1471" s="15">
        <f t="shared" si="132"/>
        <v>1.0413177655861825</v>
      </c>
      <c r="I1471" s="15">
        <f t="shared" si="133"/>
        <v>5.8410384564597011E-2</v>
      </c>
      <c r="J1471" s="4">
        <v>3.6729999999999999E-2</v>
      </c>
      <c r="K1471" s="4">
        <f t="shared" si="134"/>
        <v>0.68026945604374778</v>
      </c>
      <c r="L1471" s="4">
        <f t="shared" si="135"/>
        <v>-0.55582178102882773</v>
      </c>
      <c r="M1471" s="4">
        <v>5.9999999999999995E-4</v>
      </c>
      <c r="N1471" s="4">
        <f t="shared" si="136"/>
        <v>0.65327748985518164</v>
      </c>
      <c r="O1471" s="4">
        <f t="shared" si="137"/>
        <v>-0.61423216559342486</v>
      </c>
      <c r="P1471" s="4">
        <v>2.5000000000000001E-4</v>
      </c>
      <c r="Q1471" s="13" t="s">
        <v>5468</v>
      </c>
      <c r="R1471" s="122"/>
      <c r="S1471" s="123"/>
      <c r="T1471" s="72" t="s">
        <v>857</v>
      </c>
    </row>
    <row r="1472" spans="1:20">
      <c r="A1472" s="4" t="s">
        <v>2039</v>
      </c>
      <c r="B1472" s="4" t="s">
        <v>5486</v>
      </c>
      <c r="C1472" s="4" t="s">
        <v>2097</v>
      </c>
      <c r="D1472" s="4">
        <v>2.5546871793880999</v>
      </c>
      <c r="E1472" s="80">
        <v>59783.017597215097</v>
      </c>
      <c r="F1472" s="80">
        <v>65493.459108526302</v>
      </c>
      <c r="G1472" s="80">
        <v>40510.596602177502</v>
      </c>
      <c r="H1472" s="15">
        <f t="shared" si="132"/>
        <v>1.0955194592180844</v>
      </c>
      <c r="I1472" s="15">
        <f t="shared" si="133"/>
        <v>0.13161511049709754</v>
      </c>
      <c r="J1472" s="4">
        <v>0.52188999999999997</v>
      </c>
      <c r="K1472" s="4">
        <f t="shared" si="134"/>
        <v>0.67762716286948732</v>
      </c>
      <c r="L1472" s="4">
        <f t="shared" si="135"/>
        <v>-0.56143638823426734</v>
      </c>
      <c r="M1472" s="4">
        <v>2.8629999999999999E-2</v>
      </c>
      <c r="N1472" s="4">
        <f t="shared" si="136"/>
        <v>0.61854415927320605</v>
      </c>
      <c r="O1472" s="4">
        <f t="shared" si="137"/>
        <v>-0.69305149873136485</v>
      </c>
      <c r="P1472" s="4">
        <v>4.5350000000000001E-2</v>
      </c>
      <c r="Q1472" s="13" t="s">
        <v>5468</v>
      </c>
      <c r="R1472" s="122"/>
      <c r="S1472" s="123"/>
      <c r="T1472" s="72" t="s">
        <v>995</v>
      </c>
    </row>
    <row r="1473" spans="1:20">
      <c r="A1473" s="4" t="s">
        <v>2098</v>
      </c>
      <c r="B1473" s="4" t="s">
        <v>5486</v>
      </c>
      <c r="C1473" s="4" t="s">
        <v>2089</v>
      </c>
      <c r="D1473" s="4">
        <v>6.6042781102474404</v>
      </c>
      <c r="E1473" s="80">
        <v>95181.152582027702</v>
      </c>
      <c r="F1473" s="80">
        <v>81757.014910773098</v>
      </c>
      <c r="G1473" s="80">
        <v>63949.804957681197</v>
      </c>
      <c r="H1473" s="15">
        <f t="shared" si="132"/>
        <v>0.85896222826587854</v>
      </c>
      <c r="I1473" s="15">
        <f t="shared" si="133"/>
        <v>-0.2193334027455284</v>
      </c>
      <c r="J1473" s="4">
        <v>0.11521000000000001</v>
      </c>
      <c r="K1473" s="4">
        <f t="shared" si="134"/>
        <v>0.67187466449903366</v>
      </c>
      <c r="L1473" s="4">
        <f t="shared" si="135"/>
        <v>-0.57373596570824803</v>
      </c>
      <c r="M1473" s="14">
        <v>6.05E-5</v>
      </c>
      <c r="N1473" s="4">
        <f t="shared" si="136"/>
        <v>0.78219349162238738</v>
      </c>
      <c r="O1473" s="4">
        <f t="shared" si="137"/>
        <v>-0.35440256296271966</v>
      </c>
      <c r="P1473" s="4">
        <v>5.4679999999999999E-2</v>
      </c>
      <c r="Q1473" s="13" t="s">
        <v>5468</v>
      </c>
      <c r="R1473" s="122"/>
      <c r="S1473" s="123"/>
      <c r="T1473" s="72" t="s">
        <v>294</v>
      </c>
    </row>
    <row r="1474" spans="1:20">
      <c r="A1474" s="4" t="s">
        <v>2041</v>
      </c>
      <c r="B1474" s="4" t="s">
        <v>5486</v>
      </c>
      <c r="C1474" s="4" t="s">
        <v>2042</v>
      </c>
      <c r="D1474" s="4">
        <v>5.7359651824640396</v>
      </c>
      <c r="E1474" s="80">
        <v>165321.51449548901</v>
      </c>
      <c r="F1474" s="80">
        <v>143427.08454224499</v>
      </c>
      <c r="G1474" s="80">
        <v>111034.92961273</v>
      </c>
      <c r="H1474" s="15">
        <f t="shared" si="132"/>
        <v>0.86756454524349624</v>
      </c>
      <c r="I1474" s="15">
        <f t="shared" si="133"/>
        <v>-0.20495699928444983</v>
      </c>
      <c r="J1474" s="4">
        <v>0.13968</v>
      </c>
      <c r="K1474" s="4">
        <f t="shared" si="134"/>
        <v>0.67163024698615204</v>
      </c>
      <c r="L1474" s="4">
        <f t="shared" si="135"/>
        <v>-0.57426089112477086</v>
      </c>
      <c r="M1474" s="4">
        <v>1.9000000000000001E-4</v>
      </c>
      <c r="N1474" s="4">
        <f t="shared" si="136"/>
        <v>0.77415594109790187</v>
      </c>
      <c r="O1474" s="4">
        <f t="shared" si="137"/>
        <v>-0.36930389184032092</v>
      </c>
      <c r="P1474" s="4">
        <v>3.0120000000000001E-2</v>
      </c>
      <c r="Q1474" s="13" t="s">
        <v>5468</v>
      </c>
      <c r="R1474" s="122"/>
      <c r="S1474" s="123"/>
      <c r="T1474" s="72" t="s">
        <v>1136</v>
      </c>
    </row>
    <row r="1475" spans="1:20">
      <c r="A1475" s="4" t="s">
        <v>2043</v>
      </c>
      <c r="B1475" s="4" t="s">
        <v>5486</v>
      </c>
      <c r="C1475" s="4" t="s">
        <v>4545</v>
      </c>
      <c r="D1475" s="4">
        <v>2.81298772858869</v>
      </c>
      <c r="E1475" s="80">
        <v>23423.2095142004</v>
      </c>
      <c r="F1475" s="80">
        <v>26627.180546183401</v>
      </c>
      <c r="G1475" s="80">
        <v>15706.845070555901</v>
      </c>
      <c r="H1475" s="15">
        <f t="shared" si="132"/>
        <v>1.1367861663040064</v>
      </c>
      <c r="I1475" s="15">
        <f t="shared" si="133"/>
        <v>0.18496090346000832</v>
      </c>
      <c r="J1475" s="4">
        <v>0.30830000000000002</v>
      </c>
      <c r="K1475" s="4">
        <f t="shared" si="134"/>
        <v>0.67056758643744241</v>
      </c>
      <c r="L1475" s="4">
        <f t="shared" si="135"/>
        <v>-0.57654534634579591</v>
      </c>
      <c r="M1475" s="4">
        <v>1.8380000000000001E-2</v>
      </c>
      <c r="N1475" s="4">
        <f t="shared" si="136"/>
        <v>0.58988014308586778</v>
      </c>
      <c r="O1475" s="4">
        <f t="shared" si="137"/>
        <v>-0.76150624980580428</v>
      </c>
      <c r="P1475" s="4">
        <v>2.2270000000000002E-2</v>
      </c>
      <c r="Q1475" s="13" t="s">
        <v>5468</v>
      </c>
      <c r="R1475" s="122"/>
      <c r="S1475" s="123"/>
      <c r="T1475" s="72"/>
    </row>
    <row r="1476" spans="1:20">
      <c r="A1476" s="4" t="s">
        <v>2044</v>
      </c>
      <c r="B1476" s="4" t="s">
        <v>5480</v>
      </c>
      <c r="C1476" s="4" t="s">
        <v>2045</v>
      </c>
      <c r="D1476" s="4">
        <v>3.55298933332916</v>
      </c>
      <c r="E1476" s="80">
        <v>436638.69500875502</v>
      </c>
      <c r="F1476" s="80">
        <v>410964.94691175403</v>
      </c>
      <c r="G1476" s="80">
        <v>292785.62609088799</v>
      </c>
      <c r="H1476" s="15">
        <f t="shared" si="132"/>
        <v>0.94120139055361041</v>
      </c>
      <c r="I1476" s="15">
        <f t="shared" si="133"/>
        <v>-8.7424642851165621E-2</v>
      </c>
      <c r="J1476" s="4">
        <v>0.52322999999999997</v>
      </c>
      <c r="K1476" s="4">
        <f t="shared" si="134"/>
        <v>0.67054438701319719</v>
      </c>
      <c r="L1476" s="4">
        <f t="shared" si="135"/>
        <v>-0.57659525969378767</v>
      </c>
      <c r="M1476" s="4">
        <v>5.2399999999999999E-3</v>
      </c>
      <c r="N1476" s="4">
        <f t="shared" si="136"/>
        <v>0.71243454774199388</v>
      </c>
      <c r="O1476" s="4">
        <f t="shared" si="137"/>
        <v>-0.48917061684262203</v>
      </c>
      <c r="P1476" s="4">
        <v>4.548E-2</v>
      </c>
      <c r="Q1476" s="13" t="s">
        <v>5468</v>
      </c>
      <c r="R1476" s="122"/>
      <c r="S1476" s="123"/>
      <c r="T1476" s="72" t="s">
        <v>137</v>
      </c>
    </row>
    <row r="1477" spans="1:20">
      <c r="A1477" s="4" t="s">
        <v>1983</v>
      </c>
      <c r="B1477" s="4" t="s">
        <v>5486</v>
      </c>
      <c r="C1477" s="4" t="s">
        <v>1984</v>
      </c>
      <c r="D1477" s="4">
        <v>7.7815742059838104</v>
      </c>
      <c r="E1477" s="80">
        <v>185859.13615236999</v>
      </c>
      <c r="F1477" s="80">
        <v>183216.18977614201</v>
      </c>
      <c r="G1477" s="80">
        <v>123942.217854887</v>
      </c>
      <c r="H1477" s="15">
        <f t="shared" si="132"/>
        <v>0.98577984149210052</v>
      </c>
      <c r="I1477" s="15">
        <f t="shared" si="133"/>
        <v>-2.0662615680547364E-2</v>
      </c>
      <c r="J1477" s="4">
        <v>0.79886999999999997</v>
      </c>
      <c r="K1477" s="4">
        <f t="shared" si="134"/>
        <v>0.66686104552469994</v>
      </c>
      <c r="L1477" s="4">
        <f t="shared" si="135"/>
        <v>-0.58454191791067445</v>
      </c>
      <c r="M1477" s="14">
        <v>1.5E-5</v>
      </c>
      <c r="N1477" s="4">
        <f t="shared" si="136"/>
        <v>0.67648070842605457</v>
      </c>
      <c r="O1477" s="4">
        <f t="shared" si="137"/>
        <v>-0.56387930223012717</v>
      </c>
      <c r="P1477" s="4">
        <v>4.0000000000000002E-4</v>
      </c>
      <c r="Q1477" s="13" t="s">
        <v>5468</v>
      </c>
      <c r="R1477" s="122"/>
      <c r="S1477" s="123"/>
      <c r="T1477" s="72" t="s">
        <v>233</v>
      </c>
    </row>
    <row r="1478" spans="1:20">
      <c r="A1478" s="4" t="s">
        <v>1985</v>
      </c>
      <c r="B1478" s="4" t="s">
        <v>5486</v>
      </c>
      <c r="C1478" s="4" t="s">
        <v>1986</v>
      </c>
      <c r="D1478" s="4">
        <v>5.6019494519138</v>
      </c>
      <c r="E1478" s="80">
        <v>253026.246836784</v>
      </c>
      <c r="F1478" s="80">
        <v>241592.97481206199</v>
      </c>
      <c r="G1478" s="80">
        <v>168533.773600491</v>
      </c>
      <c r="H1478" s="15">
        <f t="shared" si="132"/>
        <v>0.95481388920060495</v>
      </c>
      <c r="I1478" s="15">
        <f t="shared" si="133"/>
        <v>-6.6708542151068875E-2</v>
      </c>
      <c r="J1478" s="4">
        <v>0.34710000000000002</v>
      </c>
      <c r="K1478" s="4">
        <f t="shared" si="134"/>
        <v>0.66607229766643394</v>
      </c>
      <c r="L1478" s="4">
        <f t="shared" si="135"/>
        <v>-0.58624931425162585</v>
      </c>
      <c r="M1478" s="4">
        <v>2.3000000000000001E-4</v>
      </c>
      <c r="N1478" s="4">
        <f t="shared" si="136"/>
        <v>0.69759385069700552</v>
      </c>
      <c r="O1478" s="4">
        <f t="shared" si="137"/>
        <v>-0.51954077210055694</v>
      </c>
      <c r="P1478" s="4">
        <v>3.0999999999999999E-3</v>
      </c>
      <c r="Q1478" s="13" t="s">
        <v>5468</v>
      </c>
      <c r="R1478" s="122"/>
      <c r="S1478" s="123"/>
      <c r="T1478" s="72" t="s">
        <v>736</v>
      </c>
    </row>
    <row r="1479" spans="1:20">
      <c r="A1479" s="4" t="s">
        <v>1987</v>
      </c>
      <c r="B1479" s="4" t="s">
        <v>5486</v>
      </c>
      <c r="C1479" s="4" t="s">
        <v>1988</v>
      </c>
      <c r="D1479" s="4">
        <v>4.7473421726590903</v>
      </c>
      <c r="E1479" s="80">
        <v>441209.91917337198</v>
      </c>
      <c r="F1479" s="80">
        <v>430923.77897694398</v>
      </c>
      <c r="G1479" s="80">
        <v>293461.37819807802</v>
      </c>
      <c r="H1479" s="15">
        <f t="shared" si="132"/>
        <v>0.97668651644165305</v>
      </c>
      <c r="I1479" s="15">
        <f t="shared" si="133"/>
        <v>-3.4032515035139557E-2</v>
      </c>
      <c r="J1479" s="4">
        <v>0.32242999999999999</v>
      </c>
      <c r="K1479" s="4">
        <f t="shared" si="134"/>
        <v>0.66512869599099689</v>
      </c>
      <c r="L1479" s="4">
        <f t="shared" si="135"/>
        <v>-0.58829457968068188</v>
      </c>
      <c r="M1479" s="4">
        <v>7.7999999999999999E-4</v>
      </c>
      <c r="N1479" s="4">
        <f t="shared" si="136"/>
        <v>0.68100530189998931</v>
      </c>
      <c r="O1479" s="4">
        <f t="shared" si="137"/>
        <v>-0.5542620646455424</v>
      </c>
      <c r="P1479" s="4">
        <v>1.41E-3</v>
      </c>
      <c r="Q1479" s="13" t="s">
        <v>5468</v>
      </c>
      <c r="R1479" s="122"/>
      <c r="S1479" s="123"/>
      <c r="T1479" s="72"/>
    </row>
    <row r="1480" spans="1:20">
      <c r="A1480" s="4" t="s">
        <v>2110</v>
      </c>
      <c r="B1480" s="4" t="s">
        <v>5486</v>
      </c>
      <c r="C1480" s="4" t="s">
        <v>2111</v>
      </c>
      <c r="D1480" s="4">
        <v>5.3878814648729403</v>
      </c>
      <c r="E1480" s="80">
        <v>374333.90489823901</v>
      </c>
      <c r="F1480" s="80">
        <v>375744.83442373498</v>
      </c>
      <c r="G1480" s="80">
        <v>248438.790883635</v>
      </c>
      <c r="H1480" s="15">
        <f t="shared" si="132"/>
        <v>1.0037691737431038</v>
      </c>
      <c r="I1480" s="15">
        <f t="shared" si="133"/>
        <v>5.4275459990226968E-3</v>
      </c>
      <c r="J1480" s="4">
        <v>0.92991000000000001</v>
      </c>
      <c r="K1480" s="4">
        <f t="shared" si="134"/>
        <v>0.66368231045267456</v>
      </c>
      <c r="L1480" s="4">
        <f t="shared" si="135"/>
        <v>-0.59143527321397038</v>
      </c>
      <c r="M1480" s="4">
        <v>3.1E-4</v>
      </c>
      <c r="N1480" s="4">
        <f t="shared" si="136"/>
        <v>0.66119016982537038</v>
      </c>
      <c r="O1480" s="4">
        <f t="shared" si="137"/>
        <v>-0.59686281921299311</v>
      </c>
      <c r="P1480" s="4">
        <v>7.6000000000000004E-4</v>
      </c>
      <c r="Q1480" s="13" t="s">
        <v>5468</v>
      </c>
      <c r="R1480" s="122"/>
      <c r="S1480" s="123"/>
      <c r="T1480" s="72" t="s">
        <v>864</v>
      </c>
    </row>
    <row r="1481" spans="1:20">
      <c r="A1481" s="4" t="s">
        <v>3593</v>
      </c>
      <c r="B1481" s="4" t="s">
        <v>5486</v>
      </c>
      <c r="C1481" s="4" t="s">
        <v>3649</v>
      </c>
      <c r="D1481" s="4">
        <v>2.7683492385031898</v>
      </c>
      <c r="E1481" s="80">
        <v>15307.5186007252</v>
      </c>
      <c r="F1481" s="80">
        <v>19298.113533494001</v>
      </c>
      <c r="G1481" s="80">
        <v>10080.078650489801</v>
      </c>
      <c r="H1481" s="15">
        <f t="shared" si="132"/>
        <v>1.2606950895738089</v>
      </c>
      <c r="I1481" s="15">
        <f t="shared" si="133"/>
        <v>0.33421938910665638</v>
      </c>
      <c r="J1481" s="4">
        <v>2.0400000000000001E-3</v>
      </c>
      <c r="K1481" s="4">
        <f t="shared" si="134"/>
        <v>0.65850507279555115</v>
      </c>
      <c r="L1481" s="4">
        <f t="shared" si="135"/>
        <v>-0.60273354055774275</v>
      </c>
      <c r="M1481" s="4">
        <v>1.984E-2</v>
      </c>
      <c r="N1481" s="4">
        <f t="shared" si="136"/>
        <v>0.52233492320348895</v>
      </c>
      <c r="O1481" s="4">
        <f t="shared" si="137"/>
        <v>-0.93695292966439925</v>
      </c>
      <c r="P1481" s="4">
        <v>6.8999999999999997E-4</v>
      </c>
      <c r="Q1481" s="13" t="s">
        <v>5468</v>
      </c>
      <c r="R1481" s="122"/>
      <c r="S1481" s="123"/>
      <c r="T1481" s="72" t="s">
        <v>730</v>
      </c>
    </row>
    <row r="1482" spans="1:20">
      <c r="A1482" s="4" t="s">
        <v>2112</v>
      </c>
      <c r="B1482" s="4" t="s">
        <v>5492</v>
      </c>
      <c r="C1482" s="4" t="s">
        <v>2113</v>
      </c>
      <c r="D1482" s="4">
        <v>3.3330318434103501</v>
      </c>
      <c r="E1482" s="80">
        <v>1012840.71011327</v>
      </c>
      <c r="F1482" s="80">
        <v>989277.80317300197</v>
      </c>
      <c r="G1482" s="80">
        <v>663702.20779696596</v>
      </c>
      <c r="H1482" s="15">
        <f t="shared" si="132"/>
        <v>0.97673582163020201</v>
      </c>
      <c r="I1482" s="15">
        <f t="shared" si="133"/>
        <v>-3.3959686594880203E-2</v>
      </c>
      <c r="J1482" s="4">
        <v>0.82713000000000003</v>
      </c>
      <c r="K1482" s="4">
        <f t="shared" si="134"/>
        <v>0.65528784651906569</v>
      </c>
      <c r="L1482" s="4">
        <f t="shared" si="135"/>
        <v>-0.60979932026181105</v>
      </c>
      <c r="M1482" s="4">
        <v>7.5799999999999999E-3</v>
      </c>
      <c r="N1482" s="4">
        <f t="shared" si="136"/>
        <v>0.67089568336438221</v>
      </c>
      <c r="O1482" s="4">
        <f t="shared" si="137"/>
        <v>-0.57583963366693081</v>
      </c>
      <c r="P1482" s="14">
        <v>5.5310000000000005E-7</v>
      </c>
      <c r="Q1482" s="13" t="s">
        <v>5468</v>
      </c>
      <c r="R1482" s="122"/>
      <c r="S1482" s="123"/>
      <c r="T1482" s="72" t="s">
        <v>952</v>
      </c>
    </row>
    <row r="1483" spans="1:20">
      <c r="A1483" s="4" t="s">
        <v>4309</v>
      </c>
      <c r="B1483" s="4" t="s">
        <v>5483</v>
      </c>
      <c r="C1483" s="4" t="s">
        <v>4248</v>
      </c>
      <c r="D1483" s="4">
        <v>2.61920418178756</v>
      </c>
      <c r="E1483" s="80">
        <v>269330.40991366602</v>
      </c>
      <c r="F1483" s="80">
        <v>332324.01782071899</v>
      </c>
      <c r="G1483" s="80">
        <v>176399.742088397</v>
      </c>
      <c r="H1483" s="15">
        <f t="shared" si="132"/>
        <v>1.2338896967752198</v>
      </c>
      <c r="I1483" s="15">
        <f t="shared" si="133"/>
        <v>0.30321343093138392</v>
      </c>
      <c r="J1483" s="14">
        <v>2.3574000000000002E-5</v>
      </c>
      <c r="K1483" s="4">
        <f t="shared" si="134"/>
        <v>0.65495664654036656</v>
      </c>
      <c r="L1483" s="4">
        <f t="shared" si="135"/>
        <v>-0.61052868120096382</v>
      </c>
      <c r="M1483" s="4">
        <v>2.563E-2</v>
      </c>
      <c r="N1483" s="4">
        <f t="shared" si="136"/>
        <v>0.53080647990829399</v>
      </c>
      <c r="O1483" s="4">
        <f t="shared" si="137"/>
        <v>-0.91374211213234757</v>
      </c>
      <c r="P1483" s="4">
        <v>1.48E-3</v>
      </c>
      <c r="Q1483" s="13" t="s">
        <v>5468</v>
      </c>
      <c r="R1483" s="122"/>
      <c r="S1483" s="123"/>
      <c r="T1483" s="72" t="s">
        <v>844</v>
      </c>
    </row>
    <row r="1484" spans="1:20">
      <c r="A1484" s="4" t="s">
        <v>2054</v>
      </c>
      <c r="B1484" s="4" t="s">
        <v>5486</v>
      </c>
      <c r="C1484" s="4" t="s">
        <v>2053</v>
      </c>
      <c r="D1484" s="4">
        <v>4.1888041993491196</v>
      </c>
      <c r="E1484" s="80">
        <v>226191.85714582601</v>
      </c>
      <c r="F1484" s="80">
        <v>210801.650974672</v>
      </c>
      <c r="G1484" s="80">
        <v>147451.62030231999</v>
      </c>
      <c r="H1484" s="15">
        <f t="shared" si="132"/>
        <v>0.93195950391250404</v>
      </c>
      <c r="I1484" s="15">
        <f t="shared" si="133"/>
        <v>-0.10166082753346645</v>
      </c>
      <c r="J1484" s="4">
        <v>0.34653</v>
      </c>
      <c r="K1484" s="4">
        <f t="shared" si="134"/>
        <v>0.65188739401550544</v>
      </c>
      <c r="L1484" s="4">
        <f t="shared" si="135"/>
        <v>-0.61730531774051833</v>
      </c>
      <c r="M1484" s="4">
        <v>1.8600000000000001E-3</v>
      </c>
      <c r="N1484" s="4">
        <f t="shared" si="136"/>
        <v>0.699480386517639</v>
      </c>
      <c r="O1484" s="4">
        <f t="shared" si="137"/>
        <v>-0.51564449020705194</v>
      </c>
      <c r="P1484" s="4">
        <v>3.1E-4</v>
      </c>
      <c r="Q1484" s="13" t="s">
        <v>5468</v>
      </c>
      <c r="R1484" s="122"/>
      <c r="S1484" s="123"/>
      <c r="T1484" s="72" t="s">
        <v>162</v>
      </c>
    </row>
    <row r="1485" spans="1:20">
      <c r="A1485" s="4" t="s">
        <v>1994</v>
      </c>
      <c r="B1485" s="4" t="s">
        <v>5486</v>
      </c>
      <c r="C1485" s="4" t="s">
        <v>2056</v>
      </c>
      <c r="D1485" s="4">
        <v>3.39270041433433</v>
      </c>
      <c r="E1485" s="80">
        <v>243868.93254682599</v>
      </c>
      <c r="F1485" s="80">
        <v>257736.797051606</v>
      </c>
      <c r="G1485" s="80">
        <v>158790.69006332499</v>
      </c>
      <c r="H1485" s="15">
        <f t="shared" si="132"/>
        <v>1.0568660565327124</v>
      </c>
      <c r="I1485" s="15">
        <f t="shared" si="133"/>
        <v>7.9792546237390322E-2</v>
      </c>
      <c r="J1485" s="4">
        <v>0.56096999999999997</v>
      </c>
      <c r="K1485" s="4">
        <f t="shared" si="134"/>
        <v>0.65113127943361593</v>
      </c>
      <c r="L1485" s="4">
        <f t="shared" si="135"/>
        <v>-0.61897964966269403</v>
      </c>
      <c r="M1485" s="4">
        <v>6.8500000000000002E-3</v>
      </c>
      <c r="N1485" s="4">
        <f t="shared" si="136"/>
        <v>0.61609631174058055</v>
      </c>
      <c r="O1485" s="4">
        <f t="shared" si="137"/>
        <v>-0.69877219590008433</v>
      </c>
      <c r="P1485" s="4">
        <v>1.298E-2</v>
      </c>
      <c r="Q1485" s="13" t="s">
        <v>5468</v>
      </c>
      <c r="R1485" s="122"/>
      <c r="S1485" s="123"/>
      <c r="T1485" s="72" t="s">
        <v>236</v>
      </c>
    </row>
    <row r="1486" spans="1:20">
      <c r="A1486" s="4" t="s">
        <v>1996</v>
      </c>
      <c r="B1486" s="4" t="s">
        <v>5480</v>
      </c>
      <c r="C1486" s="4" t="s">
        <v>1997</v>
      </c>
      <c r="D1486" s="4">
        <v>2.2380195629237498</v>
      </c>
      <c r="E1486" s="80">
        <v>23922.072078865</v>
      </c>
      <c r="F1486" s="80">
        <v>29442.480911671399</v>
      </c>
      <c r="G1486" s="80">
        <v>15565.9709622024</v>
      </c>
      <c r="H1486" s="15">
        <f t="shared" si="132"/>
        <v>1.2307663322226858</v>
      </c>
      <c r="I1486" s="15">
        <f t="shared" si="133"/>
        <v>0.29955688420844201</v>
      </c>
      <c r="J1486" s="4">
        <v>5.3839999999999999E-2</v>
      </c>
      <c r="K1486" s="4">
        <f t="shared" si="134"/>
        <v>0.65069492771718707</v>
      </c>
      <c r="L1486" s="4">
        <f t="shared" si="135"/>
        <v>-0.61994678717689178</v>
      </c>
      <c r="M1486" s="4">
        <v>4.9169999999999998E-2</v>
      </c>
      <c r="N1486" s="4">
        <f t="shared" si="136"/>
        <v>0.52869087387373792</v>
      </c>
      <c r="O1486" s="4">
        <f t="shared" si="137"/>
        <v>-0.91950367138533384</v>
      </c>
      <c r="P1486" s="4">
        <v>1.157E-2</v>
      </c>
      <c r="Q1486" s="13" t="s">
        <v>5468</v>
      </c>
      <c r="R1486" s="122"/>
      <c r="S1486" s="123"/>
      <c r="T1486" s="72" t="s">
        <v>941</v>
      </c>
    </row>
    <row r="1487" spans="1:20">
      <c r="A1487" s="4" t="s">
        <v>1998</v>
      </c>
      <c r="B1487" s="4" t="s">
        <v>5486</v>
      </c>
      <c r="C1487" s="4" t="s">
        <v>2001</v>
      </c>
      <c r="D1487" s="4">
        <v>4.4850697904600496</v>
      </c>
      <c r="E1487" s="80">
        <v>374326.77086532098</v>
      </c>
      <c r="F1487" s="80">
        <v>336919.53646230802</v>
      </c>
      <c r="G1487" s="80">
        <v>242806.44160495201</v>
      </c>
      <c r="H1487" s="15">
        <f t="shared" si="132"/>
        <v>0.90006796917960297</v>
      </c>
      <c r="I1487" s="15">
        <f t="shared" si="133"/>
        <v>-0.15189414333864065</v>
      </c>
      <c r="J1487" s="4">
        <v>0.26294000000000001</v>
      </c>
      <c r="K1487" s="4">
        <f t="shared" si="134"/>
        <v>0.64864834818963912</v>
      </c>
      <c r="L1487" s="4">
        <f t="shared" si="135"/>
        <v>-0.62449153317531314</v>
      </c>
      <c r="M1487" s="4">
        <v>1.17E-3</v>
      </c>
      <c r="N1487" s="4">
        <f t="shared" si="136"/>
        <v>0.72066596123942883</v>
      </c>
      <c r="O1487" s="4">
        <f t="shared" si="137"/>
        <v>-0.47259738983667232</v>
      </c>
      <c r="P1487" s="4">
        <v>4.0309999999999999E-2</v>
      </c>
      <c r="Q1487" s="13" t="s">
        <v>5468</v>
      </c>
      <c r="R1487" s="122"/>
      <c r="S1487" s="123"/>
      <c r="T1487" s="72" t="s">
        <v>841</v>
      </c>
    </row>
    <row r="1488" spans="1:20">
      <c r="A1488" s="4" t="s">
        <v>2002</v>
      </c>
      <c r="B1488" s="4" t="s">
        <v>5486</v>
      </c>
      <c r="C1488" s="4" t="s">
        <v>2003</v>
      </c>
      <c r="D1488" s="4">
        <v>4.9943293510297</v>
      </c>
      <c r="E1488" s="80">
        <v>462107.66672924801</v>
      </c>
      <c r="F1488" s="80">
        <v>430709.34214108199</v>
      </c>
      <c r="G1488" s="80">
        <v>299606.00671942101</v>
      </c>
      <c r="H1488" s="15">
        <f t="shared" si="132"/>
        <v>0.93205409291215569</v>
      </c>
      <c r="I1488" s="15">
        <f t="shared" si="133"/>
        <v>-0.10151440898687465</v>
      </c>
      <c r="J1488" s="4">
        <v>0.47377000000000002</v>
      </c>
      <c r="K1488" s="4">
        <f t="shared" si="134"/>
        <v>0.64834675615750426</v>
      </c>
      <c r="L1488" s="4">
        <f t="shared" si="135"/>
        <v>-0.6251624768597055</v>
      </c>
      <c r="M1488" s="4">
        <v>5.4000000000000001E-4</v>
      </c>
      <c r="N1488" s="4">
        <f t="shared" si="136"/>
        <v>0.69561065295231717</v>
      </c>
      <c r="O1488" s="4">
        <f t="shared" si="137"/>
        <v>-0.52364806787283069</v>
      </c>
      <c r="P1488" s="4">
        <v>2.4289999999999999E-2</v>
      </c>
      <c r="Q1488" s="13" t="s">
        <v>5468</v>
      </c>
      <c r="R1488" s="122"/>
      <c r="S1488" s="123"/>
      <c r="T1488" s="72" t="s">
        <v>1035</v>
      </c>
    </row>
    <row r="1489" spans="1:20">
      <c r="A1489" s="4" t="s">
        <v>2004</v>
      </c>
      <c r="B1489" s="4" t="s">
        <v>5486</v>
      </c>
      <c r="C1489" s="4" t="s">
        <v>1945</v>
      </c>
      <c r="D1489" s="4">
        <v>3.6771039299013699</v>
      </c>
      <c r="E1489" s="80">
        <v>25782.108984209699</v>
      </c>
      <c r="F1489" s="80">
        <v>22126.721654658399</v>
      </c>
      <c r="G1489" s="80">
        <v>16713.320349964099</v>
      </c>
      <c r="H1489" s="15">
        <f t="shared" ref="H1489:H1552" si="144">F1489/E1489</f>
        <v>0.85822000318941905</v>
      </c>
      <c r="I1489" s="15">
        <f t="shared" ref="I1489:I1552" si="145">LOG(H1489,2)</f>
        <v>-0.22058056741343779</v>
      </c>
      <c r="J1489" s="4">
        <v>6.7449999999999996E-2</v>
      </c>
      <c r="K1489" s="4">
        <f t="shared" ref="K1489:K1552" si="146">G1489/E1489</f>
        <v>0.64825264528205206</v>
      </c>
      <c r="L1489" s="4">
        <f t="shared" ref="L1489:L1552" si="147">LOG(K1489,2)</f>
        <v>-0.62537190668575082</v>
      </c>
      <c r="M1489" s="4">
        <v>4.2700000000000004E-3</v>
      </c>
      <c r="N1489" s="4">
        <f t="shared" ref="N1489:N1552" si="148">G1489/F1489</f>
        <v>0.75534553246596281</v>
      </c>
      <c r="O1489" s="4">
        <f t="shared" ref="O1489:O1552" si="149">LOG(N1489,2)</f>
        <v>-0.40479133927231309</v>
      </c>
      <c r="P1489" s="4">
        <v>4.9480000000000003E-2</v>
      </c>
      <c r="Q1489" s="13" t="s">
        <v>5468</v>
      </c>
      <c r="R1489" s="122"/>
      <c r="S1489" s="123"/>
      <c r="T1489" s="72" t="s">
        <v>235</v>
      </c>
    </row>
    <row r="1490" spans="1:20">
      <c r="A1490" s="4" t="s">
        <v>1946</v>
      </c>
      <c r="B1490" s="4" t="s">
        <v>5486</v>
      </c>
      <c r="C1490" s="4" t="s">
        <v>1947</v>
      </c>
      <c r="D1490" s="4">
        <v>2.95447569996022</v>
      </c>
      <c r="E1490" s="80">
        <v>24324.969635295802</v>
      </c>
      <c r="F1490" s="80">
        <v>21930.135253758399</v>
      </c>
      <c r="G1490" s="80">
        <v>15768.189949441899</v>
      </c>
      <c r="H1490" s="15">
        <f t="shared" si="144"/>
        <v>0.90154830951721021</v>
      </c>
      <c r="I1490" s="15">
        <f t="shared" si="145"/>
        <v>-0.14952329426297431</v>
      </c>
      <c r="J1490" s="4">
        <v>7.5179999999999997E-2</v>
      </c>
      <c r="K1490" s="4">
        <f t="shared" si="146"/>
        <v>0.64823061183032604</v>
      </c>
      <c r="L1490" s="4">
        <f t="shared" si="147"/>
        <v>-0.62542094326430664</v>
      </c>
      <c r="M1490" s="4">
        <v>1.4420000000000001E-2</v>
      </c>
      <c r="N1490" s="4">
        <f t="shared" si="148"/>
        <v>0.71901927493764717</v>
      </c>
      <c r="O1490" s="4">
        <f t="shared" si="149"/>
        <v>-0.47589764900133247</v>
      </c>
      <c r="P1490" s="4">
        <v>4.4499999999999998E-2</v>
      </c>
      <c r="Q1490" s="13" t="s">
        <v>5468</v>
      </c>
      <c r="R1490" s="122"/>
      <c r="S1490" s="123"/>
      <c r="T1490" s="72" t="s">
        <v>1136</v>
      </c>
    </row>
    <row r="1491" spans="1:20">
      <c r="A1491" s="4" t="s">
        <v>2006</v>
      </c>
      <c r="B1491" s="4" t="s">
        <v>5356</v>
      </c>
      <c r="C1491" s="4" t="s">
        <v>2068</v>
      </c>
      <c r="D1491" s="4">
        <v>3.9026948751507202</v>
      </c>
      <c r="E1491" s="80">
        <v>32417.7005553253</v>
      </c>
      <c r="F1491" s="80">
        <v>29720.394903831799</v>
      </c>
      <c r="G1491" s="80">
        <v>21008.855475099801</v>
      </c>
      <c r="H1491" s="15">
        <f t="shared" si="144"/>
        <v>0.91679528142688049</v>
      </c>
      <c r="I1491" s="15">
        <f t="shared" si="145"/>
        <v>-0.12532847605384242</v>
      </c>
      <c r="J1491" s="4">
        <v>0.10505</v>
      </c>
      <c r="K1491" s="4">
        <f t="shared" si="146"/>
        <v>0.6480674173433516</v>
      </c>
      <c r="L1491" s="4">
        <f t="shared" si="147"/>
        <v>-0.62578419287666986</v>
      </c>
      <c r="M1491" s="4">
        <v>2.9499999999999999E-3</v>
      </c>
      <c r="N1491" s="4">
        <f t="shared" si="148"/>
        <v>0.70688345639684502</v>
      </c>
      <c r="O1491" s="4">
        <f t="shared" si="149"/>
        <v>-0.50045571682282763</v>
      </c>
      <c r="P1491" s="4">
        <v>2.0389999999999998E-2</v>
      </c>
      <c r="Q1491" s="13" t="s">
        <v>5468</v>
      </c>
      <c r="R1491" s="122"/>
      <c r="S1491" s="123"/>
      <c r="T1491" s="72" t="s">
        <v>155</v>
      </c>
    </row>
    <row r="1492" spans="1:20">
      <c r="A1492" s="4" t="s">
        <v>3814</v>
      </c>
      <c r="B1492" s="4" t="s">
        <v>5486</v>
      </c>
      <c r="C1492" s="4" t="s">
        <v>3758</v>
      </c>
      <c r="D1492" s="4">
        <v>5.1768586099534897</v>
      </c>
      <c r="E1492" s="80">
        <v>71390.525712906296</v>
      </c>
      <c r="F1492" s="80">
        <v>90343.358631546507</v>
      </c>
      <c r="G1492" s="80">
        <v>46160.512797231</v>
      </c>
      <c r="H1492" s="15">
        <f t="shared" si="144"/>
        <v>1.2654810667014578</v>
      </c>
      <c r="I1492" s="15">
        <f t="shared" si="145"/>
        <v>0.33968592295215466</v>
      </c>
      <c r="J1492" s="4">
        <v>3.0599999999999998E-3</v>
      </c>
      <c r="K1492" s="4">
        <f t="shared" si="146"/>
        <v>0.64659157971273906</v>
      </c>
      <c r="L1492" s="4">
        <f t="shared" si="147"/>
        <v>-0.62907337490522663</v>
      </c>
      <c r="M1492" s="4">
        <v>4.0999999999999999E-4</v>
      </c>
      <c r="N1492" s="4">
        <f t="shared" si="148"/>
        <v>0.51094528138466244</v>
      </c>
      <c r="O1492" s="4">
        <f t="shared" si="149"/>
        <v>-0.96875929785738102</v>
      </c>
      <c r="P1492" s="14">
        <v>2.7817E-9</v>
      </c>
      <c r="Q1492" s="13" t="s">
        <v>5468</v>
      </c>
      <c r="R1492" s="122"/>
      <c r="S1492" s="123"/>
      <c r="T1492" s="72" t="s">
        <v>995</v>
      </c>
    </row>
    <row r="1493" spans="1:20">
      <c r="A1493" s="4" t="s">
        <v>2069</v>
      </c>
      <c r="B1493" s="4" t="s">
        <v>5492</v>
      </c>
      <c r="C1493" s="4" t="s">
        <v>2007</v>
      </c>
      <c r="D1493" s="4">
        <v>3.6347105745036998</v>
      </c>
      <c r="E1493" s="80">
        <v>393688.52915661002</v>
      </c>
      <c r="F1493" s="80">
        <v>394219.94557532697</v>
      </c>
      <c r="G1493" s="80">
        <v>250122.45230179999</v>
      </c>
      <c r="H1493" s="15">
        <f t="shared" si="144"/>
        <v>1.001349839732073</v>
      </c>
      <c r="I1493" s="15">
        <f t="shared" si="145"/>
        <v>1.9460939252988728E-3</v>
      </c>
      <c r="J1493" s="4">
        <v>0.97262999999999999</v>
      </c>
      <c r="K1493" s="4">
        <f t="shared" si="146"/>
        <v>0.63533081046997131</v>
      </c>
      <c r="L1493" s="4">
        <f t="shared" si="147"/>
        <v>-0.65442011032380676</v>
      </c>
      <c r="M1493" s="4">
        <v>4.5799999999999999E-3</v>
      </c>
      <c r="N1493" s="4">
        <f t="shared" si="148"/>
        <v>0.63447437175399579</v>
      </c>
      <c r="O1493" s="4">
        <f t="shared" si="149"/>
        <v>-0.65636620424910541</v>
      </c>
      <c r="P1493" s="4">
        <v>4.8199999999999996E-3</v>
      </c>
      <c r="Q1493" s="13" t="s">
        <v>5468</v>
      </c>
      <c r="R1493" s="122"/>
      <c r="S1493" s="123"/>
      <c r="T1493" s="72" t="s">
        <v>1136</v>
      </c>
    </row>
    <row r="1494" spans="1:20">
      <c r="A1494" s="4" t="s">
        <v>2008</v>
      </c>
      <c r="B1494" s="4" t="s">
        <v>5486</v>
      </c>
      <c r="C1494" s="4" t="s">
        <v>2009</v>
      </c>
      <c r="D1494" s="4">
        <v>3.75694195616903</v>
      </c>
      <c r="E1494" s="80">
        <v>62260.963383924398</v>
      </c>
      <c r="F1494" s="80">
        <v>54738.740136900298</v>
      </c>
      <c r="G1494" s="80">
        <v>39522.536328804097</v>
      </c>
      <c r="H1494" s="15">
        <f t="shared" si="144"/>
        <v>0.87918235057431959</v>
      </c>
      <c r="I1494" s="15">
        <f t="shared" si="145"/>
        <v>-0.18576567014990192</v>
      </c>
      <c r="J1494" s="4">
        <v>0.15598000000000001</v>
      </c>
      <c r="K1494" s="4">
        <f t="shared" si="146"/>
        <v>0.63478838393638959</v>
      </c>
      <c r="L1494" s="4">
        <f t="shared" si="147"/>
        <v>-0.65565236651057612</v>
      </c>
      <c r="M1494" s="4">
        <v>3.7399999999999998E-3</v>
      </c>
      <c r="N1494" s="4">
        <f t="shared" si="148"/>
        <v>0.72202130027032352</v>
      </c>
      <c r="O1494" s="4">
        <f t="shared" si="149"/>
        <v>-0.46988669636067404</v>
      </c>
      <c r="P1494" s="4">
        <v>3.3860000000000001E-2</v>
      </c>
      <c r="Q1494" s="13" t="s">
        <v>5468</v>
      </c>
      <c r="R1494" s="122"/>
      <c r="S1494" s="123"/>
      <c r="T1494" s="72" t="s">
        <v>755</v>
      </c>
    </row>
    <row r="1495" spans="1:20">
      <c r="A1495" s="4" t="s">
        <v>2010</v>
      </c>
      <c r="B1495" s="4" t="s">
        <v>5486</v>
      </c>
      <c r="C1495" s="4" t="s">
        <v>2011</v>
      </c>
      <c r="D1495" s="4">
        <v>3.5986322552938801</v>
      </c>
      <c r="E1495" s="80">
        <v>355020.88318484602</v>
      </c>
      <c r="F1495" s="80">
        <v>360918.56615218299</v>
      </c>
      <c r="G1495" s="80">
        <v>225336.62779001999</v>
      </c>
      <c r="H1495" s="15">
        <f t="shared" si="144"/>
        <v>1.0166122142292859</v>
      </c>
      <c r="I1495" s="15">
        <f t="shared" si="145"/>
        <v>2.3769469463977587E-2</v>
      </c>
      <c r="J1495" s="4">
        <v>0.76854999999999996</v>
      </c>
      <c r="K1495" s="4">
        <f t="shared" si="146"/>
        <v>0.63471372660828995</v>
      </c>
      <c r="L1495" s="4">
        <f t="shared" si="147"/>
        <v>-0.65582205154889928</v>
      </c>
      <c r="M1495" s="4">
        <v>4.8599999999999997E-3</v>
      </c>
      <c r="N1495" s="4">
        <f t="shared" si="148"/>
        <v>0.62434202316709242</v>
      </c>
      <c r="O1495" s="4">
        <f t="shared" si="149"/>
        <v>-0.67959152101287679</v>
      </c>
      <c r="P1495" s="4">
        <v>1.6299999999999999E-3</v>
      </c>
      <c r="Q1495" s="13" t="s">
        <v>5468</v>
      </c>
      <c r="R1495" s="122"/>
      <c r="S1495" s="123"/>
      <c r="T1495" s="72" t="s">
        <v>534</v>
      </c>
    </row>
    <row r="1496" spans="1:20">
      <c r="A1496" s="4" t="s">
        <v>2012</v>
      </c>
      <c r="B1496" s="4" t="s">
        <v>5486</v>
      </c>
      <c r="C1496" s="4" t="s">
        <v>1954</v>
      </c>
      <c r="D1496" s="4">
        <v>3.1610741371834901</v>
      </c>
      <c r="E1496" s="80">
        <v>70268.440514168702</v>
      </c>
      <c r="F1496" s="80">
        <v>77747.820439065195</v>
      </c>
      <c r="G1496" s="80">
        <v>44596.790483819197</v>
      </c>
      <c r="H1496" s="15">
        <f t="shared" si="144"/>
        <v>1.1064401012768794</v>
      </c>
      <c r="I1496" s="15">
        <f t="shared" si="145"/>
        <v>0.14592535088598696</v>
      </c>
      <c r="J1496" s="4">
        <v>0.37390000000000001</v>
      </c>
      <c r="K1496" s="4">
        <f t="shared" si="146"/>
        <v>0.63466315969865372</v>
      </c>
      <c r="L1496" s="4">
        <f t="shared" si="147"/>
        <v>-0.65593699397551941</v>
      </c>
      <c r="M1496" s="4">
        <v>1.014E-2</v>
      </c>
      <c r="N1496" s="4">
        <f t="shared" si="148"/>
        <v>0.57360824048787196</v>
      </c>
      <c r="O1496" s="4">
        <f t="shared" si="149"/>
        <v>-0.80186234486150654</v>
      </c>
      <c r="P1496" s="4">
        <v>1.3339999999999999E-2</v>
      </c>
      <c r="Q1496" s="13" t="s">
        <v>5468</v>
      </c>
      <c r="R1496" s="122"/>
      <c r="S1496" s="123"/>
      <c r="T1496" s="72" t="s">
        <v>926</v>
      </c>
    </row>
    <row r="1497" spans="1:20">
      <c r="A1497" s="4" t="s">
        <v>1955</v>
      </c>
      <c r="B1497" s="4" t="s">
        <v>5486</v>
      </c>
      <c r="C1497" s="4" t="s">
        <v>1956</v>
      </c>
      <c r="D1497" s="4">
        <v>4.7969584132925904</v>
      </c>
      <c r="E1497" s="80">
        <v>62727.934883253904</v>
      </c>
      <c r="F1497" s="80">
        <v>59319.5112919327</v>
      </c>
      <c r="G1497" s="80">
        <v>39714.704468807002</v>
      </c>
      <c r="H1497" s="15">
        <f t="shared" si="144"/>
        <v>0.94566338589553778</v>
      </c>
      <c r="I1497" s="15">
        <f t="shared" si="145"/>
        <v>-8.0601355213341386E-2</v>
      </c>
      <c r="J1497" s="4">
        <v>0.16424</v>
      </c>
      <c r="K1497" s="4">
        <f t="shared" si="146"/>
        <v>0.63312628644195001</v>
      </c>
      <c r="L1497" s="4">
        <f t="shared" si="147"/>
        <v>-0.65943479957530637</v>
      </c>
      <c r="M1497" s="4">
        <v>7.2999999999999996E-4</v>
      </c>
      <c r="N1497" s="4">
        <f t="shared" si="148"/>
        <v>0.66950491674411516</v>
      </c>
      <c r="O1497" s="4">
        <f t="shared" si="149"/>
        <v>-0.57883344436196493</v>
      </c>
      <c r="P1497" s="4">
        <v>2.7699999999999999E-3</v>
      </c>
      <c r="Q1497" s="13" t="s">
        <v>5468</v>
      </c>
      <c r="R1497" s="122"/>
      <c r="S1497" s="123"/>
      <c r="T1497" s="72" t="s">
        <v>995</v>
      </c>
    </row>
    <row r="1498" spans="1:20">
      <c r="A1498" s="4" t="s">
        <v>3290</v>
      </c>
      <c r="B1498" s="4" t="s">
        <v>5492</v>
      </c>
      <c r="C1498" s="4" t="s">
        <v>3294</v>
      </c>
      <c r="D1498" s="4">
        <v>2.6867590218691202</v>
      </c>
      <c r="E1498" s="80">
        <v>68855.0944891377</v>
      </c>
      <c r="F1498" s="80">
        <v>51724.476687761497</v>
      </c>
      <c r="G1498" s="80">
        <v>43591.4025908166</v>
      </c>
      <c r="H1498" s="15">
        <f t="shared" si="144"/>
        <v>0.75120769307667334</v>
      </c>
      <c r="I1498" s="15">
        <f t="shared" si="145"/>
        <v>-0.41271625725944661</v>
      </c>
      <c r="J1498" s="4">
        <v>3.4099999999999998E-3</v>
      </c>
      <c r="K1498" s="4">
        <f t="shared" si="146"/>
        <v>0.63308899529131291</v>
      </c>
      <c r="L1498" s="4">
        <f t="shared" si="147"/>
        <v>-0.6595197768439981</v>
      </c>
      <c r="M1498" s="4">
        <v>2.283E-2</v>
      </c>
      <c r="N1498" s="4">
        <f t="shared" si="148"/>
        <v>0.84276159726002098</v>
      </c>
      <c r="O1498" s="4">
        <f t="shared" si="149"/>
        <v>-0.24680351958455177</v>
      </c>
      <c r="P1498" s="4">
        <v>0.35694999999999999</v>
      </c>
      <c r="Q1498" s="13" t="s">
        <v>5468</v>
      </c>
      <c r="R1498" s="122"/>
      <c r="S1498" s="123"/>
      <c r="T1498" s="72" t="s">
        <v>1136</v>
      </c>
    </row>
    <row r="1499" spans="1:20">
      <c r="A1499" s="4" t="s">
        <v>1957</v>
      </c>
      <c r="B1499" s="4" t="s">
        <v>5486</v>
      </c>
      <c r="C1499" s="4" t="s">
        <v>2078</v>
      </c>
      <c r="D1499" s="4">
        <v>3.3019411533523702</v>
      </c>
      <c r="E1499" s="80">
        <v>132064.10741590001</v>
      </c>
      <c r="F1499" s="80">
        <v>129885.270741727</v>
      </c>
      <c r="G1499" s="80">
        <v>83492.907976390707</v>
      </c>
      <c r="H1499" s="15">
        <f t="shared" si="144"/>
        <v>0.98350167417320011</v>
      </c>
      <c r="I1499" s="15">
        <f t="shared" si="145"/>
        <v>-2.4000586542867831E-2</v>
      </c>
      <c r="J1499" s="4">
        <v>0.53871000000000002</v>
      </c>
      <c r="K1499" s="4">
        <f t="shared" si="146"/>
        <v>0.63221498717628466</v>
      </c>
      <c r="L1499" s="4">
        <f t="shared" si="147"/>
        <v>-0.66151285896697243</v>
      </c>
      <c r="M1499" s="4">
        <v>7.9900000000000006E-3</v>
      </c>
      <c r="N1499" s="4">
        <f t="shared" si="148"/>
        <v>0.64282044838181751</v>
      </c>
      <c r="O1499" s="4">
        <f t="shared" si="149"/>
        <v>-0.63751227242410458</v>
      </c>
      <c r="P1499" s="4">
        <v>9.6200000000000001E-3</v>
      </c>
      <c r="Q1499" s="13" t="s">
        <v>5468</v>
      </c>
      <c r="R1499" s="122"/>
      <c r="S1499" s="123"/>
      <c r="T1499" s="72" t="s">
        <v>963</v>
      </c>
    </row>
    <row r="1500" spans="1:20">
      <c r="A1500" s="4" t="s">
        <v>2079</v>
      </c>
      <c r="B1500" s="4" t="s">
        <v>5486</v>
      </c>
      <c r="C1500" s="4" t="s">
        <v>2080</v>
      </c>
      <c r="D1500" s="4">
        <v>5.3575375623474901</v>
      </c>
      <c r="E1500" s="80">
        <v>316608.758598699</v>
      </c>
      <c r="F1500" s="80">
        <v>294200.82871188101</v>
      </c>
      <c r="G1500" s="80">
        <v>199910.73182925701</v>
      </c>
      <c r="H1500" s="15">
        <f t="shared" si="144"/>
        <v>0.92922517372546853</v>
      </c>
      <c r="I1500" s="15">
        <f t="shared" si="145"/>
        <v>-0.1058998560258953</v>
      </c>
      <c r="J1500" s="4">
        <v>0.52963000000000005</v>
      </c>
      <c r="K1500" s="4">
        <f t="shared" si="146"/>
        <v>0.63141251276198418</v>
      </c>
      <c r="L1500" s="4">
        <f t="shared" si="147"/>
        <v>-0.66334524392795768</v>
      </c>
      <c r="M1500" s="4">
        <v>3.2000000000000003E-4</v>
      </c>
      <c r="N1500" s="4">
        <f t="shared" si="148"/>
        <v>0.67950431242678488</v>
      </c>
      <c r="O1500" s="4">
        <f t="shared" si="149"/>
        <v>-0.55744538790206222</v>
      </c>
      <c r="P1500" s="4">
        <v>2.937E-2</v>
      </c>
      <c r="Q1500" s="13" t="s">
        <v>5468</v>
      </c>
      <c r="R1500" s="122"/>
      <c r="S1500" s="123"/>
      <c r="T1500" s="72" t="s">
        <v>276</v>
      </c>
    </row>
    <row r="1501" spans="1:20">
      <c r="A1501" s="4" t="s">
        <v>2081</v>
      </c>
      <c r="B1501" s="4" t="s">
        <v>5486</v>
      </c>
      <c r="C1501" s="4" t="s">
        <v>2022</v>
      </c>
      <c r="D1501" s="4">
        <v>4.4356304396852</v>
      </c>
      <c r="E1501" s="80">
        <v>411590.11127718998</v>
      </c>
      <c r="F1501" s="80">
        <v>358459.73260089703</v>
      </c>
      <c r="G1501" s="80">
        <v>259068.07559509701</v>
      </c>
      <c r="H1501" s="15">
        <f t="shared" si="144"/>
        <v>0.87091434604338269</v>
      </c>
      <c r="I1501" s="15">
        <f t="shared" si="145"/>
        <v>-0.19939725736619765</v>
      </c>
      <c r="J1501" s="4">
        <v>0.15626000000000001</v>
      </c>
      <c r="K1501" s="4">
        <f t="shared" si="146"/>
        <v>0.62943221544169869</v>
      </c>
      <c r="L1501" s="4">
        <f t="shared" si="147"/>
        <v>-0.66787707470579227</v>
      </c>
      <c r="M1501" s="4">
        <v>1.2600000000000001E-3</v>
      </c>
      <c r="N1501" s="4">
        <f t="shared" si="148"/>
        <v>0.72272574025361724</v>
      </c>
      <c r="O1501" s="4">
        <f t="shared" si="149"/>
        <v>-0.46847981733959454</v>
      </c>
      <c r="P1501" s="4">
        <v>6.4519999999999994E-2</v>
      </c>
      <c r="Q1501" s="13" t="s">
        <v>5468</v>
      </c>
      <c r="R1501" s="122"/>
      <c r="S1501" s="123"/>
      <c r="T1501" s="72" t="s">
        <v>960</v>
      </c>
    </row>
    <row r="1502" spans="1:20">
      <c r="A1502" s="4" t="s">
        <v>4299</v>
      </c>
      <c r="B1502" s="4" t="s">
        <v>5486</v>
      </c>
      <c r="C1502" s="4" t="s">
        <v>4300</v>
      </c>
      <c r="D1502" s="4">
        <v>4.64812573775313</v>
      </c>
      <c r="E1502" s="80">
        <v>411101.31044403702</v>
      </c>
      <c r="F1502" s="80">
        <v>444423.22673576302</v>
      </c>
      <c r="G1502" s="80">
        <v>258311.346165528</v>
      </c>
      <c r="H1502" s="15">
        <f t="shared" si="144"/>
        <v>1.0810552422120341</v>
      </c>
      <c r="I1502" s="15">
        <f t="shared" si="145"/>
        <v>0.11244024705871362</v>
      </c>
      <c r="J1502" s="4">
        <v>3.6049999999999999E-2</v>
      </c>
      <c r="K1502" s="4">
        <f t="shared" si="146"/>
        <v>0.62833987536191949</v>
      </c>
      <c r="L1502" s="4">
        <f t="shared" si="147"/>
        <v>-0.67038295637353185</v>
      </c>
      <c r="M1502" s="4">
        <v>9.1E-4</v>
      </c>
      <c r="N1502" s="4">
        <f t="shared" si="148"/>
        <v>0.58122827662000209</v>
      </c>
      <c r="O1502" s="4">
        <f t="shared" si="149"/>
        <v>-0.78282320343224543</v>
      </c>
      <c r="P1502" s="4">
        <v>2.3000000000000001E-4</v>
      </c>
      <c r="Q1502" s="13" t="s">
        <v>5468</v>
      </c>
      <c r="R1502" s="122"/>
      <c r="S1502" s="123"/>
      <c r="T1502" s="72" t="s">
        <v>859</v>
      </c>
    </row>
    <row r="1503" spans="1:20">
      <c r="A1503" s="4" t="s">
        <v>2023</v>
      </c>
      <c r="B1503" s="4" t="s">
        <v>5483</v>
      </c>
      <c r="C1503" s="4" t="s">
        <v>2026</v>
      </c>
      <c r="D1503" s="4">
        <v>5.1934325076403596</v>
      </c>
      <c r="E1503" s="80">
        <v>35120.109984288298</v>
      </c>
      <c r="F1503" s="80">
        <v>35852.122259762997</v>
      </c>
      <c r="G1503" s="80">
        <v>21937.2096183828</v>
      </c>
      <c r="H1503" s="15">
        <f t="shared" si="144"/>
        <v>1.0208431088570673</v>
      </c>
      <c r="I1503" s="15">
        <f t="shared" si="145"/>
        <v>2.9761158609158376E-2</v>
      </c>
      <c r="J1503" s="4">
        <v>0.74812000000000001</v>
      </c>
      <c r="K1503" s="4">
        <f t="shared" si="146"/>
        <v>0.62463385303169217</v>
      </c>
      <c r="L1503" s="4">
        <f t="shared" si="147"/>
        <v>-0.6789173342425372</v>
      </c>
      <c r="M1503" s="4">
        <v>4.0999999999999999E-4</v>
      </c>
      <c r="N1503" s="4">
        <f t="shared" si="148"/>
        <v>0.61188036399739243</v>
      </c>
      <c r="O1503" s="4">
        <f t="shared" si="149"/>
        <v>-0.70867849285169593</v>
      </c>
      <c r="P1503" s="4">
        <v>1.2999999999999999E-4</v>
      </c>
      <c r="Q1503" s="13" t="s">
        <v>5468</v>
      </c>
      <c r="R1503" s="122"/>
      <c r="S1503" s="123"/>
      <c r="T1503" s="72"/>
    </row>
    <row r="1504" spans="1:20">
      <c r="A1504" s="4" t="s">
        <v>2027</v>
      </c>
      <c r="B1504" s="4" t="s">
        <v>5486</v>
      </c>
      <c r="C1504" s="4" t="s">
        <v>2097</v>
      </c>
      <c r="D1504" s="4">
        <v>8.22657373626188</v>
      </c>
      <c r="E1504" s="80">
        <v>126692.38001245999</v>
      </c>
      <c r="F1504" s="80">
        <v>122739.68915088401</v>
      </c>
      <c r="G1504" s="80">
        <v>78926.969064873105</v>
      </c>
      <c r="H1504" s="15">
        <f t="shared" si="144"/>
        <v>0.96880087925424363</v>
      </c>
      <c r="I1504" s="15">
        <f t="shared" si="145"/>
        <v>-4.5727920508339744E-2</v>
      </c>
      <c r="J1504" s="4">
        <v>0.62705</v>
      </c>
      <c r="K1504" s="4">
        <f t="shared" si="146"/>
        <v>0.62298118527026458</v>
      </c>
      <c r="L1504" s="4">
        <f t="shared" si="147"/>
        <v>-0.68273950198667144</v>
      </c>
      <c r="M1504" s="14">
        <v>9.2099999999999999E-6</v>
      </c>
      <c r="N1504" s="4">
        <f t="shared" si="148"/>
        <v>0.64304357955353886</v>
      </c>
      <c r="O1504" s="4">
        <f t="shared" si="149"/>
        <v>-0.63701158147833159</v>
      </c>
      <c r="P1504" s="4">
        <v>6.4999999999999997E-4</v>
      </c>
      <c r="Q1504" s="13" t="s">
        <v>5468</v>
      </c>
      <c r="R1504" s="122"/>
      <c r="S1504" s="123"/>
      <c r="T1504" s="72" t="s">
        <v>338</v>
      </c>
    </row>
    <row r="1505" spans="1:20">
      <c r="A1505" s="4" t="s">
        <v>1969</v>
      </c>
      <c r="B1505" s="4" t="s">
        <v>5483</v>
      </c>
      <c r="C1505" s="4" t="s">
        <v>1970</v>
      </c>
      <c r="D1505" s="4">
        <v>3.8680630967461398</v>
      </c>
      <c r="E1505" s="80">
        <v>195995.20162716301</v>
      </c>
      <c r="F1505" s="80">
        <v>209069.63402980799</v>
      </c>
      <c r="G1505" s="80">
        <v>122000.05647104399</v>
      </c>
      <c r="H1505" s="15">
        <f t="shared" si="144"/>
        <v>1.066707920878166</v>
      </c>
      <c r="I1505" s="15">
        <f t="shared" si="145"/>
        <v>9.3165200730953024E-2</v>
      </c>
      <c r="J1505" s="4">
        <v>0.60250999999999999</v>
      </c>
      <c r="K1505" s="4">
        <f t="shared" si="146"/>
        <v>0.62246450657053221</v>
      </c>
      <c r="L1505" s="4">
        <f t="shared" si="147"/>
        <v>-0.6839365189991079</v>
      </c>
      <c r="M1505" s="4">
        <v>3.1199999999999999E-3</v>
      </c>
      <c r="N1505" s="4">
        <f t="shared" si="148"/>
        <v>0.58353790610094003</v>
      </c>
      <c r="O1505" s="4">
        <f t="shared" si="149"/>
        <v>-0.77710171973006092</v>
      </c>
      <c r="P1505" s="4">
        <v>1.9E-3</v>
      </c>
      <c r="Q1505" s="13" t="s">
        <v>5468</v>
      </c>
      <c r="R1505" s="122"/>
      <c r="S1505" s="123"/>
      <c r="T1505" s="72" t="s">
        <v>177</v>
      </c>
    </row>
    <row r="1506" spans="1:20">
      <c r="A1506" s="4" t="s">
        <v>1971</v>
      </c>
      <c r="B1506" s="4" t="s">
        <v>5486</v>
      </c>
      <c r="C1506" s="4" t="s">
        <v>1972</v>
      </c>
      <c r="D1506" s="4">
        <v>2.98937316413208</v>
      </c>
      <c r="E1506" s="80">
        <v>176190.63293134799</v>
      </c>
      <c r="F1506" s="80">
        <v>184879.827297874</v>
      </c>
      <c r="G1506" s="80">
        <v>109641.009870817</v>
      </c>
      <c r="H1506" s="15">
        <f t="shared" si="144"/>
        <v>1.0493170052343912</v>
      </c>
      <c r="I1506" s="15">
        <f t="shared" si="145"/>
        <v>6.945059096543045E-2</v>
      </c>
      <c r="J1506" s="4">
        <v>0.48636000000000001</v>
      </c>
      <c r="K1506" s="4">
        <f t="shared" si="146"/>
        <v>0.62228625918801372</v>
      </c>
      <c r="L1506" s="4">
        <f t="shared" si="147"/>
        <v>-0.68434970471249346</v>
      </c>
      <c r="M1506" s="4">
        <v>1.359E-2</v>
      </c>
      <c r="N1506" s="4">
        <f t="shared" si="148"/>
        <v>0.59303933519023688</v>
      </c>
      <c r="O1506" s="4">
        <f t="shared" si="149"/>
        <v>-0.75380029567792395</v>
      </c>
      <c r="P1506" s="4">
        <v>1.2970000000000001E-2</v>
      </c>
      <c r="Q1506" s="13" t="s">
        <v>5468</v>
      </c>
      <c r="R1506" s="122"/>
      <c r="S1506" s="123"/>
      <c r="T1506" s="72" t="s">
        <v>776</v>
      </c>
    </row>
    <row r="1507" spans="1:20">
      <c r="A1507" s="4" t="s">
        <v>5476</v>
      </c>
      <c r="B1507" s="4" t="s">
        <v>5486</v>
      </c>
      <c r="C1507" s="4" t="s">
        <v>5475</v>
      </c>
      <c r="D1507" s="4">
        <v>3.33044258753573</v>
      </c>
      <c r="E1507" s="80">
        <v>45338.430375539399</v>
      </c>
      <c r="F1507" s="80">
        <v>36042.491436027398</v>
      </c>
      <c r="G1507" s="80">
        <v>28207.152720448299</v>
      </c>
      <c r="H1507" s="15">
        <f t="shared" si="144"/>
        <v>0.79496557638820975</v>
      </c>
      <c r="I1507" s="15">
        <f t="shared" si="145"/>
        <v>-0.33103570474100191</v>
      </c>
      <c r="J1507" s="4">
        <v>0.15615999999999999</v>
      </c>
      <c r="K1507" s="4">
        <f t="shared" si="146"/>
        <v>0.6221466532212897</v>
      </c>
      <c r="L1507" s="4">
        <f t="shared" si="147"/>
        <v>-0.68467340048541581</v>
      </c>
      <c r="M1507" s="4">
        <v>7.6099999999999996E-3</v>
      </c>
      <c r="N1507" s="4">
        <f t="shared" si="148"/>
        <v>0.78260829361682138</v>
      </c>
      <c r="O1507" s="4">
        <f t="shared" si="149"/>
        <v>-0.35363769574441395</v>
      </c>
      <c r="P1507" s="4">
        <v>0.33062999999999998</v>
      </c>
      <c r="Q1507" s="13" t="s">
        <v>5468</v>
      </c>
      <c r="R1507" s="122"/>
      <c r="S1507" s="123"/>
      <c r="T1507" s="72" t="s">
        <v>954</v>
      </c>
    </row>
    <row r="1508" spans="1:20">
      <c r="A1508" s="4" t="s">
        <v>1973</v>
      </c>
      <c r="B1508" s="4" t="s">
        <v>5480</v>
      </c>
      <c r="C1508" s="4" t="s">
        <v>1974</v>
      </c>
      <c r="D1508" s="4">
        <v>3.07309148569334</v>
      </c>
      <c r="E1508" s="80">
        <v>359145.21942312998</v>
      </c>
      <c r="F1508" s="80">
        <v>249481.46295283901</v>
      </c>
      <c r="G1508" s="80">
        <v>222847.40018809799</v>
      </c>
      <c r="H1508" s="15">
        <f t="shared" si="144"/>
        <v>0.69465344228600268</v>
      </c>
      <c r="I1508" s="15">
        <f t="shared" si="145"/>
        <v>-0.52563468797518553</v>
      </c>
      <c r="J1508" s="4">
        <v>0.12589</v>
      </c>
      <c r="K1508" s="4">
        <f t="shared" si="146"/>
        <v>0.62049385077724906</v>
      </c>
      <c r="L1508" s="4">
        <f t="shared" si="147"/>
        <v>-0.68851118186795435</v>
      </c>
      <c r="M1508" s="4">
        <v>1.1780000000000001E-2</v>
      </c>
      <c r="N1508" s="4">
        <f t="shared" si="148"/>
        <v>0.89324231768764395</v>
      </c>
      <c r="O1508" s="4">
        <f t="shared" si="149"/>
        <v>-0.16287649389276881</v>
      </c>
      <c r="P1508" s="4">
        <v>0.69562999999999997</v>
      </c>
      <c r="Q1508" s="13" t="s">
        <v>5468</v>
      </c>
      <c r="R1508" s="122"/>
      <c r="S1508" s="123"/>
      <c r="T1508" s="72"/>
    </row>
    <row r="1509" spans="1:20">
      <c r="A1509" s="4" t="s">
        <v>1921</v>
      </c>
      <c r="B1509" s="4" t="s">
        <v>5486</v>
      </c>
      <c r="C1509" s="4" t="s">
        <v>1922</v>
      </c>
      <c r="D1509" s="4">
        <v>5.8132617249546001</v>
      </c>
      <c r="E1509" s="80">
        <v>473739.67042759398</v>
      </c>
      <c r="F1509" s="80">
        <v>440232.31559473899</v>
      </c>
      <c r="G1509" s="80">
        <v>293884.58274858102</v>
      </c>
      <c r="H1509" s="15">
        <f t="shared" si="144"/>
        <v>0.92927053205695964</v>
      </c>
      <c r="I1509" s="15">
        <f t="shared" si="145"/>
        <v>-0.10582943537362839</v>
      </c>
      <c r="J1509" s="4">
        <v>7.5560000000000002E-2</v>
      </c>
      <c r="K1509" s="4">
        <f t="shared" si="146"/>
        <v>0.62035037615347455</v>
      </c>
      <c r="L1509" s="4">
        <f t="shared" si="147"/>
        <v>-0.68884480977167173</v>
      </c>
      <c r="M1509" s="4">
        <v>1.7000000000000001E-4</v>
      </c>
      <c r="N1509" s="4">
        <f t="shared" si="148"/>
        <v>0.66756703753460911</v>
      </c>
      <c r="O1509" s="4">
        <f t="shared" si="149"/>
        <v>-0.5830153743980433</v>
      </c>
      <c r="P1509" s="4">
        <v>1.7700000000000001E-3</v>
      </c>
      <c r="Q1509" s="13" t="s">
        <v>5468</v>
      </c>
      <c r="R1509" s="122"/>
      <c r="S1509" s="123"/>
      <c r="T1509" s="72" t="s">
        <v>965</v>
      </c>
    </row>
    <row r="1510" spans="1:20">
      <c r="A1510" s="4" t="s">
        <v>1977</v>
      </c>
      <c r="B1510" s="4" t="s">
        <v>5486</v>
      </c>
      <c r="C1510" s="4" t="s">
        <v>1978</v>
      </c>
      <c r="D1510" s="4">
        <v>2.6568796936564598</v>
      </c>
      <c r="E1510" s="80">
        <v>22891.724901913702</v>
      </c>
      <c r="F1510" s="80">
        <v>24420.1717756498</v>
      </c>
      <c r="G1510" s="80">
        <v>14176.2780109795</v>
      </c>
      <c r="H1510" s="15">
        <f t="shared" si="144"/>
        <v>1.0667685323096088</v>
      </c>
      <c r="I1510" s="15">
        <f t="shared" si="145"/>
        <v>9.3247173804952982E-2</v>
      </c>
      <c r="J1510" s="4">
        <v>0.32141999999999998</v>
      </c>
      <c r="K1510" s="4">
        <f t="shared" si="146"/>
        <v>0.61927522157993398</v>
      </c>
      <c r="L1510" s="4">
        <f t="shared" si="147"/>
        <v>-0.69134737274425706</v>
      </c>
      <c r="M1510" s="4">
        <v>2.4029999999999999E-2</v>
      </c>
      <c r="N1510" s="4">
        <f t="shared" si="148"/>
        <v>0.58051508159804011</v>
      </c>
      <c r="O1510" s="4">
        <f t="shared" si="149"/>
        <v>-0.78459454654921001</v>
      </c>
      <c r="P1510" s="4">
        <v>7.4200000000000004E-3</v>
      </c>
      <c r="Q1510" s="13" t="s">
        <v>5468</v>
      </c>
      <c r="R1510" s="122"/>
      <c r="S1510" s="123"/>
      <c r="T1510" s="72" t="s">
        <v>995</v>
      </c>
    </row>
    <row r="1511" spans="1:20">
      <c r="A1511" s="4" t="s">
        <v>2040</v>
      </c>
      <c r="B1511" s="4" t="s">
        <v>5486</v>
      </c>
      <c r="C1511" s="4" t="s">
        <v>1979</v>
      </c>
      <c r="D1511" s="4">
        <v>6.4213295313283103</v>
      </c>
      <c r="E1511" s="80">
        <v>382607.84399801801</v>
      </c>
      <c r="F1511" s="80">
        <v>410858.76264129899</v>
      </c>
      <c r="G1511" s="80">
        <v>236419.599419359</v>
      </c>
      <c r="H1511" s="15">
        <f t="shared" si="144"/>
        <v>1.0738377926288081</v>
      </c>
      <c r="I1511" s="15">
        <f t="shared" si="145"/>
        <v>0.10277608508904247</v>
      </c>
      <c r="J1511" s="4">
        <v>0.54918</v>
      </c>
      <c r="K1511" s="4">
        <f t="shared" si="146"/>
        <v>0.6179162375473507</v>
      </c>
      <c r="L1511" s="4">
        <f t="shared" si="147"/>
        <v>-0.69451680993771547</v>
      </c>
      <c r="M1511" s="14">
        <v>7.6199999999999995E-5</v>
      </c>
      <c r="N1511" s="4">
        <f t="shared" si="148"/>
        <v>0.57542791079708711</v>
      </c>
      <c r="O1511" s="4">
        <f t="shared" si="149"/>
        <v>-0.79729289502675793</v>
      </c>
      <c r="P1511" s="4">
        <v>5.0499999999999998E-3</v>
      </c>
      <c r="Q1511" s="13" t="s">
        <v>5468</v>
      </c>
      <c r="R1511" s="122"/>
      <c r="S1511" s="123"/>
      <c r="T1511" s="72" t="s">
        <v>193</v>
      </c>
    </row>
    <row r="1512" spans="1:20">
      <c r="A1512" s="4" t="s">
        <v>1980</v>
      </c>
      <c r="B1512" s="4" t="s">
        <v>5486</v>
      </c>
      <c r="C1512" s="4" t="s">
        <v>1981</v>
      </c>
      <c r="D1512" s="4">
        <v>3.42753731723906</v>
      </c>
      <c r="E1512" s="80">
        <v>30032.050849704901</v>
      </c>
      <c r="F1512" s="80">
        <v>34058.159078242599</v>
      </c>
      <c r="G1512" s="80">
        <v>18500.858566044</v>
      </c>
      <c r="H1512" s="15">
        <f t="shared" si="144"/>
        <v>1.134060382645405</v>
      </c>
      <c r="I1512" s="15">
        <f t="shared" si="145"/>
        <v>0.18149745811424239</v>
      </c>
      <c r="J1512" s="4">
        <v>0.12439</v>
      </c>
      <c r="K1512" s="4">
        <f t="shared" si="146"/>
        <v>0.61603713508049662</v>
      </c>
      <c r="L1512" s="4">
        <f t="shared" si="147"/>
        <v>-0.69891077484106723</v>
      </c>
      <c r="M1512" s="4">
        <v>6.4700000000000001E-3</v>
      </c>
      <c r="N1512" s="4">
        <f t="shared" si="148"/>
        <v>0.54321369876573622</v>
      </c>
      <c r="O1512" s="4">
        <f t="shared" si="149"/>
        <v>-0.88040823295530979</v>
      </c>
      <c r="P1512" s="4">
        <v>2.2000000000000001E-4</v>
      </c>
      <c r="Q1512" s="13" t="s">
        <v>5468</v>
      </c>
      <c r="R1512" s="122"/>
      <c r="S1512" s="123"/>
      <c r="T1512" s="72" t="s">
        <v>82</v>
      </c>
    </row>
    <row r="1513" spans="1:20">
      <c r="A1513" s="4" t="s">
        <v>1982</v>
      </c>
      <c r="B1513" s="4" t="s">
        <v>5486</v>
      </c>
      <c r="C1513" s="4" t="s">
        <v>1928</v>
      </c>
      <c r="D1513" s="4">
        <v>3.5275819356156801</v>
      </c>
      <c r="E1513" s="80">
        <v>27013.237797817099</v>
      </c>
      <c r="F1513" s="80">
        <v>22029.4988784171</v>
      </c>
      <c r="G1513" s="80">
        <v>16596.8572594406</v>
      </c>
      <c r="H1513" s="15">
        <f t="shared" si="144"/>
        <v>0.81550753165165835</v>
      </c>
      <c r="I1513" s="15">
        <f t="shared" si="145"/>
        <v>-0.29422989382228004</v>
      </c>
      <c r="J1513" s="4">
        <v>0.25396000000000002</v>
      </c>
      <c r="K1513" s="4">
        <f t="shared" si="146"/>
        <v>0.61439718495284446</v>
      </c>
      <c r="L1513" s="4">
        <f t="shared" si="147"/>
        <v>-0.70275648895829823</v>
      </c>
      <c r="M1513" s="4">
        <v>5.47E-3</v>
      </c>
      <c r="N1513" s="4">
        <f t="shared" si="148"/>
        <v>0.75339241037847626</v>
      </c>
      <c r="O1513" s="4">
        <f t="shared" si="149"/>
        <v>-0.40852659513601836</v>
      </c>
      <c r="P1513" s="4">
        <v>0.24748999999999999</v>
      </c>
      <c r="Q1513" s="13" t="s">
        <v>5468</v>
      </c>
      <c r="R1513" s="122"/>
      <c r="S1513" s="123"/>
      <c r="T1513" s="72" t="s">
        <v>370</v>
      </c>
    </row>
    <row r="1514" spans="1:20">
      <c r="A1514" s="4" t="s">
        <v>4241</v>
      </c>
      <c r="B1514" s="4" t="s">
        <v>5486</v>
      </c>
      <c r="C1514" s="4" t="s">
        <v>4380</v>
      </c>
      <c r="D1514" s="4">
        <v>4.1543153589516804</v>
      </c>
      <c r="E1514" s="80">
        <v>284946.28707672399</v>
      </c>
      <c r="F1514" s="80">
        <v>312128.39314512699</v>
      </c>
      <c r="G1514" s="80">
        <v>174952.128808849</v>
      </c>
      <c r="H1514" s="15">
        <f t="shared" si="144"/>
        <v>1.0953937892901338</v>
      </c>
      <c r="I1514" s="15">
        <f t="shared" si="145"/>
        <v>0.13144960564913927</v>
      </c>
      <c r="J1514" s="4">
        <v>1.1000000000000001E-3</v>
      </c>
      <c r="K1514" s="4">
        <f t="shared" si="146"/>
        <v>0.61398283376032126</v>
      </c>
      <c r="L1514" s="4">
        <f t="shared" si="147"/>
        <v>-0.7037297747887501</v>
      </c>
      <c r="M1514" s="4">
        <v>1.97E-3</v>
      </c>
      <c r="N1514" s="4">
        <f t="shared" si="148"/>
        <v>0.56051334210887815</v>
      </c>
      <c r="O1514" s="4">
        <f t="shared" si="149"/>
        <v>-0.83517938043788964</v>
      </c>
      <c r="P1514" s="4">
        <v>3.6999999999999999E-4</v>
      </c>
      <c r="Q1514" s="13" t="s">
        <v>5468</v>
      </c>
      <c r="R1514" s="122"/>
      <c r="S1514" s="123"/>
      <c r="T1514" s="72" t="s">
        <v>841</v>
      </c>
    </row>
    <row r="1515" spans="1:20">
      <c r="A1515" s="4" t="s">
        <v>1929</v>
      </c>
      <c r="B1515" s="4" t="s">
        <v>5486</v>
      </c>
      <c r="C1515" s="4" t="s">
        <v>1930</v>
      </c>
      <c r="D1515" s="4">
        <v>6.1173967721857103</v>
      </c>
      <c r="E1515" s="80">
        <v>123692.21633711801</v>
      </c>
      <c r="F1515" s="80">
        <v>106861.702090479</v>
      </c>
      <c r="G1515" s="80">
        <v>75884.542740002304</v>
      </c>
      <c r="H1515" s="15">
        <f t="shared" si="144"/>
        <v>0.86393230920231767</v>
      </c>
      <c r="I1515" s="15">
        <f t="shared" si="145"/>
        <v>-0.21100981606788505</v>
      </c>
      <c r="J1515" s="4">
        <v>5.9540000000000003E-2</v>
      </c>
      <c r="K1515" s="4">
        <f t="shared" si="146"/>
        <v>0.61349489068238638</v>
      </c>
      <c r="L1515" s="4">
        <f t="shared" si="147"/>
        <v>-0.70487676602424776</v>
      </c>
      <c r="M1515" s="4">
        <v>1.1E-4</v>
      </c>
      <c r="N1515" s="4">
        <f t="shared" si="148"/>
        <v>0.71011916575829415</v>
      </c>
      <c r="O1515" s="4">
        <f t="shared" si="149"/>
        <v>-0.49386694995636254</v>
      </c>
      <c r="P1515" s="4">
        <v>8.8000000000000005E-3</v>
      </c>
      <c r="Q1515" s="13" t="s">
        <v>5468</v>
      </c>
      <c r="R1515" s="122"/>
      <c r="S1515" s="123"/>
      <c r="T1515" s="72"/>
    </row>
    <row r="1516" spans="1:20">
      <c r="A1516" s="4" t="s">
        <v>1931</v>
      </c>
      <c r="B1516" s="4" t="s">
        <v>5486</v>
      </c>
      <c r="C1516" s="4" t="s">
        <v>1932</v>
      </c>
      <c r="D1516" s="4">
        <v>2.74404003015951</v>
      </c>
      <c r="E1516" s="80">
        <v>20279.820443258501</v>
      </c>
      <c r="F1516" s="80">
        <v>18580.920745241699</v>
      </c>
      <c r="G1516" s="80">
        <v>12423.394310809699</v>
      </c>
      <c r="H1516" s="15">
        <f t="shared" si="144"/>
        <v>0.91622708382600315</v>
      </c>
      <c r="I1516" s="15">
        <f t="shared" si="145"/>
        <v>-0.12622288509415208</v>
      </c>
      <c r="J1516" s="4">
        <v>0.23405999999999999</v>
      </c>
      <c r="K1516" s="4">
        <f t="shared" si="146"/>
        <v>0.61259883170906149</v>
      </c>
      <c r="L1516" s="4">
        <f t="shared" si="147"/>
        <v>-0.70698547932030975</v>
      </c>
      <c r="M1516" s="4">
        <v>2.069E-2</v>
      </c>
      <c r="N1516" s="4">
        <f t="shared" si="148"/>
        <v>0.66861026324495509</v>
      </c>
      <c r="O1516" s="4">
        <f t="shared" si="149"/>
        <v>-0.58076259422615761</v>
      </c>
      <c r="P1516" s="4">
        <v>3.6949999999999997E-2</v>
      </c>
      <c r="Q1516" s="13" t="s">
        <v>5468</v>
      </c>
      <c r="R1516" s="122"/>
      <c r="S1516" s="123"/>
      <c r="T1516" s="72" t="s">
        <v>949</v>
      </c>
    </row>
    <row r="1517" spans="1:20">
      <c r="A1517" s="4" t="s">
        <v>1933</v>
      </c>
      <c r="B1517" s="4" t="s">
        <v>5486</v>
      </c>
      <c r="C1517" s="4" t="s">
        <v>2050</v>
      </c>
      <c r="D1517" s="4">
        <v>5.6832153936945504</v>
      </c>
      <c r="E1517" s="80">
        <v>60984.478565047997</v>
      </c>
      <c r="F1517" s="80">
        <v>65088.533445781402</v>
      </c>
      <c r="G1517" s="80">
        <v>37346.854279376101</v>
      </c>
      <c r="H1517" s="15">
        <f t="shared" si="144"/>
        <v>1.0672967118404708</v>
      </c>
      <c r="I1517" s="15">
        <f t="shared" si="145"/>
        <v>9.396130567840115E-2</v>
      </c>
      <c r="J1517" s="4">
        <v>0.19567000000000001</v>
      </c>
      <c r="K1517" s="4">
        <f t="shared" si="146"/>
        <v>0.61239933763704724</v>
      </c>
      <c r="L1517" s="4">
        <f t="shared" si="147"/>
        <v>-0.70745537244852508</v>
      </c>
      <c r="M1517" s="4">
        <v>2.0000000000000001E-4</v>
      </c>
      <c r="N1517" s="4">
        <f t="shared" si="148"/>
        <v>0.57378546269575947</v>
      </c>
      <c r="O1517" s="4">
        <f t="shared" si="149"/>
        <v>-0.8014166781269263</v>
      </c>
      <c r="P1517" s="4">
        <v>1.1E-4</v>
      </c>
      <c r="Q1517" s="13" t="s">
        <v>5468</v>
      </c>
      <c r="R1517" s="122"/>
      <c r="S1517" s="123"/>
      <c r="T1517" s="72" t="s">
        <v>725</v>
      </c>
    </row>
    <row r="1518" spans="1:20">
      <c r="A1518" s="4" t="s">
        <v>2051</v>
      </c>
      <c r="B1518" s="4" t="s">
        <v>5486</v>
      </c>
      <c r="C1518" s="4" t="s">
        <v>2052</v>
      </c>
      <c r="D1518" s="4">
        <v>4.4469133088625403</v>
      </c>
      <c r="E1518" s="80">
        <v>208831.13283801099</v>
      </c>
      <c r="F1518" s="80">
        <v>212517.75058333299</v>
      </c>
      <c r="G1518" s="80">
        <v>127801.96645969999</v>
      </c>
      <c r="H1518" s="15">
        <f t="shared" si="144"/>
        <v>1.0176535830420539</v>
      </c>
      <c r="I1518" s="15">
        <f t="shared" si="145"/>
        <v>2.5246540705275124E-2</v>
      </c>
      <c r="J1518" s="4">
        <v>0.74487999999999999</v>
      </c>
      <c r="K1518" s="4">
        <f t="shared" si="146"/>
        <v>0.61198713392430415</v>
      </c>
      <c r="L1518" s="4">
        <f t="shared" si="147"/>
        <v>-0.70842677206537885</v>
      </c>
      <c r="M1518" s="4">
        <v>1.24E-3</v>
      </c>
      <c r="N1518" s="4">
        <f t="shared" si="148"/>
        <v>0.60137078483515172</v>
      </c>
      <c r="O1518" s="4">
        <f t="shared" si="149"/>
        <v>-0.73367331277065395</v>
      </c>
      <c r="P1518" s="4">
        <v>8.5999999999999998E-4</v>
      </c>
      <c r="Q1518" s="13" t="s">
        <v>5468</v>
      </c>
      <c r="R1518" s="122"/>
      <c r="S1518" s="123"/>
      <c r="T1518" s="72" t="s">
        <v>127</v>
      </c>
    </row>
    <row r="1519" spans="1:20">
      <c r="A1519" s="4" t="s">
        <v>1993</v>
      </c>
      <c r="B1519" s="4" t="s">
        <v>5486</v>
      </c>
      <c r="C1519" s="4" t="s">
        <v>1939</v>
      </c>
      <c r="D1519" s="4">
        <v>3.2166850088925001</v>
      </c>
      <c r="E1519" s="80">
        <v>149792.796824916</v>
      </c>
      <c r="F1519" s="80">
        <v>159770.83370604401</v>
      </c>
      <c r="G1519" s="80">
        <v>91533.406306343895</v>
      </c>
      <c r="H1519" s="15">
        <f t="shared" si="144"/>
        <v>1.0666122610207402</v>
      </c>
      <c r="I1519" s="15">
        <f t="shared" si="145"/>
        <v>9.3035817431452297E-2</v>
      </c>
      <c r="J1519" s="4">
        <v>8.8700000000000001E-2</v>
      </c>
      <c r="K1519" s="4">
        <f t="shared" si="146"/>
        <v>0.61106680859515505</v>
      </c>
      <c r="L1519" s="4">
        <f t="shared" si="147"/>
        <v>-0.71059797481091891</v>
      </c>
      <c r="M1519" s="4">
        <v>9.2300000000000004E-3</v>
      </c>
      <c r="N1519" s="4">
        <f t="shared" si="148"/>
        <v>0.57290435421243757</v>
      </c>
      <c r="O1519" s="4">
        <f t="shared" si="149"/>
        <v>-0.80363379224237119</v>
      </c>
      <c r="P1519" s="4">
        <v>3.5400000000000002E-3</v>
      </c>
      <c r="Q1519" s="13" t="s">
        <v>5468</v>
      </c>
      <c r="R1519" s="122"/>
      <c r="S1519" s="123"/>
      <c r="T1519" s="72" t="s">
        <v>704</v>
      </c>
    </row>
    <row r="1520" spans="1:20">
      <c r="A1520" s="4" t="s">
        <v>1940</v>
      </c>
      <c r="B1520" s="4" t="s">
        <v>5486</v>
      </c>
      <c r="C1520" s="4" t="s">
        <v>1995</v>
      </c>
      <c r="D1520" s="4">
        <v>3.9988817840095399</v>
      </c>
      <c r="E1520" s="80">
        <v>149233.31256848099</v>
      </c>
      <c r="F1520" s="80">
        <v>144951.03194702699</v>
      </c>
      <c r="G1520" s="80">
        <v>90957.211447234396</v>
      </c>
      <c r="H1520" s="15">
        <f t="shared" si="144"/>
        <v>0.97130479416592108</v>
      </c>
      <c r="I1520" s="15">
        <f t="shared" si="145"/>
        <v>-4.2004012392348508E-2</v>
      </c>
      <c r="J1520" s="4">
        <v>0.73517999999999994</v>
      </c>
      <c r="K1520" s="4">
        <f t="shared" si="146"/>
        <v>0.60949669937464834</v>
      </c>
      <c r="L1520" s="4">
        <f t="shared" si="147"/>
        <v>-0.7143096866894878</v>
      </c>
      <c r="M1520" s="4">
        <v>2.5200000000000001E-3</v>
      </c>
      <c r="N1520" s="4">
        <f t="shared" si="148"/>
        <v>0.6275030279223891</v>
      </c>
      <c r="O1520" s="4">
        <f t="shared" si="149"/>
        <v>-0.67230567429713917</v>
      </c>
      <c r="P1520" s="4">
        <v>1.5869999999999999E-2</v>
      </c>
      <c r="Q1520" s="13" t="s">
        <v>5468</v>
      </c>
      <c r="R1520" s="122"/>
      <c r="S1520" s="123"/>
      <c r="T1520" s="72" t="s">
        <v>181</v>
      </c>
    </row>
    <row r="1521" spans="1:20">
      <c r="A1521" s="4" t="s">
        <v>4318</v>
      </c>
      <c r="B1521" s="4" t="s">
        <v>5486</v>
      </c>
      <c r="C1521" s="4" t="s">
        <v>4319</v>
      </c>
      <c r="D1521" s="4">
        <v>4.4732614020904702</v>
      </c>
      <c r="E1521" s="80">
        <v>223758.920824378</v>
      </c>
      <c r="F1521" s="80">
        <v>332229.89743944298</v>
      </c>
      <c r="G1521" s="80">
        <v>136308.29207952501</v>
      </c>
      <c r="H1521" s="15">
        <f t="shared" si="144"/>
        <v>1.4847671601893395</v>
      </c>
      <c r="I1521" s="15">
        <f t="shared" si="145"/>
        <v>0.57023670666384008</v>
      </c>
      <c r="J1521" s="4">
        <v>2.1350000000000001E-2</v>
      </c>
      <c r="K1521" s="4">
        <f t="shared" si="146"/>
        <v>0.60917478318779306</v>
      </c>
      <c r="L1521" s="4">
        <f t="shared" si="147"/>
        <v>-0.71507187223958146</v>
      </c>
      <c r="M1521" s="4">
        <v>1.1900000000000001E-3</v>
      </c>
      <c r="N1521" s="4">
        <f t="shared" si="148"/>
        <v>0.41028303933534616</v>
      </c>
      <c r="O1521" s="4">
        <f t="shared" si="149"/>
        <v>-1.2853085789034218</v>
      </c>
      <c r="P1521" s="4">
        <v>9.3000000000000005E-4</v>
      </c>
      <c r="Q1521" s="13" t="s">
        <v>5468</v>
      </c>
      <c r="R1521" s="122"/>
      <c r="S1521" s="123"/>
      <c r="T1521" s="72" t="s">
        <v>965</v>
      </c>
    </row>
    <row r="1522" spans="1:20">
      <c r="A1522" s="4" t="s">
        <v>1942</v>
      </c>
      <c r="B1522" s="4" t="s">
        <v>5486</v>
      </c>
      <c r="C1522" s="4" t="s">
        <v>1889</v>
      </c>
      <c r="D1522" s="4">
        <v>4.5542713965550199</v>
      </c>
      <c r="E1522" s="80">
        <v>49899.107165967398</v>
      </c>
      <c r="F1522" s="80">
        <v>44045.567361389803</v>
      </c>
      <c r="G1522" s="80">
        <v>30272.2962236276</v>
      </c>
      <c r="H1522" s="15">
        <f t="shared" si="144"/>
        <v>0.88269249417412676</v>
      </c>
      <c r="I1522" s="15">
        <f t="shared" si="145"/>
        <v>-0.18001716482399094</v>
      </c>
      <c r="J1522" s="4">
        <v>6.9580000000000003E-2</v>
      </c>
      <c r="K1522" s="4">
        <f t="shared" si="146"/>
        <v>0.60667009778231384</v>
      </c>
      <c r="L1522" s="4">
        <f t="shared" si="147"/>
        <v>-0.72101589089136431</v>
      </c>
      <c r="M1522" s="4">
        <v>1.0499999999999999E-3</v>
      </c>
      <c r="N1522" s="4">
        <f t="shared" si="148"/>
        <v>0.68729495468286761</v>
      </c>
      <c r="O1522" s="4">
        <f t="shared" si="149"/>
        <v>-0.54099872606737343</v>
      </c>
      <c r="P1522" s="4">
        <v>4.9199999999999999E-3</v>
      </c>
      <c r="Q1522" s="13" t="s">
        <v>5468</v>
      </c>
      <c r="R1522" s="122"/>
      <c r="S1522" s="123"/>
      <c r="T1522" s="72" t="s">
        <v>198</v>
      </c>
    </row>
    <row r="1523" spans="1:20">
      <c r="A1523" s="4" t="s">
        <v>3759</v>
      </c>
      <c r="B1523" s="4" t="s">
        <v>5480</v>
      </c>
      <c r="C1523" s="4" t="s">
        <v>3760</v>
      </c>
      <c r="D1523" s="4">
        <v>4.5046581109220396</v>
      </c>
      <c r="E1523" s="80">
        <v>387311.31290314603</v>
      </c>
      <c r="F1523" s="80">
        <v>489014.02111043403</v>
      </c>
      <c r="G1523" s="80">
        <v>234667.596159298</v>
      </c>
      <c r="H1523" s="15">
        <f t="shared" si="144"/>
        <v>1.2625864642190829</v>
      </c>
      <c r="I1523" s="15">
        <f t="shared" si="145"/>
        <v>0.33638218962975935</v>
      </c>
      <c r="J1523" s="4">
        <v>2.971E-2</v>
      </c>
      <c r="K1523" s="4">
        <f t="shared" si="146"/>
        <v>0.60588882467778771</v>
      </c>
      <c r="L1523" s="4">
        <f t="shared" si="147"/>
        <v>-0.72287499887956574</v>
      </c>
      <c r="M1523" s="4">
        <v>1.1299999999999999E-3</v>
      </c>
      <c r="N1523" s="4">
        <f t="shared" si="148"/>
        <v>0.47987907509568734</v>
      </c>
      <c r="O1523" s="4">
        <f t="shared" si="149"/>
        <v>-1.0592571885093252</v>
      </c>
      <c r="P1523" s="14">
        <v>3.0373000000000001E-6</v>
      </c>
      <c r="Q1523" s="13" t="s">
        <v>5468</v>
      </c>
      <c r="R1523" s="122"/>
      <c r="S1523" s="123"/>
      <c r="T1523" s="72"/>
    </row>
    <row r="1524" spans="1:20">
      <c r="A1524" s="4" t="s">
        <v>1890</v>
      </c>
      <c r="B1524" s="4" t="s">
        <v>4072</v>
      </c>
      <c r="C1524" s="4" t="s">
        <v>1999</v>
      </c>
      <c r="D1524" s="4">
        <v>3.8964583942314301</v>
      </c>
      <c r="E1524" s="80">
        <v>48152.886170265097</v>
      </c>
      <c r="F1524" s="80">
        <v>42273.134119704097</v>
      </c>
      <c r="G1524" s="80">
        <v>29108.6073227907</v>
      </c>
      <c r="H1524" s="15">
        <f t="shared" si="144"/>
        <v>0.87789408863737417</v>
      </c>
      <c r="I1524" s="15">
        <f t="shared" si="145"/>
        <v>-0.18788119500625028</v>
      </c>
      <c r="J1524" s="4">
        <v>0.27940999999999999</v>
      </c>
      <c r="K1524" s="4">
        <f t="shared" si="146"/>
        <v>0.60450389660683645</v>
      </c>
      <c r="L1524" s="4">
        <f t="shared" si="147"/>
        <v>-0.7261764558310928</v>
      </c>
      <c r="M1524" s="4">
        <v>2.98E-3</v>
      </c>
      <c r="N1524" s="4">
        <f t="shared" si="148"/>
        <v>0.6885840836963818</v>
      </c>
      <c r="O1524" s="4">
        <f t="shared" si="149"/>
        <v>-0.53829526082484247</v>
      </c>
      <c r="P1524" s="4">
        <v>6.9870000000000002E-2</v>
      </c>
      <c r="Q1524" s="13" t="s">
        <v>5468</v>
      </c>
      <c r="R1524" s="122"/>
      <c r="S1524" s="123"/>
      <c r="T1524" s="72" t="s">
        <v>960</v>
      </c>
    </row>
    <row r="1525" spans="1:20">
      <c r="A1525" s="4" t="s">
        <v>1943</v>
      </c>
      <c r="B1525" s="4" t="s">
        <v>5486</v>
      </c>
      <c r="C1525" s="4" t="s">
        <v>1944</v>
      </c>
      <c r="D1525" s="4">
        <v>4.06006950653207</v>
      </c>
      <c r="E1525" s="80">
        <v>136713.959245612</v>
      </c>
      <c r="F1525" s="80">
        <v>140829.127681688</v>
      </c>
      <c r="G1525" s="80">
        <v>82294.234245734406</v>
      </c>
      <c r="H1525" s="15">
        <f t="shared" si="144"/>
        <v>1.0301005724564156</v>
      </c>
      <c r="I1525" s="15">
        <f t="shared" si="145"/>
        <v>4.2785199836450877E-2</v>
      </c>
      <c r="J1525" s="4">
        <v>0.56279999999999997</v>
      </c>
      <c r="K1525" s="4">
        <f t="shared" si="146"/>
        <v>0.6019446346213233</v>
      </c>
      <c r="L1525" s="4">
        <f t="shared" si="147"/>
        <v>-0.73229729732183702</v>
      </c>
      <c r="M1525" s="4">
        <v>2.2899999999999999E-3</v>
      </c>
      <c r="N1525" s="4">
        <f t="shared" si="148"/>
        <v>0.58435520833262333</v>
      </c>
      <c r="O1525" s="4">
        <f t="shared" si="149"/>
        <v>-0.77508249715828792</v>
      </c>
      <c r="P1525" s="4">
        <v>1.7899999999999999E-3</v>
      </c>
      <c r="Q1525" s="13" t="s">
        <v>5468</v>
      </c>
      <c r="R1525" s="122"/>
      <c r="S1525" s="123"/>
      <c r="T1525" s="72" t="s">
        <v>702</v>
      </c>
    </row>
    <row r="1526" spans="1:20">
      <c r="A1526" s="4" t="s">
        <v>1896</v>
      </c>
      <c r="B1526" s="4" t="s">
        <v>5486</v>
      </c>
      <c r="C1526" s="4" t="s">
        <v>1948</v>
      </c>
      <c r="D1526" s="4">
        <v>3.3037170969979099</v>
      </c>
      <c r="E1526" s="80">
        <v>49518.5800039522</v>
      </c>
      <c r="F1526" s="80">
        <v>60335.692040966998</v>
      </c>
      <c r="G1526" s="80">
        <v>29709.102515270399</v>
      </c>
      <c r="H1526" s="15">
        <f t="shared" si="144"/>
        <v>1.2184455215830392</v>
      </c>
      <c r="I1526" s="15">
        <f t="shared" si="145"/>
        <v>0.28504174757416145</v>
      </c>
      <c r="J1526" s="4">
        <v>0.18373</v>
      </c>
      <c r="K1526" s="4">
        <f t="shared" si="146"/>
        <v>0.59995869253317125</v>
      </c>
      <c r="L1526" s="4">
        <f t="shared" si="147"/>
        <v>-0.73706492104793953</v>
      </c>
      <c r="M1526" s="4">
        <v>7.9600000000000001E-3</v>
      </c>
      <c r="N1526" s="4">
        <f t="shared" si="148"/>
        <v>0.49239681373171917</v>
      </c>
      <c r="O1526" s="4">
        <f t="shared" si="149"/>
        <v>-1.0221066686221012</v>
      </c>
      <c r="P1526" s="4">
        <v>1.73E-3</v>
      </c>
      <c r="Q1526" s="13" t="s">
        <v>5468</v>
      </c>
      <c r="R1526" s="122"/>
      <c r="S1526" s="123"/>
      <c r="T1526" s="72" t="s">
        <v>481</v>
      </c>
    </row>
    <row r="1527" spans="1:20">
      <c r="A1527" s="4" t="s">
        <v>1949</v>
      </c>
      <c r="B1527" s="4" t="s">
        <v>5483</v>
      </c>
      <c r="C1527" s="4" t="s">
        <v>1950</v>
      </c>
      <c r="D1527" s="4">
        <v>5.1522991673354701</v>
      </c>
      <c r="E1527" s="80">
        <v>89934.088839918404</v>
      </c>
      <c r="F1527" s="80">
        <v>94687.008892372396</v>
      </c>
      <c r="G1527" s="80">
        <v>53826.183625692698</v>
      </c>
      <c r="H1527" s="15">
        <f t="shared" si="144"/>
        <v>1.0528489265167753</v>
      </c>
      <c r="I1527" s="15">
        <f t="shared" si="145"/>
        <v>7.4298438641535416E-2</v>
      </c>
      <c r="J1527" s="4">
        <v>0.53139000000000003</v>
      </c>
      <c r="K1527" s="4">
        <f t="shared" si="146"/>
        <v>0.59850702130871258</v>
      </c>
      <c r="L1527" s="4">
        <f t="shared" si="147"/>
        <v>-0.74055992282661709</v>
      </c>
      <c r="M1527" s="4">
        <v>4.2999999999999999E-4</v>
      </c>
      <c r="N1527" s="4">
        <f t="shared" si="148"/>
        <v>0.56846429362738815</v>
      </c>
      <c r="O1527" s="4">
        <f t="shared" si="149"/>
        <v>-0.81485836146815249</v>
      </c>
      <c r="P1527" s="4">
        <v>1.8600000000000001E-3</v>
      </c>
      <c r="Q1527" s="13" t="s">
        <v>5468</v>
      </c>
      <c r="R1527" s="122"/>
      <c r="S1527" s="123"/>
      <c r="T1527" s="72" t="s">
        <v>190</v>
      </c>
    </row>
    <row r="1528" spans="1:20">
      <c r="A1528" s="4" t="s">
        <v>1951</v>
      </c>
      <c r="B1528" s="4" t="s">
        <v>5486</v>
      </c>
      <c r="C1528" s="4" t="s">
        <v>1952</v>
      </c>
      <c r="D1528" s="4">
        <v>2.5899300632226798</v>
      </c>
      <c r="E1528" s="80">
        <v>14329.1568188661</v>
      </c>
      <c r="F1528" s="80">
        <v>17541.9459441197</v>
      </c>
      <c r="G1528" s="80">
        <v>8571.8618631979898</v>
      </c>
      <c r="H1528" s="15">
        <f t="shared" si="144"/>
        <v>1.2242134108703149</v>
      </c>
      <c r="I1528" s="15">
        <f t="shared" si="145"/>
        <v>0.29185507761107832</v>
      </c>
      <c r="J1528" s="4">
        <v>0.56406000000000001</v>
      </c>
      <c r="K1528" s="4">
        <f t="shared" si="146"/>
        <v>0.59821118378103566</v>
      </c>
      <c r="L1528" s="4">
        <f t="shared" si="147"/>
        <v>-0.74127321245648536</v>
      </c>
      <c r="M1528" s="4">
        <v>2.6950000000000002E-2</v>
      </c>
      <c r="N1528" s="4">
        <f t="shared" si="148"/>
        <v>0.48864942866109989</v>
      </c>
      <c r="O1528" s="4">
        <f t="shared" si="149"/>
        <v>-1.0331282900675636</v>
      </c>
      <c r="P1528" s="4">
        <v>0.1128</v>
      </c>
      <c r="Q1528" s="13" t="s">
        <v>5468</v>
      </c>
      <c r="R1528" s="122"/>
      <c r="S1528" s="123"/>
      <c r="T1528" s="72" t="s">
        <v>202</v>
      </c>
    </row>
    <row r="1529" spans="1:20">
      <c r="A1529" s="4" t="s">
        <v>3810</v>
      </c>
      <c r="B1529" s="4" t="s">
        <v>5486</v>
      </c>
      <c r="C1529" s="4" t="s">
        <v>3811</v>
      </c>
      <c r="D1529" s="4">
        <v>6.8090754451095998</v>
      </c>
      <c r="E1529" s="80">
        <v>389648.032164865</v>
      </c>
      <c r="F1529" s="80">
        <v>495797.773131889</v>
      </c>
      <c r="G1529" s="80">
        <v>232321.784147122</v>
      </c>
      <c r="H1529" s="15">
        <f t="shared" si="144"/>
        <v>1.2724246812623725</v>
      </c>
      <c r="I1529" s="15">
        <f t="shared" si="145"/>
        <v>0.34758026126347269</v>
      </c>
      <c r="J1529" s="4">
        <v>1.8000000000000001E-4</v>
      </c>
      <c r="K1529" s="4">
        <f t="shared" si="146"/>
        <v>0.59623497353843613</v>
      </c>
      <c r="L1529" s="4">
        <f t="shared" si="147"/>
        <v>-0.74604709246900813</v>
      </c>
      <c r="M1529" s="14">
        <v>4.6900000000000002E-5</v>
      </c>
      <c r="N1529" s="4">
        <f t="shared" si="148"/>
        <v>0.46858174186538998</v>
      </c>
      <c r="O1529" s="4">
        <f t="shared" si="149"/>
        <v>-1.0936273537324808</v>
      </c>
      <c r="P1529" s="14">
        <v>4.1134999999999997E-6</v>
      </c>
      <c r="Q1529" s="13" t="s">
        <v>5468</v>
      </c>
      <c r="R1529" s="122"/>
      <c r="S1529" s="123"/>
      <c r="T1529" s="72" t="s">
        <v>935</v>
      </c>
    </row>
    <row r="1530" spans="1:20">
      <c r="A1530" s="4" t="s">
        <v>1953</v>
      </c>
      <c r="B1530" s="4" t="s">
        <v>5486</v>
      </c>
      <c r="C1530" s="4" t="s">
        <v>1902</v>
      </c>
      <c r="D1530" s="4">
        <v>4.5280797153812502</v>
      </c>
      <c r="E1530" s="80">
        <v>48345.647138240798</v>
      </c>
      <c r="F1530" s="80">
        <v>45160.158139747698</v>
      </c>
      <c r="G1530" s="80">
        <v>28705.023709380399</v>
      </c>
      <c r="H1530" s="15">
        <f t="shared" si="144"/>
        <v>0.93411011772405428</v>
      </c>
      <c r="I1530" s="15">
        <f t="shared" si="145"/>
        <v>-9.8335462586205055E-2</v>
      </c>
      <c r="J1530" s="4">
        <v>0.31973000000000001</v>
      </c>
      <c r="K1530" s="4">
        <f t="shared" si="146"/>
        <v>0.5937457746154583</v>
      </c>
      <c r="L1530" s="4">
        <f t="shared" si="147"/>
        <v>-0.75208275344149245</v>
      </c>
      <c r="M1530" s="4">
        <v>1.09E-3</v>
      </c>
      <c r="N1530" s="4">
        <f t="shared" si="148"/>
        <v>0.63562717430158155</v>
      </c>
      <c r="O1530" s="4">
        <f t="shared" si="149"/>
        <v>-0.65374729085528727</v>
      </c>
      <c r="P1530" s="4">
        <v>4.0400000000000002E-3</v>
      </c>
      <c r="Q1530" s="13" t="s">
        <v>5468</v>
      </c>
      <c r="R1530" s="122"/>
      <c r="S1530" s="123"/>
      <c r="T1530" s="72" t="s">
        <v>952</v>
      </c>
    </row>
    <row r="1531" spans="1:20">
      <c r="A1531" s="4" t="s">
        <v>1903</v>
      </c>
      <c r="B1531" s="4" t="s">
        <v>5486</v>
      </c>
      <c r="C1531" s="4" t="s">
        <v>1904</v>
      </c>
      <c r="D1531" s="4">
        <v>4.0908650131157804</v>
      </c>
      <c r="E1531" s="80">
        <v>95442.028013009098</v>
      </c>
      <c r="F1531" s="80">
        <v>104354.58068396</v>
      </c>
      <c r="G1531" s="80">
        <v>56444.297377585899</v>
      </c>
      <c r="H1531" s="15">
        <f t="shared" si="144"/>
        <v>1.0933818450477193</v>
      </c>
      <c r="I1531" s="15">
        <f t="shared" si="145"/>
        <v>0.12879732575981623</v>
      </c>
      <c r="J1531" s="4">
        <v>0.66464000000000001</v>
      </c>
      <c r="K1531" s="4">
        <f t="shared" si="146"/>
        <v>0.59139876375942402</v>
      </c>
      <c r="L1531" s="4">
        <f t="shared" si="147"/>
        <v>-0.75779686718836159</v>
      </c>
      <c r="M1531" s="4">
        <v>2.1800000000000001E-3</v>
      </c>
      <c r="N1531" s="4">
        <f t="shared" si="148"/>
        <v>0.54088950391673385</v>
      </c>
      <c r="O1531" s="4">
        <f t="shared" si="149"/>
        <v>-0.88659419294817776</v>
      </c>
      <c r="P1531" s="4">
        <v>5.0369999999999998E-2</v>
      </c>
      <c r="Q1531" s="13" t="s">
        <v>5468</v>
      </c>
      <c r="R1531" s="122"/>
      <c r="S1531" s="123"/>
      <c r="T1531" s="72" t="s">
        <v>842</v>
      </c>
    </row>
    <row r="1532" spans="1:20">
      <c r="A1532" s="4" t="s">
        <v>1905</v>
      </c>
      <c r="B1532" s="4" t="s">
        <v>5486</v>
      </c>
      <c r="C1532" s="4" t="s">
        <v>1906</v>
      </c>
      <c r="D1532" s="4">
        <v>6.6964959820210801</v>
      </c>
      <c r="E1532" s="80">
        <v>134286.389363172</v>
      </c>
      <c r="F1532" s="80">
        <v>114416.928257147</v>
      </c>
      <c r="G1532" s="80">
        <v>79412.355177646197</v>
      </c>
      <c r="H1532" s="15">
        <f t="shared" si="144"/>
        <v>0.85203667177103959</v>
      </c>
      <c r="I1532" s="15">
        <f t="shared" si="145"/>
        <v>-0.23101256931458386</v>
      </c>
      <c r="J1532" s="4">
        <v>0.13084000000000001</v>
      </c>
      <c r="K1532" s="4">
        <f t="shared" si="146"/>
        <v>0.59136562948966298</v>
      </c>
      <c r="L1532" s="4">
        <f t="shared" si="147"/>
        <v>-0.7578776992576276</v>
      </c>
      <c r="M1532" s="14">
        <v>5.3900000000000002E-5</v>
      </c>
      <c r="N1532" s="4">
        <f t="shared" si="148"/>
        <v>0.69406124065112496</v>
      </c>
      <c r="O1532" s="4">
        <f t="shared" si="149"/>
        <v>-0.52686512994304358</v>
      </c>
      <c r="P1532" s="4">
        <v>2.9749999999999999E-2</v>
      </c>
      <c r="Q1532" s="13" t="s">
        <v>5468</v>
      </c>
      <c r="R1532" s="122"/>
      <c r="S1532" s="123"/>
      <c r="T1532" s="72" t="s">
        <v>265</v>
      </c>
    </row>
    <row r="1533" spans="1:20">
      <c r="A1533" s="4" t="s">
        <v>1907</v>
      </c>
      <c r="B1533" s="4" t="s">
        <v>5486</v>
      </c>
      <c r="C1533" s="4" t="s">
        <v>1960</v>
      </c>
      <c r="D1533" s="4">
        <v>7.3443000364472404</v>
      </c>
      <c r="E1533" s="80">
        <v>128272.560090691</v>
      </c>
      <c r="F1533" s="80">
        <v>119706.046385127</v>
      </c>
      <c r="G1533" s="80">
        <v>75824.300492151204</v>
      </c>
      <c r="H1533" s="15">
        <f t="shared" si="144"/>
        <v>0.93321631922285397</v>
      </c>
      <c r="I1533" s="15">
        <f t="shared" si="145"/>
        <v>-9.9716558829688093E-2</v>
      </c>
      <c r="J1533" s="4">
        <v>0.34072999999999998</v>
      </c>
      <c r="K1533" s="4">
        <f t="shared" si="146"/>
        <v>0.59111863393497455</v>
      </c>
      <c r="L1533" s="4">
        <f t="shared" si="147"/>
        <v>-0.75848039525633959</v>
      </c>
      <c r="M1533" s="14">
        <v>2.4700000000000001E-5</v>
      </c>
      <c r="N1533" s="4">
        <f t="shared" si="148"/>
        <v>0.63342080690062841</v>
      </c>
      <c r="O1533" s="4">
        <f t="shared" si="149"/>
        <v>-0.65876383642665159</v>
      </c>
      <c r="P1533" s="4">
        <v>2.5600000000000002E-3</v>
      </c>
      <c r="Q1533" s="13" t="s">
        <v>5468</v>
      </c>
      <c r="R1533" s="122"/>
      <c r="S1533" s="123"/>
      <c r="T1533" s="72" t="s">
        <v>558</v>
      </c>
    </row>
    <row r="1534" spans="1:20">
      <c r="A1534" s="4" t="s">
        <v>1961</v>
      </c>
      <c r="B1534" s="4" t="s">
        <v>5486</v>
      </c>
      <c r="C1534" s="4" t="s">
        <v>1958</v>
      </c>
      <c r="D1534" s="4">
        <v>2.7306884535834701</v>
      </c>
      <c r="E1534" s="80">
        <v>15765.1513524407</v>
      </c>
      <c r="F1534" s="80">
        <v>12289.836771246</v>
      </c>
      <c r="G1534" s="80">
        <v>9263.3429738385694</v>
      </c>
      <c r="H1534" s="15">
        <f t="shared" si="144"/>
        <v>0.77955716989316026</v>
      </c>
      <c r="I1534" s="15">
        <f t="shared" si="145"/>
        <v>-0.35927326606702009</v>
      </c>
      <c r="J1534" s="4">
        <v>0.19141</v>
      </c>
      <c r="K1534" s="4">
        <f t="shared" si="146"/>
        <v>0.58758351041168111</v>
      </c>
      <c r="L1534" s="4">
        <f t="shared" si="147"/>
        <v>-0.76713418534629607</v>
      </c>
      <c r="M1534" s="4">
        <v>2.1170000000000001E-2</v>
      </c>
      <c r="N1534" s="4">
        <f t="shared" si="148"/>
        <v>0.75374011439367627</v>
      </c>
      <c r="O1534" s="4">
        <f t="shared" si="149"/>
        <v>-0.40786091927927598</v>
      </c>
      <c r="P1534" s="4">
        <v>0.38647999999999999</v>
      </c>
      <c r="Q1534" s="13" t="s">
        <v>5468</v>
      </c>
      <c r="R1534" s="122"/>
      <c r="S1534" s="123"/>
      <c r="T1534" s="72" t="s">
        <v>156</v>
      </c>
    </row>
    <row r="1535" spans="1:20">
      <c r="A1535" s="4" t="s">
        <v>1959</v>
      </c>
      <c r="B1535" s="4" t="s">
        <v>5486</v>
      </c>
      <c r="C1535" s="4" t="s">
        <v>2020</v>
      </c>
      <c r="D1535" s="4">
        <v>6.6257427924315699</v>
      </c>
      <c r="E1535" s="80">
        <v>2203434.1870938698</v>
      </c>
      <c r="F1535" s="80">
        <v>2282843.3280499098</v>
      </c>
      <c r="G1535" s="80">
        <v>1278416.1013454101</v>
      </c>
      <c r="H1535" s="15">
        <f t="shared" si="144"/>
        <v>1.036038807703521</v>
      </c>
      <c r="I1535" s="15">
        <f t="shared" si="145"/>
        <v>5.107804417583562E-2</v>
      </c>
      <c r="J1535" s="4">
        <v>0.78703999999999996</v>
      </c>
      <c r="K1535" s="4">
        <f t="shared" si="146"/>
        <v>0.58019255071626408</v>
      </c>
      <c r="L1535" s="4">
        <f t="shared" si="147"/>
        <v>-0.78539632247054225</v>
      </c>
      <c r="M1535" s="14">
        <v>5.8900000000000002E-5</v>
      </c>
      <c r="N1535" s="4">
        <f t="shared" si="148"/>
        <v>0.56001044208210338</v>
      </c>
      <c r="O1535" s="4">
        <f t="shared" si="149"/>
        <v>-0.83647436664637786</v>
      </c>
      <c r="P1535" s="4">
        <v>5.8199999999999997E-3</v>
      </c>
      <c r="Q1535" s="13" t="s">
        <v>5468</v>
      </c>
      <c r="R1535" s="122"/>
      <c r="S1535" s="123"/>
      <c r="T1535" s="72" t="s">
        <v>244</v>
      </c>
    </row>
    <row r="1536" spans="1:20">
      <c r="A1536" s="4" t="s">
        <v>2021</v>
      </c>
      <c r="B1536" s="4" t="s">
        <v>5492</v>
      </c>
      <c r="C1536" s="4" t="s">
        <v>1913</v>
      </c>
      <c r="D1536" s="4">
        <v>6.0512801220959798</v>
      </c>
      <c r="E1536" s="80">
        <v>49636.3813560126</v>
      </c>
      <c r="F1536" s="80">
        <v>46948.771139166201</v>
      </c>
      <c r="G1536" s="80">
        <v>28752.616265283799</v>
      </c>
      <c r="H1536" s="15">
        <f t="shared" si="144"/>
        <v>0.94585402594984214</v>
      </c>
      <c r="I1536" s="15">
        <f t="shared" si="145"/>
        <v>-8.0310545876722442E-2</v>
      </c>
      <c r="J1536" s="4">
        <v>0.42510999999999999</v>
      </c>
      <c r="K1536" s="4">
        <f t="shared" si="146"/>
        <v>0.57926495606233208</v>
      </c>
      <c r="L1536" s="4">
        <f t="shared" si="147"/>
        <v>-0.78770470632224387</v>
      </c>
      <c r="M1536" s="4">
        <v>1.2E-4</v>
      </c>
      <c r="N1536" s="4">
        <f t="shared" si="148"/>
        <v>0.61242532163525421</v>
      </c>
      <c r="O1536" s="4">
        <f t="shared" si="149"/>
        <v>-0.70739416044552117</v>
      </c>
      <c r="P1536" s="4">
        <v>2.2300000000000002E-3</v>
      </c>
      <c r="Q1536" s="13" t="s">
        <v>5468</v>
      </c>
      <c r="R1536" s="122"/>
      <c r="S1536" s="123"/>
      <c r="T1536" s="72" t="s">
        <v>1038</v>
      </c>
    </row>
    <row r="1537" spans="1:20">
      <c r="A1537" s="4" t="s">
        <v>1914</v>
      </c>
      <c r="B1537" s="4" t="s">
        <v>5486</v>
      </c>
      <c r="C1537" s="4" t="s">
        <v>1967</v>
      </c>
      <c r="D1537" s="4">
        <v>4.2162594926252002</v>
      </c>
      <c r="E1537" s="80">
        <v>134025.91857717599</v>
      </c>
      <c r="F1537" s="80">
        <v>147813.04013129501</v>
      </c>
      <c r="G1537" s="80">
        <v>77323.683629901701</v>
      </c>
      <c r="H1537" s="15">
        <f t="shared" si="144"/>
        <v>1.1028690696581944</v>
      </c>
      <c r="I1537" s="15">
        <f t="shared" si="145"/>
        <v>0.14126152731474576</v>
      </c>
      <c r="J1537" s="4">
        <v>0.23513000000000001</v>
      </c>
      <c r="K1537" s="4">
        <f t="shared" si="146"/>
        <v>0.57693082390908212</v>
      </c>
      <c r="L1537" s="4">
        <f t="shared" si="147"/>
        <v>-0.79352974999626957</v>
      </c>
      <c r="M1537" s="4">
        <v>1.7799999999999999E-3</v>
      </c>
      <c r="N1537" s="4">
        <f t="shared" si="148"/>
        <v>0.5231181468239805</v>
      </c>
      <c r="O1537" s="4">
        <f t="shared" si="149"/>
        <v>-0.93479127731101541</v>
      </c>
      <c r="P1537" s="4">
        <v>2.0100000000000001E-3</v>
      </c>
      <c r="Q1537" s="13" t="s">
        <v>5468</v>
      </c>
      <c r="R1537" s="122"/>
      <c r="S1537" s="123"/>
      <c r="T1537" s="72" t="s">
        <v>774</v>
      </c>
    </row>
    <row r="1538" spans="1:20">
      <c r="A1538" s="4" t="s">
        <v>1968</v>
      </c>
      <c r="B1538" s="4" t="s">
        <v>5486</v>
      </c>
      <c r="C1538" s="4" t="s">
        <v>1916</v>
      </c>
      <c r="D1538" s="4">
        <v>3.9487835906660398</v>
      </c>
      <c r="E1538" s="80">
        <v>365354.27027622302</v>
      </c>
      <c r="F1538" s="80">
        <v>326877.58161516301</v>
      </c>
      <c r="G1538" s="80">
        <v>210411.52932197601</v>
      </c>
      <c r="H1538" s="15">
        <f t="shared" si="144"/>
        <v>0.89468663215029609</v>
      </c>
      <c r="I1538" s="15">
        <f t="shared" si="145"/>
        <v>-0.16054563419480181</v>
      </c>
      <c r="J1538" s="4">
        <v>0.43353999999999998</v>
      </c>
      <c r="K1538" s="4">
        <f t="shared" si="146"/>
        <v>0.57591096215433901</v>
      </c>
      <c r="L1538" s="4">
        <f t="shared" si="147"/>
        <v>-0.79608231167051913</v>
      </c>
      <c r="M1538" s="4">
        <v>2.7399999999999998E-3</v>
      </c>
      <c r="N1538" s="4">
        <f t="shared" si="148"/>
        <v>0.64370131558821941</v>
      </c>
      <c r="O1538" s="4">
        <f t="shared" si="149"/>
        <v>-0.63553667747571752</v>
      </c>
      <c r="P1538" s="4">
        <v>5.8560000000000001E-2</v>
      </c>
      <c r="Q1538" s="13" t="s">
        <v>5468</v>
      </c>
      <c r="R1538" s="122"/>
      <c r="S1538" s="123"/>
      <c r="T1538" s="72" t="s">
        <v>617</v>
      </c>
    </row>
    <row r="1539" spans="1:20">
      <c r="A1539" s="4" t="s">
        <v>1857</v>
      </c>
      <c r="B1539" s="4" t="s">
        <v>5486</v>
      </c>
      <c r="C1539" s="4" t="s">
        <v>4545</v>
      </c>
      <c r="D1539" s="4">
        <v>2.9966793303029799</v>
      </c>
      <c r="E1539" s="80">
        <v>26404.4964864504</v>
      </c>
      <c r="F1539" s="80">
        <v>27747.5642643623</v>
      </c>
      <c r="G1539" s="80">
        <v>15164.5096041407</v>
      </c>
      <c r="H1539" s="15">
        <f t="shared" si="144"/>
        <v>1.0508651160457121</v>
      </c>
      <c r="I1539" s="15">
        <f t="shared" si="145"/>
        <v>7.1577503838494205E-2</v>
      </c>
      <c r="J1539" s="4">
        <v>0.62780000000000002</v>
      </c>
      <c r="K1539" s="4">
        <f t="shared" si="146"/>
        <v>0.57431542434154892</v>
      </c>
      <c r="L1539" s="4">
        <f t="shared" si="147"/>
        <v>-0.80008478630247493</v>
      </c>
      <c r="M1539" s="4">
        <v>1.342E-2</v>
      </c>
      <c r="N1539" s="4">
        <f t="shared" si="148"/>
        <v>0.54651678466845832</v>
      </c>
      <c r="O1539" s="4">
        <f t="shared" si="149"/>
        <v>-0.87166229014096919</v>
      </c>
      <c r="P1539" s="4">
        <v>1.469E-2</v>
      </c>
      <c r="Q1539" s="13" t="s">
        <v>5468</v>
      </c>
      <c r="R1539" s="122"/>
      <c r="S1539" s="123"/>
      <c r="T1539" s="72" t="s">
        <v>130</v>
      </c>
    </row>
    <row r="1540" spans="1:20">
      <c r="A1540" s="4" t="s">
        <v>1858</v>
      </c>
      <c r="B1540" s="4" t="s">
        <v>5486</v>
      </c>
      <c r="C1540" s="4" t="s">
        <v>1917</v>
      </c>
      <c r="D1540" s="4">
        <v>4.5443055605693603</v>
      </c>
      <c r="E1540" s="80">
        <v>8037.2562123521002</v>
      </c>
      <c r="F1540" s="80">
        <v>9344.1305485647299</v>
      </c>
      <c r="G1540" s="80">
        <v>4615.0601605211496</v>
      </c>
      <c r="H1540" s="15">
        <f t="shared" si="144"/>
        <v>1.1626020499637866</v>
      </c>
      <c r="I1540" s="15">
        <f t="shared" si="145"/>
        <v>0.21735735752381066</v>
      </c>
      <c r="J1540" s="4">
        <v>0.13325999999999999</v>
      </c>
      <c r="K1540" s="4">
        <f t="shared" si="146"/>
        <v>0.57420841622897001</v>
      </c>
      <c r="L1540" s="4">
        <f t="shared" si="147"/>
        <v>-0.80035361846484865</v>
      </c>
      <c r="M1540" s="4">
        <v>1.07E-3</v>
      </c>
      <c r="N1540" s="4">
        <f t="shared" si="148"/>
        <v>0.49389936672385515</v>
      </c>
      <c r="O1540" s="4">
        <f t="shared" si="149"/>
        <v>-1.0177109759886596</v>
      </c>
      <c r="P1540" s="4">
        <v>2.1000000000000001E-4</v>
      </c>
      <c r="Q1540" s="13" t="s">
        <v>5468</v>
      </c>
      <c r="R1540" s="122"/>
      <c r="S1540" s="123"/>
      <c r="T1540" s="72" t="s">
        <v>179</v>
      </c>
    </row>
    <row r="1541" spans="1:20">
      <c r="A1541" s="4" t="s">
        <v>3867</v>
      </c>
      <c r="B1541" s="4" t="s">
        <v>5486</v>
      </c>
      <c r="C1541" s="4" t="s">
        <v>3808</v>
      </c>
      <c r="D1541" s="4">
        <v>2.6162884070235699</v>
      </c>
      <c r="E1541" s="80">
        <v>10352.5734257972</v>
      </c>
      <c r="F1541" s="80">
        <v>13251.731958824999</v>
      </c>
      <c r="G1541" s="80">
        <v>5916.6697016714897</v>
      </c>
      <c r="H1541" s="15">
        <f t="shared" si="144"/>
        <v>1.2800423057907024</v>
      </c>
      <c r="I1541" s="15">
        <f t="shared" si="145"/>
        <v>0.35619149252670823</v>
      </c>
      <c r="J1541" s="4">
        <v>2.469E-2</v>
      </c>
      <c r="K1541" s="4">
        <f t="shared" si="146"/>
        <v>0.57151680633608992</v>
      </c>
      <c r="L1541" s="4">
        <f t="shared" si="147"/>
        <v>-0.80713217114362423</v>
      </c>
      <c r="M1541" s="4">
        <v>2.5760000000000002E-2</v>
      </c>
      <c r="N1541" s="4">
        <f t="shared" si="148"/>
        <v>0.44648274807062333</v>
      </c>
      <c r="O1541" s="4">
        <f t="shared" si="149"/>
        <v>-1.1633236636703324</v>
      </c>
      <c r="P1541" s="4">
        <v>1.92E-3</v>
      </c>
      <c r="Q1541" s="13" t="s">
        <v>5468</v>
      </c>
      <c r="R1541" s="122"/>
      <c r="S1541" s="123"/>
      <c r="T1541" s="72" t="s">
        <v>744</v>
      </c>
    </row>
    <row r="1542" spans="1:20">
      <c r="A1542" s="4" t="s">
        <v>1918</v>
      </c>
      <c r="B1542" s="4" t="s">
        <v>5486</v>
      </c>
      <c r="C1542" s="4" t="s">
        <v>1919</v>
      </c>
      <c r="D1542" s="4">
        <v>8.3879953944025196</v>
      </c>
      <c r="E1542" s="80">
        <v>188921.789588204</v>
      </c>
      <c r="F1542" s="80">
        <v>206188.79402954</v>
      </c>
      <c r="G1542" s="80">
        <v>107888.59605620299</v>
      </c>
      <c r="H1542" s="15">
        <f t="shared" si="144"/>
        <v>1.0913976332691595</v>
      </c>
      <c r="I1542" s="15">
        <f t="shared" si="145"/>
        <v>0.12617682029602723</v>
      </c>
      <c r="J1542" s="4">
        <v>0.27367999999999998</v>
      </c>
      <c r="K1542" s="4">
        <f t="shared" si="146"/>
        <v>0.57107545027690865</v>
      </c>
      <c r="L1542" s="4">
        <f t="shared" si="147"/>
        <v>-0.80824672837229627</v>
      </c>
      <c r="M1542" s="14">
        <v>7.7600000000000002E-6</v>
      </c>
      <c r="N1542" s="4">
        <f t="shared" si="148"/>
        <v>0.52325150144069488</v>
      </c>
      <c r="O1542" s="4">
        <f t="shared" si="149"/>
        <v>-0.93442354866832367</v>
      </c>
      <c r="P1542" s="14">
        <v>6.1834000000000005E-5</v>
      </c>
      <c r="Q1542" s="13" t="s">
        <v>5468</v>
      </c>
      <c r="R1542" s="122"/>
      <c r="S1542" s="123"/>
      <c r="T1542" s="72" t="s">
        <v>203</v>
      </c>
    </row>
    <row r="1543" spans="1:20">
      <c r="A1543" s="4" t="s">
        <v>1920</v>
      </c>
      <c r="B1543" s="4" t="s">
        <v>5486</v>
      </c>
      <c r="C1543" s="4" t="s">
        <v>1923</v>
      </c>
      <c r="D1543" s="4">
        <v>5.01273418719137</v>
      </c>
      <c r="E1543" s="80">
        <v>43226.881284954899</v>
      </c>
      <c r="F1543" s="80">
        <v>40188.2835968828</v>
      </c>
      <c r="G1543" s="80">
        <v>24658.388633676899</v>
      </c>
      <c r="H1543" s="15">
        <f t="shared" si="144"/>
        <v>0.92970583123863526</v>
      </c>
      <c r="I1543" s="15">
        <f t="shared" si="145"/>
        <v>-0.10515379043850809</v>
      </c>
      <c r="J1543" s="4">
        <v>0.47486</v>
      </c>
      <c r="K1543" s="4">
        <f t="shared" si="146"/>
        <v>0.57044107510618036</v>
      </c>
      <c r="L1543" s="4">
        <f t="shared" si="147"/>
        <v>-0.80985022685302532</v>
      </c>
      <c r="M1543" s="4">
        <v>5.2999999999999998E-4</v>
      </c>
      <c r="N1543" s="4">
        <f t="shared" si="148"/>
        <v>0.61357157924479078</v>
      </c>
      <c r="O1543" s="4">
        <f t="shared" si="149"/>
        <v>-0.70469643641451707</v>
      </c>
      <c r="P1543" s="4">
        <v>1.384E-2</v>
      </c>
      <c r="Q1543" s="13" t="s">
        <v>5468</v>
      </c>
      <c r="R1543" s="122"/>
      <c r="S1543" s="123"/>
      <c r="T1543" s="72" t="s">
        <v>264</v>
      </c>
    </row>
    <row r="1544" spans="1:20">
      <c r="A1544" s="4" t="s">
        <v>1924</v>
      </c>
      <c r="B1544" s="4" t="s">
        <v>5483</v>
      </c>
      <c r="C1544" s="4" t="s">
        <v>1925</v>
      </c>
      <c r="D1544" s="4">
        <v>3.4263271780581501</v>
      </c>
      <c r="E1544" s="80">
        <v>35510.977312883602</v>
      </c>
      <c r="F1544" s="80">
        <v>31448.155918837299</v>
      </c>
      <c r="G1544" s="80">
        <v>20223.373235837</v>
      </c>
      <c r="H1544" s="15">
        <f t="shared" si="144"/>
        <v>0.88558970488902067</v>
      </c>
      <c r="I1544" s="15">
        <f t="shared" si="145"/>
        <v>-0.1752896442131178</v>
      </c>
      <c r="J1544" s="4">
        <v>0.46727000000000002</v>
      </c>
      <c r="K1544" s="4">
        <f t="shared" si="146"/>
        <v>0.56949638579785966</v>
      </c>
      <c r="L1544" s="4">
        <f t="shared" si="147"/>
        <v>-0.81224140871876904</v>
      </c>
      <c r="M1544" s="4">
        <v>6.4799999999999996E-3</v>
      </c>
      <c r="N1544" s="4">
        <f t="shared" si="148"/>
        <v>0.64307024195728102</v>
      </c>
      <c r="O1544" s="4">
        <f t="shared" si="149"/>
        <v>-0.63695176450565139</v>
      </c>
      <c r="P1544" s="4">
        <v>0.1201</v>
      </c>
      <c r="Q1544" s="13" t="s">
        <v>5468</v>
      </c>
      <c r="R1544" s="122"/>
      <c r="S1544" s="123"/>
      <c r="T1544" s="72" t="s">
        <v>256</v>
      </c>
    </row>
    <row r="1545" spans="1:20">
      <c r="A1545" s="4" t="s">
        <v>1926</v>
      </c>
      <c r="B1545" s="4" t="s">
        <v>5486</v>
      </c>
      <c r="C1545" s="4" t="s">
        <v>1927</v>
      </c>
      <c r="D1545" s="4">
        <v>3.7292884318868</v>
      </c>
      <c r="E1545" s="80">
        <v>16904.061259640199</v>
      </c>
      <c r="F1545" s="80">
        <v>17639.301579639101</v>
      </c>
      <c r="G1545" s="80">
        <v>9617.8283071152</v>
      </c>
      <c r="H1545" s="15">
        <f t="shared" si="144"/>
        <v>1.0434948920679994</v>
      </c>
      <c r="I1545" s="15">
        <f t="shared" si="145"/>
        <v>6.1423538488928987E-2</v>
      </c>
      <c r="J1545" s="4">
        <v>0.64166000000000001</v>
      </c>
      <c r="K1545" s="4">
        <f t="shared" si="146"/>
        <v>0.56896553788991144</v>
      </c>
      <c r="L1545" s="4">
        <f t="shared" si="147"/>
        <v>-0.81358682341175537</v>
      </c>
      <c r="M1545" s="4">
        <v>3.9100000000000003E-3</v>
      </c>
      <c r="N1545" s="4">
        <f t="shared" si="148"/>
        <v>0.54524995015771938</v>
      </c>
      <c r="O1545" s="4">
        <f t="shared" si="149"/>
        <v>-0.87501036190068437</v>
      </c>
      <c r="P1545" s="4">
        <v>4.8599999999999997E-3</v>
      </c>
      <c r="Q1545" s="13" t="s">
        <v>5468</v>
      </c>
      <c r="R1545" s="122"/>
      <c r="S1545" s="123"/>
      <c r="T1545" s="72" t="s">
        <v>220</v>
      </c>
    </row>
    <row r="1546" spans="1:20">
      <c r="A1546" s="4" t="s">
        <v>1869</v>
      </c>
      <c r="B1546" s="4" t="s">
        <v>5486</v>
      </c>
      <c r="C1546" s="4" t="s">
        <v>1870</v>
      </c>
      <c r="D1546" s="4">
        <v>9.0715367200983703</v>
      </c>
      <c r="E1546" s="80">
        <v>52855.099777731397</v>
      </c>
      <c r="F1546" s="80">
        <v>43402.626138306201</v>
      </c>
      <c r="G1546" s="80">
        <v>30021.108979150998</v>
      </c>
      <c r="H1546" s="15">
        <f t="shared" si="144"/>
        <v>0.82116250505296262</v>
      </c>
      <c r="I1546" s="15">
        <f t="shared" si="145"/>
        <v>-0.28426034056446314</v>
      </c>
      <c r="J1546" s="4">
        <v>0.19342000000000001</v>
      </c>
      <c r="K1546" s="4">
        <f t="shared" si="146"/>
        <v>0.56798888102372513</v>
      </c>
      <c r="L1546" s="4">
        <f t="shared" si="147"/>
        <v>-0.81606540714498077</v>
      </c>
      <c r="M1546" s="14">
        <v>3.8500000000000004E-6</v>
      </c>
      <c r="N1546" s="4">
        <f t="shared" si="148"/>
        <v>0.6916887674834733</v>
      </c>
      <c r="O1546" s="4">
        <f t="shared" si="149"/>
        <v>-0.53180506658051763</v>
      </c>
      <c r="P1546" s="4">
        <v>8.5949999999999999E-2</v>
      </c>
      <c r="Q1546" s="13" t="s">
        <v>5468</v>
      </c>
      <c r="R1546" s="122"/>
      <c r="S1546" s="123"/>
      <c r="T1546" s="72" t="s">
        <v>290</v>
      </c>
    </row>
    <row r="1547" spans="1:20">
      <c r="A1547" s="4" t="s">
        <v>1871</v>
      </c>
      <c r="B1547" s="4" t="s">
        <v>5486</v>
      </c>
      <c r="C1547" s="4" t="s">
        <v>1872</v>
      </c>
      <c r="D1547" s="4">
        <v>2.9974882978905399</v>
      </c>
      <c r="E1547" s="80">
        <v>19078.3940230179</v>
      </c>
      <c r="F1547" s="80">
        <v>14972.184257511601</v>
      </c>
      <c r="G1547" s="80">
        <v>10828.2606399379</v>
      </c>
      <c r="H1547" s="15">
        <f t="shared" si="144"/>
        <v>0.78477172866058875</v>
      </c>
      <c r="I1547" s="15">
        <f t="shared" si="145"/>
        <v>-0.34965502536873244</v>
      </c>
      <c r="J1547" s="4">
        <v>5.0090000000000003E-2</v>
      </c>
      <c r="K1547" s="4">
        <f t="shared" si="146"/>
        <v>0.56756667394926996</v>
      </c>
      <c r="L1547" s="4">
        <f t="shared" si="147"/>
        <v>-0.81713821433252043</v>
      </c>
      <c r="M1547" s="4">
        <v>1.34E-2</v>
      </c>
      <c r="N1547" s="4">
        <f t="shared" si="148"/>
        <v>0.72322517901857386</v>
      </c>
      <c r="O1547" s="4">
        <f t="shared" si="149"/>
        <v>-0.46748318896378793</v>
      </c>
      <c r="P1547" s="4">
        <v>0.21920000000000001</v>
      </c>
      <c r="Q1547" s="13" t="s">
        <v>5468</v>
      </c>
      <c r="R1547" s="122"/>
      <c r="S1547" s="123"/>
      <c r="T1547" s="72" t="s">
        <v>1034</v>
      </c>
    </row>
    <row r="1548" spans="1:20">
      <c r="A1548" s="4" t="s">
        <v>1873</v>
      </c>
      <c r="B1548" s="4" t="s">
        <v>5492</v>
      </c>
      <c r="C1548" s="4" t="s">
        <v>1874</v>
      </c>
      <c r="D1548" s="4">
        <v>5.5910905582664601</v>
      </c>
      <c r="E1548" s="80">
        <v>7418.7617155722901</v>
      </c>
      <c r="F1548" s="80">
        <v>10003.9055701336</v>
      </c>
      <c r="G1548" s="80">
        <v>4198.8114168913798</v>
      </c>
      <c r="H1548" s="15">
        <f t="shared" si="144"/>
        <v>1.3484602894220183</v>
      </c>
      <c r="I1548" s="15">
        <f t="shared" si="145"/>
        <v>0.43131303651791236</v>
      </c>
      <c r="J1548" s="4">
        <v>0.25547999999999998</v>
      </c>
      <c r="K1548" s="4">
        <f t="shared" si="146"/>
        <v>0.56597200151042726</v>
      </c>
      <c r="L1548" s="4">
        <f t="shared" si="147"/>
        <v>-0.82119740981812905</v>
      </c>
      <c r="M1548" s="4">
        <v>2.3000000000000001E-4</v>
      </c>
      <c r="N1548" s="4">
        <f t="shared" si="148"/>
        <v>0.41971721818594748</v>
      </c>
      <c r="O1548" s="4">
        <f t="shared" si="149"/>
        <v>-1.2525104463360417</v>
      </c>
      <c r="P1548" s="4">
        <v>2.2769999999999999E-2</v>
      </c>
      <c r="Q1548" s="13" t="s">
        <v>5468</v>
      </c>
      <c r="R1548" s="122"/>
      <c r="S1548" s="123"/>
      <c r="T1548" s="72" t="s">
        <v>230</v>
      </c>
    </row>
    <row r="1549" spans="1:20">
      <c r="A1549" s="4" t="s">
        <v>1875</v>
      </c>
      <c r="B1549" s="4" t="s">
        <v>5486</v>
      </c>
      <c r="C1549" s="4" t="s">
        <v>4545</v>
      </c>
      <c r="D1549" s="4">
        <v>3.5398034452059299</v>
      </c>
      <c r="E1549" s="80">
        <v>242108.657358467</v>
      </c>
      <c r="F1549" s="80">
        <v>290126.61321154999</v>
      </c>
      <c r="G1549" s="80">
        <v>136936.24789733699</v>
      </c>
      <c r="H1549" s="15">
        <f t="shared" si="144"/>
        <v>1.1983322545215203</v>
      </c>
      <c r="I1549" s="15">
        <f t="shared" si="145"/>
        <v>0.26102797114189813</v>
      </c>
      <c r="J1549" s="4">
        <v>0.20780000000000001</v>
      </c>
      <c r="K1549" s="4">
        <f t="shared" si="146"/>
        <v>0.56559831189592147</v>
      </c>
      <c r="L1549" s="4">
        <f t="shared" si="147"/>
        <v>-0.82215028065061813</v>
      </c>
      <c r="M1549" s="4">
        <v>5.3600000000000002E-3</v>
      </c>
      <c r="N1549" s="4">
        <f t="shared" si="148"/>
        <v>0.47198788963730104</v>
      </c>
      <c r="O1549" s="4">
        <f t="shared" si="149"/>
        <v>-1.0831782517925164</v>
      </c>
      <c r="P1549" s="4">
        <v>7.1999999999999998E-3</v>
      </c>
      <c r="Q1549" s="13" t="s">
        <v>5468</v>
      </c>
      <c r="R1549" s="122"/>
      <c r="S1549" s="123"/>
      <c r="T1549" s="72" t="s">
        <v>162</v>
      </c>
    </row>
    <row r="1550" spans="1:20">
      <c r="A1550" s="4" t="s">
        <v>1876</v>
      </c>
      <c r="B1550" s="4" t="s">
        <v>5486</v>
      </c>
      <c r="C1550" s="4" t="s">
        <v>1934</v>
      </c>
      <c r="D1550" s="4">
        <v>7.6891053429819296</v>
      </c>
      <c r="E1550" s="80">
        <v>59317.075004826103</v>
      </c>
      <c r="F1550" s="80">
        <v>55946.234479736602</v>
      </c>
      <c r="G1550" s="80">
        <v>33420.918700866103</v>
      </c>
      <c r="H1550" s="15">
        <f t="shared" si="144"/>
        <v>0.94317250935223551</v>
      </c>
      <c r="I1550" s="15">
        <f t="shared" si="145"/>
        <v>-8.440642618714761E-2</v>
      </c>
      <c r="J1550" s="4">
        <v>0.57247999999999999</v>
      </c>
      <c r="K1550" s="4">
        <f t="shared" si="146"/>
        <v>0.56342829949296958</v>
      </c>
      <c r="L1550" s="4">
        <f t="shared" si="147"/>
        <v>-0.82769606665051998</v>
      </c>
      <c r="M1550" s="14">
        <v>1.66E-5</v>
      </c>
      <c r="N1550" s="4">
        <f t="shared" si="148"/>
        <v>0.59737565917811619</v>
      </c>
      <c r="O1550" s="4">
        <f t="shared" si="149"/>
        <v>-0.7432896404633722</v>
      </c>
      <c r="P1550" s="4">
        <v>4.4900000000000001E-3</v>
      </c>
      <c r="Q1550" s="13" t="s">
        <v>5468</v>
      </c>
      <c r="R1550" s="122"/>
      <c r="S1550" s="123"/>
      <c r="T1550" s="72" t="s">
        <v>153</v>
      </c>
    </row>
    <row r="1551" spans="1:20">
      <c r="A1551" s="4" t="s">
        <v>1935</v>
      </c>
      <c r="B1551" s="4" t="s">
        <v>5486</v>
      </c>
      <c r="C1551" s="4" t="s">
        <v>1989</v>
      </c>
      <c r="D1551" s="4">
        <v>3.8639758492043099</v>
      </c>
      <c r="E1551" s="80">
        <v>39615.520554655697</v>
      </c>
      <c r="F1551" s="80">
        <v>32804.91546882</v>
      </c>
      <c r="G1551" s="80">
        <v>22248.348838088201</v>
      </c>
      <c r="H1551" s="15">
        <f t="shared" si="144"/>
        <v>0.82808240329848948</v>
      </c>
      <c r="I1551" s="15">
        <f t="shared" si="145"/>
        <v>-0.27215375600960545</v>
      </c>
      <c r="J1551" s="4">
        <v>0.12798999999999999</v>
      </c>
      <c r="K1551" s="4">
        <f t="shared" si="146"/>
        <v>0.56160687848070012</v>
      </c>
      <c r="L1551" s="4">
        <f t="shared" si="147"/>
        <v>-0.83236748921421999</v>
      </c>
      <c r="M1551" s="4">
        <v>3.14E-3</v>
      </c>
      <c r="N1551" s="4">
        <f t="shared" si="148"/>
        <v>0.67820168167281303</v>
      </c>
      <c r="O1551" s="4">
        <f t="shared" si="149"/>
        <v>-0.56021373320461454</v>
      </c>
      <c r="P1551" s="4">
        <v>1.8360000000000001E-2</v>
      </c>
      <c r="Q1551" s="13" t="s">
        <v>5468</v>
      </c>
      <c r="R1551" s="122"/>
      <c r="S1551" s="123"/>
      <c r="T1551" s="72" t="s">
        <v>962</v>
      </c>
    </row>
    <row r="1552" spans="1:20">
      <c r="A1552" s="4" t="s">
        <v>1990</v>
      </c>
      <c r="B1552" s="4" t="s">
        <v>5486</v>
      </c>
      <c r="C1552" s="4" t="s">
        <v>1991</v>
      </c>
      <c r="D1552" s="4">
        <v>2.4212207897600599</v>
      </c>
      <c r="E1552" s="80">
        <v>32192.776810319599</v>
      </c>
      <c r="F1552" s="80">
        <v>27590.772341058499</v>
      </c>
      <c r="G1552" s="80">
        <v>18060.5108889492</v>
      </c>
      <c r="H1552" s="15">
        <f t="shared" si="144"/>
        <v>0.85704853929264346</v>
      </c>
      <c r="I1552" s="15">
        <f t="shared" si="145"/>
        <v>-0.22255118061524359</v>
      </c>
      <c r="J1552" s="4">
        <v>0.15373999999999999</v>
      </c>
      <c r="K1552" s="4">
        <f t="shared" si="146"/>
        <v>0.56101127887668856</v>
      </c>
      <c r="L1552" s="4">
        <f t="shared" si="147"/>
        <v>-0.83389831903387546</v>
      </c>
      <c r="M1552" s="4">
        <v>3.5990000000000001E-2</v>
      </c>
      <c r="N1552" s="4">
        <f t="shared" si="148"/>
        <v>0.65458518760175899</v>
      </c>
      <c r="O1552" s="4">
        <f t="shared" si="149"/>
        <v>-0.61134713841863197</v>
      </c>
      <c r="P1552" s="4">
        <v>0.15820999999999999</v>
      </c>
      <c r="Q1552" s="13" t="s">
        <v>5468</v>
      </c>
      <c r="R1552" s="122"/>
      <c r="S1552" s="123"/>
      <c r="T1552" s="72" t="s">
        <v>268</v>
      </c>
    </row>
    <row r="1553" spans="1:20">
      <c r="A1553" s="4" t="s">
        <v>1992</v>
      </c>
      <c r="B1553" s="4" t="s">
        <v>5486</v>
      </c>
      <c r="C1553" s="4" t="s">
        <v>1884</v>
      </c>
      <c r="D1553" s="4">
        <v>4.3466977360939802</v>
      </c>
      <c r="E1553" s="80">
        <v>43698.106412233501</v>
      </c>
      <c r="F1553" s="80">
        <v>38231.242117139504</v>
      </c>
      <c r="G1553" s="80">
        <v>24509.2324897283</v>
      </c>
      <c r="H1553" s="15">
        <f t="shared" ref="H1553:H1615" si="150">F1553/E1553</f>
        <v>0.8748947095436721</v>
      </c>
      <c r="I1553" s="15">
        <f t="shared" ref="I1553:I1615" si="151">LOG(H1553,2)</f>
        <v>-0.19281869069583993</v>
      </c>
      <c r="J1553" s="4">
        <v>0.28876000000000002</v>
      </c>
      <c r="K1553" s="4">
        <f t="shared" ref="K1553:K1615" si="152">G1553/E1553</f>
        <v>0.56087630568053215</v>
      </c>
      <c r="L1553" s="4">
        <f t="shared" ref="L1553:L1615" si="153">LOG(K1553,2)</f>
        <v>-0.83424545748939938</v>
      </c>
      <c r="M1553" s="4">
        <v>1.4499999999999999E-3</v>
      </c>
      <c r="N1553" s="4">
        <f t="shared" ref="N1553:N1615" si="154">G1553/F1553</f>
        <v>0.64107863444856605</v>
      </c>
      <c r="O1553" s="4">
        <f t="shared" ref="O1553:O1615" si="155">LOG(N1553,2)</f>
        <v>-0.64142676679355948</v>
      </c>
      <c r="P1553" s="4">
        <v>5.7169999999999999E-2</v>
      </c>
      <c r="Q1553" s="13" t="s">
        <v>5468</v>
      </c>
      <c r="R1553" s="122"/>
      <c r="S1553" s="123"/>
      <c r="T1553" s="72"/>
    </row>
    <row r="1554" spans="1:20">
      <c r="A1554" s="4" t="s">
        <v>1885</v>
      </c>
      <c r="B1554" s="4" t="s">
        <v>5486</v>
      </c>
      <c r="C1554" s="4" t="s">
        <v>1941</v>
      </c>
      <c r="D1554" s="4">
        <v>6.9656313262177703</v>
      </c>
      <c r="E1554" s="80">
        <v>110900.382460842</v>
      </c>
      <c r="F1554" s="80">
        <v>93667.784715134199</v>
      </c>
      <c r="G1554" s="80">
        <v>62166.6489754426</v>
      </c>
      <c r="H1554" s="15">
        <f t="shared" si="150"/>
        <v>0.84461191780116285</v>
      </c>
      <c r="I1554" s="15">
        <f t="shared" si="151"/>
        <v>-0.24363949061893811</v>
      </c>
      <c r="J1554" s="4">
        <v>5.8319999999999997E-2</v>
      </c>
      <c r="K1554" s="4">
        <f t="shared" si="152"/>
        <v>0.56056298090219059</v>
      </c>
      <c r="L1554" s="4">
        <f t="shared" si="153"/>
        <v>-0.83505162171259262</v>
      </c>
      <c r="M1554" s="14">
        <v>3.8699999999999999E-5</v>
      </c>
      <c r="N1554" s="4">
        <f t="shared" si="154"/>
        <v>0.66369295659661454</v>
      </c>
      <c r="O1554" s="4">
        <f t="shared" si="155"/>
        <v>-0.59141213109365454</v>
      </c>
      <c r="P1554" s="4">
        <v>1.298E-2</v>
      </c>
      <c r="Q1554" s="13" t="s">
        <v>5468</v>
      </c>
      <c r="R1554" s="122"/>
      <c r="S1554" s="123"/>
      <c r="T1554" s="72" t="s">
        <v>801</v>
      </c>
    </row>
    <row r="1555" spans="1:20">
      <c r="A1555" s="4" t="s">
        <v>1887</v>
      </c>
      <c r="B1555" s="4" t="s">
        <v>5483</v>
      </c>
      <c r="C1555" s="4" t="s">
        <v>1888</v>
      </c>
      <c r="D1555" s="4">
        <v>4.5898682673862803</v>
      </c>
      <c r="E1555" s="80">
        <v>423591.19094161998</v>
      </c>
      <c r="F1555" s="80">
        <v>343804.627570329</v>
      </c>
      <c r="G1555" s="80">
        <v>236537.31310783999</v>
      </c>
      <c r="H1555" s="15">
        <f t="shared" si="150"/>
        <v>0.81164253393955188</v>
      </c>
      <c r="I1555" s="15">
        <f t="shared" si="151"/>
        <v>-0.30108362371126907</v>
      </c>
      <c r="J1555" s="4">
        <v>0.15792999999999999</v>
      </c>
      <c r="K1555" s="4">
        <f t="shared" si="152"/>
        <v>0.55840942438399277</v>
      </c>
      <c r="L1555" s="4">
        <f t="shared" si="153"/>
        <v>-0.84060480449073982</v>
      </c>
      <c r="M1555" s="4">
        <v>1E-3</v>
      </c>
      <c r="N1555" s="4">
        <f t="shared" si="154"/>
        <v>0.68799921274897236</v>
      </c>
      <c r="O1555" s="4">
        <f t="shared" si="155"/>
        <v>-0.53952118077947075</v>
      </c>
      <c r="P1555" s="4">
        <v>0.10798000000000001</v>
      </c>
      <c r="Q1555" s="13" t="s">
        <v>5468</v>
      </c>
      <c r="R1555" s="122"/>
      <c r="S1555" s="123"/>
      <c r="T1555" s="72" t="s">
        <v>736</v>
      </c>
    </row>
    <row r="1556" spans="1:20">
      <c r="A1556" s="4" t="s">
        <v>1825</v>
      </c>
      <c r="B1556" s="4" t="s">
        <v>4171</v>
      </c>
      <c r="C1556" s="4" t="s">
        <v>1891</v>
      </c>
      <c r="D1556" s="4">
        <v>3.5648981803218298</v>
      </c>
      <c r="E1556" s="80">
        <v>207027.757755442</v>
      </c>
      <c r="F1556" s="80">
        <v>198160.30729811799</v>
      </c>
      <c r="G1556" s="80">
        <v>115437.900400977</v>
      </c>
      <c r="H1556" s="15">
        <f t="shared" si="150"/>
        <v>0.95716781868545875</v>
      </c>
      <c r="I1556" s="15">
        <f t="shared" si="151"/>
        <v>-6.3156202611215032E-2</v>
      </c>
      <c r="J1556" s="4">
        <v>0.75324000000000002</v>
      </c>
      <c r="K1556" s="4">
        <f t="shared" si="152"/>
        <v>0.55759624531770091</v>
      </c>
      <c r="L1556" s="4">
        <f t="shared" si="153"/>
        <v>-0.84270724831476151</v>
      </c>
      <c r="M1556" s="4">
        <v>5.1399999999999996E-3</v>
      </c>
      <c r="N1556" s="4">
        <f t="shared" si="154"/>
        <v>0.58254804897586754</v>
      </c>
      <c r="O1556" s="4">
        <f t="shared" si="155"/>
        <v>-0.77955104570354639</v>
      </c>
      <c r="P1556" s="4">
        <v>1.214E-2</v>
      </c>
      <c r="Q1556" s="13" t="s">
        <v>5468</v>
      </c>
      <c r="R1556" s="122"/>
      <c r="S1556" s="123"/>
      <c r="T1556" s="72" t="s">
        <v>949</v>
      </c>
    </row>
    <row r="1557" spans="1:20">
      <c r="A1557" s="4" t="s">
        <v>1892</v>
      </c>
      <c r="B1557" s="4" t="s">
        <v>5486</v>
      </c>
      <c r="C1557" s="4" t="s">
        <v>4545</v>
      </c>
      <c r="D1557" s="4">
        <v>3.66087907206796</v>
      </c>
      <c r="E1557" s="80">
        <v>44137.396993820301</v>
      </c>
      <c r="F1557" s="80">
        <v>41699.442307911799</v>
      </c>
      <c r="G1557" s="80">
        <v>24572.5365931366</v>
      </c>
      <c r="H1557" s="15">
        <f t="shared" si="150"/>
        <v>0.94476442083229695</v>
      </c>
      <c r="I1557" s="15">
        <f t="shared" si="151"/>
        <v>-8.1973460016089655E-2</v>
      </c>
      <c r="J1557" s="4">
        <v>0.51583999999999997</v>
      </c>
      <c r="K1557" s="4">
        <f t="shared" si="152"/>
        <v>0.55672826824329968</v>
      </c>
      <c r="L1557" s="4">
        <f t="shared" si="153"/>
        <v>-0.84495475603600034</v>
      </c>
      <c r="M1557" s="4">
        <v>4.3800000000000002E-3</v>
      </c>
      <c r="N1557" s="4">
        <f t="shared" si="154"/>
        <v>0.58927734360788697</v>
      </c>
      <c r="O1557" s="4">
        <f t="shared" si="155"/>
        <v>-0.7629812960199106</v>
      </c>
      <c r="P1557" s="4">
        <v>1.7100000000000001E-2</v>
      </c>
      <c r="Q1557" s="13" t="s">
        <v>5468</v>
      </c>
      <c r="R1557" s="122"/>
      <c r="S1557" s="123"/>
      <c r="T1557" s="72" t="s">
        <v>885</v>
      </c>
    </row>
    <row r="1558" spans="1:20">
      <c r="A1558" s="4" t="s">
        <v>1893</v>
      </c>
      <c r="B1558" s="4" t="s">
        <v>5483</v>
      </c>
      <c r="C1558" s="4" t="s">
        <v>1894</v>
      </c>
      <c r="D1558" s="4">
        <v>6.8837865847044402</v>
      </c>
      <c r="E1558" s="80">
        <v>375709.77218765102</v>
      </c>
      <c r="F1558" s="80">
        <v>325565.07386891299</v>
      </c>
      <c r="G1558" s="80">
        <v>208305.26171954899</v>
      </c>
      <c r="H1558" s="15">
        <f t="shared" si="150"/>
        <v>0.86653342012703127</v>
      </c>
      <c r="I1558" s="15">
        <f t="shared" si="151"/>
        <v>-0.20667270312251498</v>
      </c>
      <c r="J1558" s="4">
        <v>0.12715000000000001</v>
      </c>
      <c r="K1558" s="4">
        <f t="shared" si="152"/>
        <v>0.55443131145257885</v>
      </c>
      <c r="L1558" s="4">
        <f t="shared" si="153"/>
        <v>-0.8509193590540689</v>
      </c>
      <c r="M1558" s="14">
        <v>4.2799999999999997E-5</v>
      </c>
      <c r="N1558" s="4">
        <f t="shared" si="154"/>
        <v>0.63982680710837536</v>
      </c>
      <c r="O1558" s="4">
        <f t="shared" si="155"/>
        <v>-0.64424665593155395</v>
      </c>
      <c r="P1558" s="4">
        <v>4.0699999999999998E-3</v>
      </c>
      <c r="Q1558" s="13" t="s">
        <v>5468</v>
      </c>
      <c r="R1558" s="122"/>
      <c r="S1558" s="123"/>
      <c r="T1558" s="72" t="s">
        <v>736</v>
      </c>
    </row>
    <row r="1559" spans="1:20">
      <c r="A1559" s="4" t="s">
        <v>1895</v>
      </c>
      <c r="B1559" s="4" t="s">
        <v>5486</v>
      </c>
      <c r="C1559" s="4" t="s">
        <v>1897</v>
      </c>
      <c r="D1559" s="4">
        <v>4.3473006782644603</v>
      </c>
      <c r="E1559" s="80">
        <v>18047.456732486298</v>
      </c>
      <c r="F1559" s="80">
        <v>20882.522409637299</v>
      </c>
      <c r="G1559" s="80">
        <v>9993.5185683904001</v>
      </c>
      <c r="H1559" s="15">
        <f t="shared" si="150"/>
        <v>1.1570894846390043</v>
      </c>
      <c r="I1559" s="15">
        <f t="shared" si="151"/>
        <v>0.21050044098196169</v>
      </c>
      <c r="J1559" s="4">
        <v>7.016E-2</v>
      </c>
      <c r="K1559" s="4">
        <f t="shared" si="152"/>
        <v>0.55373556044611993</v>
      </c>
      <c r="L1559" s="4">
        <f t="shared" si="153"/>
        <v>-0.85273092134500761</v>
      </c>
      <c r="M1559" s="4">
        <v>1.4499999999999999E-3</v>
      </c>
      <c r="N1559" s="4">
        <f t="shared" si="154"/>
        <v>0.47855897732825536</v>
      </c>
      <c r="O1559" s="4">
        <f t="shared" si="155"/>
        <v>-1.0632313623269694</v>
      </c>
      <c r="P1559" s="14">
        <v>8.4194000000000001E-5</v>
      </c>
      <c r="Q1559" s="13" t="s">
        <v>5468</v>
      </c>
      <c r="R1559" s="122"/>
      <c r="S1559" s="123"/>
      <c r="T1559" s="72" t="s">
        <v>293</v>
      </c>
    </row>
    <row r="1560" spans="1:20">
      <c r="A1560" s="4" t="s">
        <v>1898</v>
      </c>
      <c r="B1560" s="4" t="s">
        <v>5486</v>
      </c>
      <c r="C1560" s="4" t="s">
        <v>1899</v>
      </c>
      <c r="D1560" s="4">
        <v>3.5218879335305102</v>
      </c>
      <c r="E1560" s="80">
        <v>26890.082066484701</v>
      </c>
      <c r="F1560" s="80">
        <v>25402.436960515199</v>
      </c>
      <c r="G1560" s="80">
        <v>14837.866913313501</v>
      </c>
      <c r="H1560" s="15">
        <f t="shared" si="150"/>
        <v>0.94467681049498631</v>
      </c>
      <c r="I1560" s="15">
        <f t="shared" si="151"/>
        <v>-8.2107250892634112E-2</v>
      </c>
      <c r="J1560" s="4">
        <v>0.69864000000000004</v>
      </c>
      <c r="K1560" s="4">
        <f t="shared" si="152"/>
        <v>0.55179701112951018</v>
      </c>
      <c r="L1560" s="4">
        <f t="shared" si="153"/>
        <v>-0.85779045269474796</v>
      </c>
      <c r="M1560" s="4">
        <v>5.5199999999999997E-3</v>
      </c>
      <c r="N1560" s="4">
        <f t="shared" si="154"/>
        <v>0.58411194706937153</v>
      </c>
      <c r="O1560" s="4">
        <f t="shared" si="155"/>
        <v>-0.77568320180211403</v>
      </c>
      <c r="P1560" s="4">
        <v>5.9909999999999998E-2</v>
      </c>
      <c r="Q1560" s="13" t="s">
        <v>5468</v>
      </c>
      <c r="R1560" s="122"/>
      <c r="S1560" s="123"/>
      <c r="T1560" s="72" t="s">
        <v>734</v>
      </c>
    </row>
    <row r="1561" spans="1:20">
      <c r="A1561" s="4" t="s">
        <v>1900</v>
      </c>
      <c r="B1561" s="4" t="s">
        <v>5486</v>
      </c>
      <c r="C1561" s="4" t="s">
        <v>1901</v>
      </c>
      <c r="D1561" s="4">
        <v>3.6278140718104699</v>
      </c>
      <c r="E1561" s="80">
        <v>17689.3306740115</v>
      </c>
      <c r="F1561" s="80">
        <v>15604.698656685699</v>
      </c>
      <c r="G1561" s="80">
        <v>9742.3382680695104</v>
      </c>
      <c r="H1561" s="15">
        <f t="shared" si="150"/>
        <v>0.88215314328492578</v>
      </c>
      <c r="I1561" s="15">
        <f t="shared" si="151"/>
        <v>-0.1808989630513918</v>
      </c>
      <c r="J1561" s="4">
        <v>0.21134</v>
      </c>
      <c r="K1561" s="4">
        <f t="shared" si="152"/>
        <v>0.55074657416985184</v>
      </c>
      <c r="L1561" s="4">
        <f t="shared" si="153"/>
        <v>-0.86053947898487615</v>
      </c>
      <c r="M1561" s="4">
        <v>4.6299999999999996E-3</v>
      </c>
      <c r="N1561" s="4">
        <f t="shared" si="154"/>
        <v>0.62432082044054649</v>
      </c>
      <c r="O1561" s="4">
        <f t="shared" si="155"/>
        <v>-0.6796405159334844</v>
      </c>
      <c r="P1561" s="4">
        <v>4.5280000000000001E-2</v>
      </c>
      <c r="Q1561" s="13" t="s">
        <v>5468</v>
      </c>
      <c r="R1561" s="122"/>
      <c r="S1561" s="123"/>
      <c r="T1561" s="72" t="s">
        <v>83</v>
      </c>
    </row>
    <row r="1562" spans="1:20">
      <c r="A1562" s="4" t="s">
        <v>1837</v>
      </c>
      <c r="B1562" s="4" t="s">
        <v>5486</v>
      </c>
      <c r="C1562" s="4" t="s">
        <v>1838</v>
      </c>
      <c r="D1562" s="4">
        <v>4.7493624259107197</v>
      </c>
      <c r="E1562" s="80">
        <v>1018058.4796277001</v>
      </c>
      <c r="F1562" s="80">
        <v>971235.43797628698</v>
      </c>
      <c r="G1562" s="80">
        <v>560250.38098743604</v>
      </c>
      <c r="H1562" s="15">
        <f t="shared" si="150"/>
        <v>0.9540075127427492</v>
      </c>
      <c r="I1562" s="15">
        <f t="shared" si="151"/>
        <v>-6.792746748882808E-2</v>
      </c>
      <c r="J1562" s="4">
        <v>0.59306000000000003</v>
      </c>
      <c r="K1562" s="4">
        <f t="shared" si="152"/>
        <v>0.55031257260616051</v>
      </c>
      <c r="L1562" s="4">
        <f t="shared" si="153"/>
        <v>-0.86167680559977378</v>
      </c>
      <c r="M1562" s="4">
        <v>7.7999999999999999E-4</v>
      </c>
      <c r="N1562" s="4">
        <f t="shared" si="154"/>
        <v>0.57684301774943547</v>
      </c>
      <c r="O1562" s="4">
        <f t="shared" si="155"/>
        <v>-0.79374933811094583</v>
      </c>
      <c r="P1562" s="4">
        <v>4.4299999999999999E-3</v>
      </c>
      <c r="Q1562" s="13" t="s">
        <v>5468</v>
      </c>
      <c r="R1562" s="122"/>
      <c r="S1562" s="123"/>
      <c r="T1562" s="72" t="s">
        <v>218</v>
      </c>
    </row>
    <row r="1563" spans="1:20">
      <c r="A1563" s="4" t="s">
        <v>1839</v>
      </c>
      <c r="B1563" s="4" t="s">
        <v>5483</v>
      </c>
      <c r="C1563" s="4" t="s">
        <v>1840</v>
      </c>
      <c r="D1563" s="4">
        <v>2.70576487687446</v>
      </c>
      <c r="E1563" s="80">
        <v>23642.498502171398</v>
      </c>
      <c r="F1563" s="80">
        <v>22149.908972994999</v>
      </c>
      <c r="G1563" s="80">
        <v>12988.0096515477</v>
      </c>
      <c r="H1563" s="15">
        <f t="shared" si="150"/>
        <v>0.9368683674003695</v>
      </c>
      <c r="I1563" s="15">
        <f t="shared" si="151"/>
        <v>-9.4081735411886025E-2</v>
      </c>
      <c r="J1563" s="4">
        <v>0.66578999999999999</v>
      </c>
      <c r="K1563" s="4">
        <f t="shared" si="152"/>
        <v>0.54935013109358311</v>
      </c>
      <c r="L1563" s="4">
        <f t="shared" si="153"/>
        <v>-0.86420214350057423</v>
      </c>
      <c r="M1563" s="4">
        <v>2.2089999999999999E-2</v>
      </c>
      <c r="N1563" s="4">
        <f t="shared" si="154"/>
        <v>0.58636853394668942</v>
      </c>
      <c r="O1563" s="4">
        <f t="shared" si="155"/>
        <v>-0.77012040808868831</v>
      </c>
      <c r="P1563" s="4">
        <v>7.9159999999999994E-2</v>
      </c>
      <c r="Q1563" s="13" t="s">
        <v>5468</v>
      </c>
      <c r="R1563" s="122"/>
      <c r="S1563" s="123"/>
      <c r="T1563" s="72" t="s">
        <v>950</v>
      </c>
    </row>
    <row r="1564" spans="1:20">
      <c r="A1564" s="4" t="s">
        <v>1841</v>
      </c>
      <c r="B1564" s="4" t="s">
        <v>5486</v>
      </c>
      <c r="C1564" s="4" t="s">
        <v>1842</v>
      </c>
      <c r="D1564" s="4">
        <v>2.43669704488395</v>
      </c>
      <c r="E1564" s="80">
        <v>14347.0458769529</v>
      </c>
      <c r="F1564" s="80">
        <v>16421.368971769502</v>
      </c>
      <c r="G1564" s="80">
        <v>7849.6467578406</v>
      </c>
      <c r="H1564" s="15">
        <f t="shared" si="150"/>
        <v>1.1445818959949654</v>
      </c>
      <c r="I1564" s="15">
        <f t="shared" si="151"/>
        <v>0.19482069287944012</v>
      </c>
      <c r="J1564" s="4">
        <v>0.58562999999999998</v>
      </c>
      <c r="K1564" s="4">
        <f t="shared" si="152"/>
        <v>0.5471263439988211</v>
      </c>
      <c r="L1564" s="4">
        <f t="shared" si="153"/>
        <v>-0.87005407208325902</v>
      </c>
      <c r="M1564" s="4">
        <v>3.5049999999999998E-2</v>
      </c>
      <c r="N1564" s="4">
        <f t="shared" si="154"/>
        <v>0.47801415164199634</v>
      </c>
      <c r="O1564" s="4">
        <f t="shared" si="155"/>
        <v>-1.0648747649626993</v>
      </c>
      <c r="P1564" s="4">
        <v>6.7479999999999998E-2</v>
      </c>
      <c r="Q1564" s="13" t="s">
        <v>5468</v>
      </c>
      <c r="R1564" s="122"/>
      <c r="S1564" s="123"/>
      <c r="T1564" s="72" t="s">
        <v>191</v>
      </c>
    </row>
    <row r="1565" spans="1:20">
      <c r="A1565" s="4" t="s">
        <v>1843</v>
      </c>
      <c r="B1565" s="4" t="s">
        <v>5486</v>
      </c>
      <c r="C1565" s="4" t="s">
        <v>4093</v>
      </c>
      <c r="D1565" s="4">
        <v>5.7704938208251804</v>
      </c>
      <c r="E1565" s="80">
        <v>66757.733131094996</v>
      </c>
      <c r="F1565" s="80">
        <v>56576.446436870203</v>
      </c>
      <c r="G1565" s="80">
        <v>36502.109290185901</v>
      </c>
      <c r="H1565" s="15">
        <f t="shared" si="150"/>
        <v>0.84748902911021007</v>
      </c>
      <c r="I1565" s="15">
        <f t="shared" si="151"/>
        <v>-0.23873340245046276</v>
      </c>
      <c r="J1565" s="4">
        <v>0.10750999999999999</v>
      </c>
      <c r="K1565" s="4">
        <f t="shared" si="152"/>
        <v>0.54678473306613273</v>
      </c>
      <c r="L1565" s="4">
        <f t="shared" si="153"/>
        <v>-0.87095513328440555</v>
      </c>
      <c r="M1565" s="4">
        <v>1.8000000000000001E-4</v>
      </c>
      <c r="N1565" s="4">
        <f t="shared" si="154"/>
        <v>0.6451820782154658</v>
      </c>
      <c r="O1565" s="4">
        <f t="shared" si="155"/>
        <v>-0.63222173083394273</v>
      </c>
      <c r="P1565" s="4">
        <v>2.4250000000000001E-2</v>
      </c>
      <c r="Q1565" s="13" t="s">
        <v>5468</v>
      </c>
      <c r="R1565" s="122"/>
      <c r="S1565" s="123"/>
      <c r="T1565" s="72" t="s">
        <v>273</v>
      </c>
    </row>
    <row r="1566" spans="1:20">
      <c r="A1566" s="4" t="s">
        <v>1908</v>
      </c>
      <c r="B1566" s="4" t="s">
        <v>5486</v>
      </c>
      <c r="C1566" s="4" t="s">
        <v>1909</v>
      </c>
      <c r="D1566" s="4">
        <v>3.7213711685209501</v>
      </c>
      <c r="E1566" s="80">
        <v>59000.94820277</v>
      </c>
      <c r="F1566" s="80">
        <v>59680.4064367014</v>
      </c>
      <c r="G1566" s="80">
        <v>32168.8988308798</v>
      </c>
      <c r="H1566" s="15">
        <f t="shared" si="150"/>
        <v>1.0115160561758481</v>
      </c>
      <c r="I1566" s="15">
        <f t="shared" si="151"/>
        <v>1.6519220520440952E-2</v>
      </c>
      <c r="J1566" s="4">
        <v>0.94084000000000001</v>
      </c>
      <c r="K1566" s="4">
        <f t="shared" si="152"/>
        <v>0.54522681093741343</v>
      </c>
      <c r="L1566" s="4">
        <f t="shared" si="153"/>
        <v>-0.87507158803512641</v>
      </c>
      <c r="M1566" s="4">
        <v>3.9699999999999996E-3</v>
      </c>
      <c r="N1566" s="4">
        <f t="shared" si="154"/>
        <v>0.53901943286862453</v>
      </c>
      <c r="O1566" s="4">
        <f t="shared" si="155"/>
        <v>-0.89159080855556749</v>
      </c>
      <c r="P1566" s="4">
        <v>5.5500000000000002E-3</v>
      </c>
      <c r="Q1566" s="13" t="s">
        <v>5468</v>
      </c>
      <c r="R1566" s="122"/>
      <c r="S1566" s="123"/>
      <c r="T1566" s="72" t="s">
        <v>292</v>
      </c>
    </row>
    <row r="1567" spans="1:20">
      <c r="A1567" s="4" t="s">
        <v>1962</v>
      </c>
      <c r="B1567" s="4" t="s">
        <v>5486</v>
      </c>
      <c r="C1567" s="4" t="s">
        <v>1963</v>
      </c>
      <c r="D1567" s="4">
        <v>2.7144097294796699</v>
      </c>
      <c r="E1567" s="80">
        <v>14049.0973902285</v>
      </c>
      <c r="F1567" s="80">
        <v>16579.977089285399</v>
      </c>
      <c r="G1567" s="80">
        <v>7654.0332729664497</v>
      </c>
      <c r="H1567" s="15">
        <f t="shared" si="150"/>
        <v>1.1801453594319298</v>
      </c>
      <c r="I1567" s="15">
        <f t="shared" si="151"/>
        <v>0.23896456841426028</v>
      </c>
      <c r="J1567" s="4">
        <v>0.1193</v>
      </c>
      <c r="K1567" s="4">
        <f t="shared" si="152"/>
        <v>0.54480605126205628</v>
      </c>
      <c r="L1567" s="4">
        <f t="shared" si="153"/>
        <v>-0.87618536716646056</v>
      </c>
      <c r="M1567" s="4">
        <v>2.1770000000000001E-2</v>
      </c>
      <c r="N1567" s="4">
        <f t="shared" si="154"/>
        <v>0.46164317548501149</v>
      </c>
      <c r="O1567" s="4">
        <f t="shared" si="155"/>
        <v>-1.1151499355807208</v>
      </c>
      <c r="P1567" s="4">
        <v>2.0100000000000001E-3</v>
      </c>
      <c r="Q1567" s="13" t="s">
        <v>5468</v>
      </c>
      <c r="R1567" s="122"/>
      <c r="S1567" s="123"/>
      <c r="T1567" s="72" t="s">
        <v>180</v>
      </c>
    </row>
    <row r="1568" spans="1:20">
      <c r="A1568" s="4" t="s">
        <v>1964</v>
      </c>
      <c r="B1568" s="4" t="s">
        <v>5486</v>
      </c>
      <c r="C1568" s="4" t="s">
        <v>1965</v>
      </c>
      <c r="D1568" s="4">
        <v>2.6540842836738299</v>
      </c>
      <c r="E1568" s="80">
        <v>35285.423370734003</v>
      </c>
      <c r="F1568" s="80">
        <v>29360.983822508999</v>
      </c>
      <c r="G1568" s="80">
        <v>19181.241863196999</v>
      </c>
      <c r="H1568" s="15">
        <f t="shared" si="150"/>
        <v>0.83209951922700243</v>
      </c>
      <c r="I1568" s="15">
        <f t="shared" si="151"/>
        <v>-0.26517200965912241</v>
      </c>
      <c r="J1568" s="4">
        <v>0.24554999999999999</v>
      </c>
      <c r="K1568" s="4">
        <f t="shared" si="152"/>
        <v>0.54360242929963165</v>
      </c>
      <c r="L1568" s="4">
        <f t="shared" si="153"/>
        <v>-0.87937619152175595</v>
      </c>
      <c r="M1568" s="4">
        <v>2.4140000000000002E-2</v>
      </c>
      <c r="N1568" s="4">
        <f t="shared" si="154"/>
        <v>0.65329016149970054</v>
      </c>
      <c r="O1568" s="4">
        <f t="shared" si="155"/>
        <v>-0.6142041818626337</v>
      </c>
      <c r="P1568" s="4">
        <v>0.12247</v>
      </c>
      <c r="Q1568" s="13" t="s">
        <v>5468</v>
      </c>
      <c r="R1568" s="122"/>
      <c r="S1568" s="123"/>
      <c r="T1568" s="72" t="s">
        <v>678</v>
      </c>
    </row>
    <row r="1569" spans="1:20">
      <c r="A1569" s="4" t="s">
        <v>1966</v>
      </c>
      <c r="B1569" s="4" t="s">
        <v>5486</v>
      </c>
      <c r="C1569" s="4" t="s">
        <v>1851</v>
      </c>
      <c r="D1569" s="4">
        <v>4.4680719779113804</v>
      </c>
      <c r="E1569" s="80">
        <v>56533.536135294002</v>
      </c>
      <c r="F1569" s="80">
        <v>52039.585293906799</v>
      </c>
      <c r="G1569" s="80">
        <v>30710.406959997101</v>
      </c>
      <c r="H1569" s="15">
        <f t="shared" si="150"/>
        <v>0.92050823018336514</v>
      </c>
      <c r="I1569" s="15">
        <f t="shared" si="151"/>
        <v>-0.11949747424466758</v>
      </c>
      <c r="J1569" s="4">
        <v>0.48530000000000001</v>
      </c>
      <c r="K1569" s="4">
        <f t="shared" si="152"/>
        <v>0.54322458949856012</v>
      </c>
      <c r="L1569" s="4">
        <f t="shared" si="153"/>
        <v>-0.88037930907365547</v>
      </c>
      <c r="M1569" s="4">
        <v>1.1999999999999999E-3</v>
      </c>
      <c r="N1569" s="4">
        <f t="shared" si="154"/>
        <v>0.59013550524187042</v>
      </c>
      <c r="O1569" s="4">
        <f t="shared" si="155"/>
        <v>-0.76088183482898786</v>
      </c>
      <c r="P1569" s="4">
        <v>2.759E-2</v>
      </c>
      <c r="Q1569" s="13" t="s">
        <v>5468</v>
      </c>
      <c r="R1569" s="122"/>
      <c r="S1569" s="123"/>
      <c r="T1569" s="72" t="s">
        <v>229</v>
      </c>
    </row>
    <row r="1570" spans="1:20">
      <c r="A1570" s="4" t="s">
        <v>1852</v>
      </c>
      <c r="B1570" s="4" t="s">
        <v>5486</v>
      </c>
      <c r="C1570" s="4" t="s">
        <v>1915</v>
      </c>
      <c r="D1570" s="4">
        <v>3.3825760919254</v>
      </c>
      <c r="E1570" s="80">
        <v>50764.525240918403</v>
      </c>
      <c r="F1570" s="80">
        <v>84682.408243569793</v>
      </c>
      <c r="G1570" s="80">
        <v>27567.783656128198</v>
      </c>
      <c r="H1570" s="15">
        <f t="shared" si="150"/>
        <v>1.6681414401431673</v>
      </c>
      <c r="I1570" s="15">
        <f t="shared" si="151"/>
        <v>0.73824161872386573</v>
      </c>
      <c r="J1570" s="4">
        <v>8.7319999999999995E-2</v>
      </c>
      <c r="K1570" s="4">
        <f t="shared" si="152"/>
        <v>0.5430521318833762</v>
      </c>
      <c r="L1570" s="4">
        <f t="shared" si="153"/>
        <v>-0.88083739446457354</v>
      </c>
      <c r="M1570" s="4">
        <v>6.9699999999999996E-3</v>
      </c>
      <c r="N1570" s="4">
        <f t="shared" si="154"/>
        <v>0.32554321762833793</v>
      </c>
      <c r="O1570" s="4">
        <f t="shared" si="155"/>
        <v>-1.6190790131884394</v>
      </c>
      <c r="P1570" s="4">
        <v>7.9000000000000008E-3</v>
      </c>
      <c r="Q1570" s="13" t="s">
        <v>5468</v>
      </c>
      <c r="R1570" s="122"/>
      <c r="S1570" s="123"/>
      <c r="T1570" s="72" t="s">
        <v>211</v>
      </c>
    </row>
    <row r="1571" spans="1:20">
      <c r="A1571" s="4" t="s">
        <v>1856</v>
      </c>
      <c r="B1571" s="4" t="s">
        <v>5486</v>
      </c>
      <c r="C1571" s="4" t="s">
        <v>4545</v>
      </c>
      <c r="D1571" s="4">
        <v>4.2410725212632299</v>
      </c>
      <c r="E1571" s="80">
        <v>62832.097042402303</v>
      </c>
      <c r="F1571" s="80">
        <v>50207.967609894396</v>
      </c>
      <c r="G1571" s="80">
        <v>34051.856778891699</v>
      </c>
      <c r="H1571" s="15">
        <f t="shared" si="150"/>
        <v>0.79908152000738575</v>
      </c>
      <c r="I1571" s="15">
        <f t="shared" si="151"/>
        <v>-0.32358540461127799</v>
      </c>
      <c r="J1571" s="4">
        <v>0.10133</v>
      </c>
      <c r="K1571" s="4">
        <f t="shared" si="152"/>
        <v>0.5419500284370864</v>
      </c>
      <c r="L1571" s="4">
        <f t="shared" si="153"/>
        <v>-0.88376826369506101</v>
      </c>
      <c r="M1571" s="4">
        <v>1.7099999999999999E-3</v>
      </c>
      <c r="N1571" s="4">
        <f t="shared" si="154"/>
        <v>0.67821619555421242</v>
      </c>
      <c r="O1571" s="4">
        <f t="shared" si="155"/>
        <v>-0.56018285908378296</v>
      </c>
      <c r="P1571" s="4">
        <v>1.7129999999999999E-2</v>
      </c>
      <c r="Q1571" s="13" t="s">
        <v>5468</v>
      </c>
      <c r="R1571" s="122"/>
      <c r="S1571" s="123"/>
      <c r="T1571" s="72" t="s">
        <v>254</v>
      </c>
    </row>
    <row r="1572" spans="1:20">
      <c r="A1572" s="4" t="s">
        <v>1859</v>
      </c>
      <c r="B1572" s="4" t="s">
        <v>5486</v>
      </c>
      <c r="C1572" s="4" t="s">
        <v>1860</v>
      </c>
      <c r="D1572" s="4">
        <v>6.6513818887422396</v>
      </c>
      <c r="E1572" s="80">
        <v>141621.823993628</v>
      </c>
      <c r="F1572" s="80">
        <v>149457.00681491499</v>
      </c>
      <c r="G1572" s="80">
        <v>76608.907265525704</v>
      </c>
      <c r="H1572" s="15">
        <f t="shared" si="150"/>
        <v>1.0553246851392022</v>
      </c>
      <c r="I1572" s="15">
        <f t="shared" si="151"/>
        <v>7.7686932178535825E-2</v>
      </c>
      <c r="J1572" s="4">
        <v>0.65858000000000005</v>
      </c>
      <c r="K1572" s="4">
        <f t="shared" si="152"/>
        <v>0.54093998442621793</v>
      </c>
      <c r="L1572" s="4">
        <f t="shared" si="153"/>
        <v>-0.88645955439093405</v>
      </c>
      <c r="M1572" s="14">
        <v>5.7000000000000003E-5</v>
      </c>
      <c r="N1572" s="4">
        <f t="shared" si="154"/>
        <v>0.51258157043380959</v>
      </c>
      <c r="O1572" s="4">
        <f t="shared" si="155"/>
        <v>-0.96414648656947</v>
      </c>
      <c r="P1572" s="4">
        <v>2.3900000000000002E-3</v>
      </c>
      <c r="Q1572" s="13" t="s">
        <v>5468</v>
      </c>
      <c r="R1572" s="122"/>
      <c r="S1572" s="123"/>
      <c r="T1572" s="72" t="s">
        <v>142</v>
      </c>
    </row>
    <row r="1573" spans="1:20">
      <c r="A1573" s="4" t="s">
        <v>1861</v>
      </c>
      <c r="B1573" s="4" t="s">
        <v>5486</v>
      </c>
      <c r="C1573" s="4" t="s">
        <v>1862</v>
      </c>
      <c r="D1573" s="4">
        <v>7.3529043206429296</v>
      </c>
      <c r="E1573" s="80">
        <v>79048.185743886497</v>
      </c>
      <c r="F1573" s="80">
        <v>71394.755393330197</v>
      </c>
      <c r="G1573" s="80">
        <v>42618.189913939503</v>
      </c>
      <c r="H1573" s="15">
        <f t="shared" si="150"/>
        <v>0.90318018967123215</v>
      </c>
      <c r="I1573" s="15">
        <f t="shared" si="151"/>
        <v>-0.1469142524616886</v>
      </c>
      <c r="J1573" s="4">
        <v>0.42597000000000002</v>
      </c>
      <c r="K1573" s="4">
        <f t="shared" si="152"/>
        <v>0.53914191088484975</v>
      </c>
      <c r="L1573" s="4">
        <f t="shared" si="153"/>
        <v>-0.89126303121795503</v>
      </c>
      <c r="M1573" s="14">
        <v>2.4499999999999999E-5</v>
      </c>
      <c r="N1573" s="4">
        <f t="shared" si="154"/>
        <v>0.59693726351671139</v>
      </c>
      <c r="O1573" s="4">
        <f t="shared" si="155"/>
        <v>-0.74434877875626659</v>
      </c>
      <c r="P1573" s="4">
        <v>1.3899999999999999E-2</v>
      </c>
      <c r="Q1573" s="13" t="s">
        <v>5468</v>
      </c>
      <c r="R1573" s="122"/>
      <c r="S1573" s="123"/>
      <c r="T1573" s="72" t="s">
        <v>1034</v>
      </c>
    </row>
    <row r="1574" spans="1:20">
      <c r="A1574" s="4" t="s">
        <v>1863</v>
      </c>
      <c r="B1574" s="4" t="s">
        <v>5486</v>
      </c>
      <c r="C1574" s="4" t="s">
        <v>1864</v>
      </c>
      <c r="D1574" s="4">
        <v>7.65845517765504</v>
      </c>
      <c r="E1574" s="80">
        <v>120294.212487632</v>
      </c>
      <c r="F1574" s="80">
        <v>119774.99704898</v>
      </c>
      <c r="G1574" s="80">
        <v>64715.867910426598</v>
      </c>
      <c r="H1574" s="15">
        <f t="shared" si="150"/>
        <v>0.99568378704249483</v>
      </c>
      <c r="I1574" s="15">
        <f t="shared" si="151"/>
        <v>-6.240456307515848E-3</v>
      </c>
      <c r="J1574" s="4">
        <v>0.91169999999999995</v>
      </c>
      <c r="K1574" s="4">
        <f t="shared" si="152"/>
        <v>0.53797989589133666</v>
      </c>
      <c r="L1574" s="4">
        <f t="shared" si="153"/>
        <v>-0.8943758340753506</v>
      </c>
      <c r="M1574" s="14">
        <v>1.7200000000000001E-5</v>
      </c>
      <c r="N1574" s="4">
        <f t="shared" si="154"/>
        <v>0.54031199753619796</v>
      </c>
      <c r="O1574" s="4">
        <f t="shared" si="155"/>
        <v>-0.88813537776783447</v>
      </c>
      <c r="P1574" s="14">
        <v>7.1113E-6</v>
      </c>
      <c r="Q1574" s="13" t="s">
        <v>5468</v>
      </c>
      <c r="R1574" s="122"/>
      <c r="S1574" s="123"/>
      <c r="T1574" s="72" t="s">
        <v>678</v>
      </c>
    </row>
    <row r="1575" spans="1:20">
      <c r="A1575" s="4" t="s">
        <v>1865</v>
      </c>
      <c r="B1575" s="4" t="s">
        <v>5486</v>
      </c>
      <c r="C1575" s="4" t="s">
        <v>1866</v>
      </c>
      <c r="D1575" s="4">
        <v>4.2536849529992899</v>
      </c>
      <c r="E1575" s="80">
        <v>153176.153138058</v>
      </c>
      <c r="F1575" s="80">
        <v>157584.669708876</v>
      </c>
      <c r="G1575" s="80">
        <v>82285.301030314295</v>
      </c>
      <c r="H1575" s="15">
        <f t="shared" si="150"/>
        <v>1.0287806977816227</v>
      </c>
      <c r="I1575" s="15">
        <f t="shared" si="151"/>
        <v>4.0935479858623017E-2</v>
      </c>
      <c r="J1575" s="4">
        <v>0.25677</v>
      </c>
      <c r="K1575" s="4">
        <f t="shared" si="152"/>
        <v>0.53719393877290011</v>
      </c>
      <c r="L1575" s="4">
        <f t="shared" si="153"/>
        <v>-0.89648506814064288</v>
      </c>
      <c r="M1575" s="4">
        <v>1.6800000000000001E-3</v>
      </c>
      <c r="N1575" s="4">
        <f t="shared" si="154"/>
        <v>0.52216564709199975</v>
      </c>
      <c r="O1575" s="4">
        <f t="shared" si="155"/>
        <v>-0.93742054799926611</v>
      </c>
      <c r="P1575" s="4">
        <v>1.1800000000000001E-3</v>
      </c>
      <c r="Q1575" s="13" t="s">
        <v>5468</v>
      </c>
      <c r="R1575" s="122"/>
      <c r="S1575" s="123"/>
      <c r="T1575" s="72" t="s">
        <v>1000</v>
      </c>
    </row>
    <row r="1576" spans="1:20">
      <c r="A1576" s="4" t="s">
        <v>1867</v>
      </c>
      <c r="B1576" s="4" t="s">
        <v>5486</v>
      </c>
      <c r="C1576" s="4" t="s">
        <v>1806</v>
      </c>
      <c r="D1576" s="4">
        <v>4.4890743672682101</v>
      </c>
      <c r="E1576" s="80">
        <v>117979.422366432</v>
      </c>
      <c r="F1576" s="80">
        <v>110924.834636553</v>
      </c>
      <c r="G1576" s="80">
        <v>63359.7501851704</v>
      </c>
      <c r="H1576" s="15">
        <f t="shared" si="150"/>
        <v>0.94020493075505851</v>
      </c>
      <c r="I1576" s="15">
        <f t="shared" si="151"/>
        <v>-8.8952848351439698E-2</v>
      </c>
      <c r="J1576" s="4">
        <v>0.24227000000000001</v>
      </c>
      <c r="K1576" s="4">
        <f t="shared" si="152"/>
        <v>0.53704068823444062</v>
      </c>
      <c r="L1576" s="4">
        <f t="shared" si="153"/>
        <v>-0.89689669850106968</v>
      </c>
      <c r="M1576" s="4">
        <v>1.16E-3</v>
      </c>
      <c r="N1576" s="4">
        <f t="shared" si="154"/>
        <v>0.57119535397794041</v>
      </c>
      <c r="O1576" s="4">
        <f t="shared" si="155"/>
        <v>-0.80794385014962999</v>
      </c>
      <c r="P1576" s="4">
        <v>3.3700000000000002E-3</v>
      </c>
      <c r="Q1576" s="13" t="s">
        <v>5468</v>
      </c>
      <c r="R1576" s="122"/>
      <c r="S1576" s="123"/>
      <c r="T1576" s="72" t="s">
        <v>960</v>
      </c>
    </row>
    <row r="1577" spans="1:20">
      <c r="A1577" s="4" t="s">
        <v>1807</v>
      </c>
      <c r="B1577" s="4" t="s">
        <v>5486</v>
      </c>
      <c r="C1577" s="4" t="s">
        <v>1808</v>
      </c>
      <c r="D1577" s="4">
        <v>5.9715442952833699</v>
      </c>
      <c r="E1577" s="80">
        <v>155876.90331043</v>
      </c>
      <c r="F1577" s="80">
        <v>124114.70571872601</v>
      </c>
      <c r="G1577" s="80">
        <v>83601.661563478105</v>
      </c>
      <c r="H1577" s="15">
        <f t="shared" si="150"/>
        <v>0.79623538242577641</v>
      </c>
      <c r="I1577" s="15">
        <f t="shared" si="151"/>
        <v>-0.32873311278739509</v>
      </c>
      <c r="J1577" s="4">
        <v>5.2010000000000001E-2</v>
      </c>
      <c r="K1577" s="4">
        <f t="shared" si="152"/>
        <v>0.53633129596489848</v>
      </c>
      <c r="L1577" s="4">
        <f t="shared" si="153"/>
        <v>-0.89880365503317206</v>
      </c>
      <c r="M1577" s="4">
        <v>1.3999999999999999E-4</v>
      </c>
      <c r="N1577" s="4">
        <f t="shared" si="154"/>
        <v>0.67358385196464732</v>
      </c>
      <c r="O1577" s="4">
        <f t="shared" si="155"/>
        <v>-0.57007054224577691</v>
      </c>
      <c r="P1577" s="4">
        <v>4.3679999999999997E-2</v>
      </c>
      <c r="Q1577" s="13" t="s">
        <v>5468</v>
      </c>
      <c r="R1577" s="122"/>
      <c r="S1577" s="123"/>
      <c r="T1577" s="72" t="s">
        <v>582</v>
      </c>
    </row>
    <row r="1578" spans="1:20">
      <c r="A1578" s="4" t="s">
        <v>1809</v>
      </c>
      <c r="B1578" s="4" t="s">
        <v>5486</v>
      </c>
      <c r="C1578" s="4" t="s">
        <v>1810</v>
      </c>
      <c r="D1578" s="4">
        <v>4.8650118995127603</v>
      </c>
      <c r="E1578" s="80">
        <v>166362.244125122</v>
      </c>
      <c r="F1578" s="80">
        <v>160102.76425841599</v>
      </c>
      <c r="G1578" s="80">
        <v>89171.623059159407</v>
      </c>
      <c r="H1578" s="15">
        <f t="shared" si="150"/>
        <v>0.9623743963083462</v>
      </c>
      <c r="I1578" s="15">
        <f t="shared" si="151"/>
        <v>-5.5329834345878785E-2</v>
      </c>
      <c r="J1578" s="4">
        <v>0.53693999999999997</v>
      </c>
      <c r="K1578" s="4">
        <f t="shared" si="152"/>
        <v>0.5360087772805765</v>
      </c>
      <c r="L1578" s="4">
        <f t="shared" si="153"/>
        <v>-0.89967146951125454</v>
      </c>
      <c r="M1578" s="4">
        <v>6.6E-4</v>
      </c>
      <c r="N1578" s="4">
        <f t="shared" si="154"/>
        <v>0.55696491857711317</v>
      </c>
      <c r="O1578" s="4">
        <f t="shared" si="155"/>
        <v>-0.84434163516537575</v>
      </c>
      <c r="P1578" s="4">
        <v>2.2399999999999998E-3</v>
      </c>
      <c r="Q1578" s="13" t="s">
        <v>5468</v>
      </c>
      <c r="R1578" s="122"/>
      <c r="S1578" s="123"/>
      <c r="T1578" s="72" t="s">
        <v>251</v>
      </c>
    </row>
    <row r="1579" spans="1:20">
      <c r="A1579" s="4" t="s">
        <v>3809</v>
      </c>
      <c r="B1579" s="4" t="s">
        <v>5486</v>
      </c>
      <c r="C1579" s="4" t="s">
        <v>5366</v>
      </c>
      <c r="D1579" s="4">
        <v>3.2766995401782899</v>
      </c>
      <c r="E1579" s="80">
        <v>11487.5135201592</v>
      </c>
      <c r="F1579" s="80">
        <v>14699.615602976201</v>
      </c>
      <c r="G1579" s="80">
        <v>6143.8766341401997</v>
      </c>
      <c r="H1579" s="15">
        <f t="shared" si="150"/>
        <v>1.279616827190684</v>
      </c>
      <c r="I1579" s="15">
        <f t="shared" si="151"/>
        <v>0.35571186938939653</v>
      </c>
      <c r="J1579" s="4">
        <v>2.852E-2</v>
      </c>
      <c r="K1579" s="4">
        <f t="shared" si="152"/>
        <v>0.53483085119842844</v>
      </c>
      <c r="L1579" s="4">
        <f t="shared" si="153"/>
        <v>-0.90284540659291779</v>
      </c>
      <c r="M1579" s="4">
        <v>8.3400000000000002E-3</v>
      </c>
      <c r="N1579" s="4">
        <f t="shared" si="154"/>
        <v>0.41796172091032513</v>
      </c>
      <c r="O1579" s="4">
        <f t="shared" si="155"/>
        <v>-1.2585572759823145</v>
      </c>
      <c r="P1579" s="4">
        <v>1.3999999999999999E-4</v>
      </c>
      <c r="Q1579" s="13" t="s">
        <v>5468</v>
      </c>
      <c r="R1579" s="122"/>
      <c r="S1579" s="123"/>
      <c r="T1579" s="72" t="s">
        <v>709</v>
      </c>
    </row>
    <row r="1580" spans="1:20">
      <c r="A1580" s="4" t="s">
        <v>1811</v>
      </c>
      <c r="B1580" s="4" t="s">
        <v>5486</v>
      </c>
      <c r="C1580" s="4" t="s">
        <v>1877</v>
      </c>
      <c r="D1580" s="4">
        <v>4.8914147406666597</v>
      </c>
      <c r="E1580" s="80">
        <v>180465.59192649499</v>
      </c>
      <c r="F1580" s="80">
        <v>152320.94881684601</v>
      </c>
      <c r="G1580" s="80">
        <v>96434.250158005903</v>
      </c>
      <c r="H1580" s="15">
        <f t="shared" si="150"/>
        <v>0.84404427010600169</v>
      </c>
      <c r="I1580" s="15">
        <f t="shared" si="151"/>
        <v>-0.24460942464279953</v>
      </c>
      <c r="J1580" s="4">
        <v>8.8830000000000006E-2</v>
      </c>
      <c r="K1580" s="4">
        <f t="shared" si="152"/>
        <v>0.53436363756967209</v>
      </c>
      <c r="L1580" s="4">
        <f t="shared" si="153"/>
        <v>-0.90410625639195108</v>
      </c>
      <c r="M1580" s="4">
        <v>6.3000000000000003E-4</v>
      </c>
      <c r="N1580" s="4">
        <f t="shared" si="154"/>
        <v>0.63309906422629048</v>
      </c>
      <c r="O1580" s="4">
        <f t="shared" si="155"/>
        <v>-0.65949683174915186</v>
      </c>
      <c r="P1580" s="4">
        <v>1.959E-2</v>
      </c>
      <c r="Q1580" s="13" t="s">
        <v>5468</v>
      </c>
      <c r="R1580" s="122"/>
      <c r="S1580" s="123"/>
      <c r="T1580" s="72" t="s">
        <v>782</v>
      </c>
    </row>
    <row r="1581" spans="1:20">
      <c r="A1581" s="4" t="s">
        <v>1878</v>
      </c>
      <c r="B1581" s="4" t="s">
        <v>5486</v>
      </c>
      <c r="C1581" s="4" t="s">
        <v>1879</v>
      </c>
      <c r="D1581" s="4">
        <v>4.3919429263818301</v>
      </c>
      <c r="E1581" s="80">
        <v>88959.041486561095</v>
      </c>
      <c r="F1581" s="80">
        <v>84579.484672988096</v>
      </c>
      <c r="G1581" s="80">
        <v>47395.551766450197</v>
      </c>
      <c r="H1581" s="15">
        <f t="shared" si="150"/>
        <v>0.95076883990218564</v>
      </c>
      <c r="I1581" s="15">
        <f t="shared" si="151"/>
        <v>-7.283347311231822E-2</v>
      </c>
      <c r="J1581" s="4">
        <v>0.76678000000000002</v>
      </c>
      <c r="K1581" s="4">
        <f t="shared" si="152"/>
        <v>0.5327794788977146</v>
      </c>
      <c r="L1581" s="4">
        <f t="shared" si="153"/>
        <v>-0.9083895797879763</v>
      </c>
      <c r="M1581" s="4">
        <v>1.3500000000000001E-3</v>
      </c>
      <c r="N1581" s="4">
        <f t="shared" si="154"/>
        <v>0.56036699620122865</v>
      </c>
      <c r="O1581" s="4">
        <f t="shared" si="155"/>
        <v>-0.83555610667565805</v>
      </c>
      <c r="P1581" s="4">
        <v>2.3390000000000001E-2</v>
      </c>
      <c r="Q1581" s="13" t="s">
        <v>5468</v>
      </c>
      <c r="R1581" s="122"/>
      <c r="S1581" s="123"/>
      <c r="T1581" s="72" t="s">
        <v>1136</v>
      </c>
    </row>
    <row r="1582" spans="1:20">
      <c r="A1582" s="4" t="s">
        <v>1880</v>
      </c>
      <c r="B1582" s="4" t="s">
        <v>5486</v>
      </c>
      <c r="C1582" s="4" t="s">
        <v>1936</v>
      </c>
      <c r="D1582" s="4">
        <v>6.1421496926966004</v>
      </c>
      <c r="E1582" s="80">
        <v>34936.924514371902</v>
      </c>
      <c r="F1582" s="80">
        <v>42077.934471458197</v>
      </c>
      <c r="G1582" s="80">
        <v>18591.713064417901</v>
      </c>
      <c r="H1582" s="15">
        <f t="shared" si="150"/>
        <v>1.204397211727916</v>
      </c>
      <c r="I1582" s="15">
        <f t="shared" si="151"/>
        <v>0.26831127322922632</v>
      </c>
      <c r="J1582" s="4">
        <v>0.17066000000000001</v>
      </c>
      <c r="K1582" s="4">
        <f t="shared" si="152"/>
        <v>0.53215082102518452</v>
      </c>
      <c r="L1582" s="4">
        <f t="shared" si="153"/>
        <v>-0.91009290572496082</v>
      </c>
      <c r="M1582" s="4">
        <v>1.1E-4</v>
      </c>
      <c r="N1582" s="4">
        <f t="shared" si="154"/>
        <v>0.44183996429360883</v>
      </c>
      <c r="O1582" s="4">
        <f t="shared" si="155"/>
        <v>-1.1784041789541875</v>
      </c>
      <c r="P1582" s="4">
        <v>6.8999999999999997E-4</v>
      </c>
      <c r="Q1582" s="13" t="s">
        <v>5468</v>
      </c>
      <c r="R1582" s="122"/>
      <c r="S1582" s="123"/>
      <c r="T1582" s="72" t="s">
        <v>783</v>
      </c>
    </row>
    <row r="1583" spans="1:20">
      <c r="A1583" s="4" t="s">
        <v>4178</v>
      </c>
      <c r="B1583" s="4" t="s">
        <v>5486</v>
      </c>
      <c r="C1583" s="4" t="s">
        <v>4180</v>
      </c>
      <c r="D1583" s="4">
        <v>7.8660456175703102</v>
      </c>
      <c r="E1583" s="80">
        <v>1465817.5433658501</v>
      </c>
      <c r="F1583" s="80">
        <v>1653656.9139471501</v>
      </c>
      <c r="G1583" s="80">
        <v>778460.60070010799</v>
      </c>
      <c r="H1583" s="15">
        <f t="shared" si="150"/>
        <v>1.1281464882388965</v>
      </c>
      <c r="I1583" s="15">
        <f t="shared" si="151"/>
        <v>0.17395441182735244</v>
      </c>
      <c r="J1583" s="4">
        <v>1.4189999999999999E-2</v>
      </c>
      <c r="K1583" s="4">
        <f t="shared" si="152"/>
        <v>0.53107605665066993</v>
      </c>
      <c r="L1583" s="4">
        <f t="shared" si="153"/>
        <v>-0.91300960731316094</v>
      </c>
      <c r="M1583" s="14">
        <v>1.36E-5</v>
      </c>
      <c r="N1583" s="4">
        <f t="shared" si="154"/>
        <v>0.47075097266819588</v>
      </c>
      <c r="O1583" s="4">
        <f t="shared" si="155"/>
        <v>-1.0869640191405134</v>
      </c>
      <c r="P1583" s="14">
        <v>7.9106000000000001E-6</v>
      </c>
      <c r="Q1583" s="13" t="s">
        <v>5468</v>
      </c>
      <c r="R1583" s="122"/>
      <c r="S1583" s="123"/>
      <c r="T1583" s="72" t="s">
        <v>880</v>
      </c>
    </row>
    <row r="1584" spans="1:20">
      <c r="A1584" s="4" t="s">
        <v>1937</v>
      </c>
      <c r="B1584" s="4" t="s">
        <v>5486</v>
      </c>
      <c r="C1584" s="4" t="s">
        <v>1938</v>
      </c>
      <c r="D1584" s="4">
        <v>5.3540164261775303</v>
      </c>
      <c r="E1584" s="80">
        <v>133147.43684757201</v>
      </c>
      <c r="F1584" s="80">
        <v>150455.89674782599</v>
      </c>
      <c r="G1584" s="80">
        <v>70536.863593357906</v>
      </c>
      <c r="H1584" s="15">
        <f t="shared" si="150"/>
        <v>1.1299946909234821</v>
      </c>
      <c r="I1584" s="15">
        <f t="shared" si="151"/>
        <v>0.17631599441359835</v>
      </c>
      <c r="J1584" s="4">
        <v>8.727E-2</v>
      </c>
      <c r="K1584" s="4">
        <f t="shared" si="152"/>
        <v>0.52976508796116695</v>
      </c>
      <c r="L1584" s="4">
        <f t="shared" si="153"/>
        <v>-0.9165753230652306</v>
      </c>
      <c r="M1584" s="4">
        <v>3.2000000000000003E-4</v>
      </c>
      <c r="N1584" s="4">
        <f t="shared" si="154"/>
        <v>0.46882086457257532</v>
      </c>
      <c r="O1584" s="4">
        <f t="shared" si="155"/>
        <v>-1.0928913174788291</v>
      </c>
      <c r="P1584" s="4">
        <v>1.7000000000000001E-4</v>
      </c>
      <c r="Q1584" s="13" t="s">
        <v>5468</v>
      </c>
      <c r="R1584" s="122"/>
      <c r="S1584" s="123"/>
      <c r="T1584" s="72" t="s">
        <v>262</v>
      </c>
    </row>
    <row r="1585" spans="1:20">
      <c r="A1585" s="4" t="s">
        <v>1883</v>
      </c>
      <c r="B1585" s="4" t="s">
        <v>5486</v>
      </c>
      <c r="C1585" s="4" t="s">
        <v>1822</v>
      </c>
      <c r="D1585" s="4">
        <v>3.8733716398038802</v>
      </c>
      <c r="E1585" s="80">
        <v>21093.9839451179</v>
      </c>
      <c r="F1585" s="80">
        <v>20425.888723702101</v>
      </c>
      <c r="G1585" s="80">
        <v>11151.051607604</v>
      </c>
      <c r="H1585" s="15">
        <f t="shared" si="150"/>
        <v>0.96832768892049781</v>
      </c>
      <c r="I1585" s="15">
        <f t="shared" si="151"/>
        <v>-4.6432746582030032E-2</v>
      </c>
      <c r="J1585" s="4">
        <v>0.68700000000000006</v>
      </c>
      <c r="K1585" s="4">
        <f t="shared" si="152"/>
        <v>0.52863658361629018</v>
      </c>
      <c r="L1585" s="4">
        <f t="shared" si="153"/>
        <v>-0.91965182659439881</v>
      </c>
      <c r="M1585" s="4">
        <v>3.0899999999999999E-3</v>
      </c>
      <c r="N1585" s="4">
        <f t="shared" si="154"/>
        <v>0.54592736494566207</v>
      </c>
      <c r="O1585" s="4">
        <f t="shared" si="155"/>
        <v>-0.87321908001236892</v>
      </c>
      <c r="P1585" s="4">
        <v>4.8300000000000001E-3</v>
      </c>
      <c r="Q1585" s="13" t="s">
        <v>5468</v>
      </c>
      <c r="R1585" s="122"/>
      <c r="S1585" s="123"/>
      <c r="T1585" s="72" t="s">
        <v>510</v>
      </c>
    </row>
    <row r="1586" spans="1:20">
      <c r="A1586" s="4" t="s">
        <v>1823</v>
      </c>
      <c r="B1586" s="4" t="s">
        <v>5486</v>
      </c>
      <c r="C1586" s="4" t="s">
        <v>4359</v>
      </c>
      <c r="D1586" s="4">
        <v>4.3316324718221297</v>
      </c>
      <c r="E1586" s="80">
        <v>27622.7938665324</v>
      </c>
      <c r="F1586" s="80">
        <v>25148.784690247699</v>
      </c>
      <c r="G1586" s="80">
        <v>14599.6265716863</v>
      </c>
      <c r="H1586" s="15">
        <f t="shared" si="150"/>
        <v>0.91043595415298684</v>
      </c>
      <c r="I1586" s="15">
        <f t="shared" si="151"/>
        <v>-0.13537056244719531</v>
      </c>
      <c r="J1586" s="4">
        <v>8.566E-2</v>
      </c>
      <c r="K1586" s="4">
        <f t="shared" si="152"/>
        <v>0.52853547842512461</v>
      </c>
      <c r="L1586" s="4">
        <f t="shared" si="153"/>
        <v>-0.91992777781101676</v>
      </c>
      <c r="M1586" s="4">
        <v>1.49E-3</v>
      </c>
      <c r="N1586" s="4">
        <f t="shared" si="154"/>
        <v>0.58053010320406473</v>
      </c>
      <c r="O1586" s="4">
        <f t="shared" si="155"/>
        <v>-0.7845572153638215</v>
      </c>
      <c r="P1586" s="4">
        <v>5.9500000000000004E-3</v>
      </c>
      <c r="Q1586" s="13" t="s">
        <v>5468</v>
      </c>
      <c r="R1586" s="122"/>
      <c r="S1586" s="123"/>
      <c r="T1586" s="72" t="s">
        <v>126</v>
      </c>
    </row>
    <row r="1587" spans="1:20">
      <c r="A1587" s="4" t="s">
        <v>1824</v>
      </c>
      <c r="B1587" s="4" t="s">
        <v>5492</v>
      </c>
      <c r="C1587" s="4" t="s">
        <v>1886</v>
      </c>
      <c r="D1587" s="4">
        <v>5.8278013792601699</v>
      </c>
      <c r="E1587" s="80">
        <v>15633.1307166562</v>
      </c>
      <c r="F1587" s="80">
        <v>15196.4750534339</v>
      </c>
      <c r="G1587" s="80">
        <v>8221.4016948470198</v>
      </c>
      <c r="H1587" s="15">
        <f t="shared" si="150"/>
        <v>0.97206857211543252</v>
      </c>
      <c r="I1587" s="15">
        <f t="shared" si="151"/>
        <v>-4.087000619883685E-2</v>
      </c>
      <c r="J1587" s="4">
        <v>0.81484999999999996</v>
      </c>
      <c r="K1587" s="4">
        <f t="shared" si="152"/>
        <v>0.52589605011666596</v>
      </c>
      <c r="L1587" s="4">
        <f t="shared" si="153"/>
        <v>-0.92715043377611028</v>
      </c>
      <c r="M1587" s="4">
        <v>1.7000000000000001E-4</v>
      </c>
      <c r="N1587" s="4">
        <f t="shared" si="154"/>
        <v>0.54100715237835728</v>
      </c>
      <c r="O1587" s="4">
        <f t="shared" si="155"/>
        <v>-0.88628042757727321</v>
      </c>
      <c r="P1587" s="4">
        <v>8.8100000000000001E-3</v>
      </c>
      <c r="Q1587" s="13" t="s">
        <v>5468</v>
      </c>
      <c r="R1587" s="122"/>
      <c r="S1587" s="123"/>
      <c r="T1587" s="72" t="s">
        <v>885</v>
      </c>
    </row>
    <row r="1588" spans="1:20">
      <c r="A1588" s="4" t="s">
        <v>1768</v>
      </c>
      <c r="B1588" s="4" t="s">
        <v>5483</v>
      </c>
      <c r="C1588" s="4" t="s">
        <v>1769</v>
      </c>
      <c r="D1588" s="4">
        <v>5.7416009297720096</v>
      </c>
      <c r="E1588" s="80">
        <v>23676.282598118101</v>
      </c>
      <c r="F1588" s="80">
        <v>21731.545175720301</v>
      </c>
      <c r="G1588" s="80">
        <v>12417.619910232601</v>
      </c>
      <c r="H1588" s="15">
        <f t="shared" si="150"/>
        <v>0.91786136973409937</v>
      </c>
      <c r="I1588" s="15">
        <f t="shared" si="151"/>
        <v>-0.12365182392810373</v>
      </c>
      <c r="J1588" s="4">
        <v>0.49059999999999998</v>
      </c>
      <c r="K1588" s="4">
        <f t="shared" si="152"/>
        <v>0.52447506734944993</v>
      </c>
      <c r="L1588" s="4">
        <f t="shared" si="153"/>
        <v>-0.93105390371736962</v>
      </c>
      <c r="M1588" s="4">
        <v>1.9000000000000001E-4</v>
      </c>
      <c r="N1588" s="4">
        <f t="shared" si="154"/>
        <v>0.57140989330598824</v>
      </c>
      <c r="O1588" s="4">
        <f t="shared" si="155"/>
        <v>-0.80740207978926581</v>
      </c>
      <c r="P1588" s="4">
        <v>6.5900000000000004E-3</v>
      </c>
      <c r="Q1588" s="13" t="s">
        <v>5468</v>
      </c>
      <c r="R1588" s="122"/>
      <c r="S1588" s="123"/>
      <c r="T1588" s="72" t="s">
        <v>189</v>
      </c>
    </row>
    <row r="1589" spans="1:20">
      <c r="A1589" s="4" t="s">
        <v>1826</v>
      </c>
      <c r="B1589" s="4" t="s">
        <v>5486</v>
      </c>
      <c r="C1589" s="4" t="s">
        <v>4545</v>
      </c>
      <c r="D1589" s="4">
        <v>4.07384219800102</v>
      </c>
      <c r="E1589" s="80">
        <v>95274.028244813599</v>
      </c>
      <c r="F1589" s="80">
        <v>82733.228949296405</v>
      </c>
      <c r="G1589" s="80">
        <v>49771.261520986001</v>
      </c>
      <c r="H1589" s="15">
        <f t="shared" si="150"/>
        <v>0.86837127046530782</v>
      </c>
      <c r="I1589" s="15">
        <f t="shared" si="151"/>
        <v>-0.20361609883165657</v>
      </c>
      <c r="J1589" s="4">
        <v>0.16486000000000001</v>
      </c>
      <c r="K1589" s="4">
        <f t="shared" si="152"/>
        <v>0.52240114580959141</v>
      </c>
      <c r="L1589" s="4">
        <f t="shared" si="153"/>
        <v>-0.93677003366151324</v>
      </c>
      <c r="M1589" s="4">
        <v>2.2399999999999998E-3</v>
      </c>
      <c r="N1589" s="4">
        <f t="shared" si="154"/>
        <v>0.60158732051288177</v>
      </c>
      <c r="O1589" s="4">
        <f t="shared" si="155"/>
        <v>-0.73315393482985647</v>
      </c>
      <c r="P1589" s="4">
        <v>3.2280000000000003E-2</v>
      </c>
      <c r="Q1589" s="13" t="s">
        <v>5468</v>
      </c>
      <c r="R1589" s="122"/>
      <c r="S1589" s="123"/>
      <c r="T1589" s="72" t="s">
        <v>228</v>
      </c>
    </row>
    <row r="1590" spans="1:20">
      <c r="A1590" s="4" t="s">
        <v>1827</v>
      </c>
      <c r="B1590" s="4" t="s">
        <v>4072</v>
      </c>
      <c r="C1590" s="4" t="s">
        <v>1828</v>
      </c>
      <c r="D1590" s="4">
        <v>12.8071003492385</v>
      </c>
      <c r="E1590" s="80">
        <v>367412.384032587</v>
      </c>
      <c r="F1590" s="80">
        <v>374783.54992529599</v>
      </c>
      <c r="G1590" s="80">
        <v>191761.040528415</v>
      </c>
      <c r="H1590" s="15">
        <f t="shared" si="150"/>
        <v>1.0200623773532229</v>
      </c>
      <c r="I1590" s="15">
        <f t="shared" si="151"/>
        <v>2.8657376458132235E-2</v>
      </c>
      <c r="J1590" s="4">
        <v>0.27337</v>
      </c>
      <c r="K1590" s="4">
        <f t="shared" si="152"/>
        <v>0.52192318185825526</v>
      </c>
      <c r="L1590" s="4">
        <f t="shared" si="153"/>
        <v>-0.93809061243612268</v>
      </c>
      <c r="M1590" s="14">
        <v>1.5800000000000001E-7</v>
      </c>
      <c r="N1590" s="4">
        <f t="shared" si="154"/>
        <v>0.51165810390194</v>
      </c>
      <c r="O1590" s="4">
        <f t="shared" si="155"/>
        <v>-0.96674798889425484</v>
      </c>
      <c r="P1590" s="14">
        <v>1.1797E-7</v>
      </c>
      <c r="Q1590" s="13" t="s">
        <v>5468</v>
      </c>
      <c r="R1590" s="122"/>
      <c r="S1590" s="123"/>
      <c r="T1590" s="72" t="s">
        <v>963</v>
      </c>
    </row>
    <row r="1591" spans="1:20">
      <c r="A1591" s="4" t="s">
        <v>1829</v>
      </c>
      <c r="B1591" s="4" t="s">
        <v>5486</v>
      </c>
      <c r="C1591" s="4" t="s">
        <v>1830</v>
      </c>
      <c r="D1591" s="4">
        <v>7.0512463207596898</v>
      </c>
      <c r="E1591" s="80">
        <v>679442.95600048697</v>
      </c>
      <c r="F1591" s="80">
        <v>670663.26427381602</v>
      </c>
      <c r="G1591" s="80">
        <v>353960.89801710699</v>
      </c>
      <c r="H1591" s="15">
        <f t="shared" si="150"/>
        <v>0.98707810324747169</v>
      </c>
      <c r="I1591" s="15">
        <f t="shared" si="151"/>
        <v>-1.8763851431851442E-2</v>
      </c>
      <c r="J1591" s="4">
        <v>0.76549999999999996</v>
      </c>
      <c r="K1591" s="4">
        <f t="shared" si="152"/>
        <v>0.52095749156144511</v>
      </c>
      <c r="L1591" s="4">
        <f t="shared" si="153"/>
        <v>-0.94076243680864857</v>
      </c>
      <c r="M1591" s="14">
        <v>3.4900000000000001E-5</v>
      </c>
      <c r="N1591" s="4">
        <f t="shared" si="154"/>
        <v>0.52777737632665844</v>
      </c>
      <c r="O1591" s="4">
        <f t="shared" si="155"/>
        <v>-0.92199858537679713</v>
      </c>
      <c r="P1591" s="4">
        <v>1.3999999999999999E-4</v>
      </c>
      <c r="Q1591" s="13" t="s">
        <v>5468</v>
      </c>
      <c r="R1591" s="122"/>
      <c r="S1591" s="123"/>
      <c r="T1591" s="72" t="s">
        <v>736</v>
      </c>
    </row>
    <row r="1592" spans="1:20">
      <c r="A1592" s="4" t="s">
        <v>1831</v>
      </c>
      <c r="B1592" s="4" t="s">
        <v>5486</v>
      </c>
      <c r="C1592" s="4" t="s">
        <v>1833</v>
      </c>
      <c r="D1592" s="4">
        <v>10.588456911699501</v>
      </c>
      <c r="E1592" s="80">
        <v>58009.289762115397</v>
      </c>
      <c r="F1592" s="80">
        <v>64942.112091251001</v>
      </c>
      <c r="G1592" s="80">
        <v>30205.5526001613</v>
      </c>
      <c r="H1592" s="15">
        <f t="shared" si="150"/>
        <v>1.1195122773880828</v>
      </c>
      <c r="I1592" s="15">
        <f t="shared" si="151"/>
        <v>0.16287034992322821</v>
      </c>
      <c r="J1592" s="4">
        <v>6.3469999999999999E-2</v>
      </c>
      <c r="K1592" s="4">
        <f t="shared" si="152"/>
        <v>0.52070198969903414</v>
      </c>
      <c r="L1592" s="4">
        <f t="shared" si="153"/>
        <v>-0.94147017534290456</v>
      </c>
      <c r="M1592" s="14">
        <v>9.3900000000000003E-7</v>
      </c>
      <c r="N1592" s="4">
        <f t="shared" si="154"/>
        <v>0.46511503287295441</v>
      </c>
      <c r="O1592" s="4">
        <f t="shared" si="155"/>
        <v>-1.1043405252661325</v>
      </c>
      <c r="P1592" s="14">
        <v>5.5678999999999997E-6</v>
      </c>
      <c r="Q1592" s="13" t="s">
        <v>5468</v>
      </c>
      <c r="R1592" s="122"/>
      <c r="S1592" s="123"/>
      <c r="T1592" s="72" t="s">
        <v>1054</v>
      </c>
    </row>
    <row r="1593" spans="1:20">
      <c r="A1593" s="4" t="s">
        <v>1834</v>
      </c>
      <c r="B1593" s="4" t="s">
        <v>5492</v>
      </c>
      <c r="C1593" s="4" t="s">
        <v>1835</v>
      </c>
      <c r="D1593" s="4">
        <v>7.0254646716935101</v>
      </c>
      <c r="E1593" s="80">
        <v>14006.1524775161</v>
      </c>
      <c r="F1593" s="80">
        <v>12957.130417545301</v>
      </c>
      <c r="G1593" s="80">
        <v>7269.9193600451199</v>
      </c>
      <c r="H1593" s="15">
        <f t="shared" si="150"/>
        <v>0.92510276739777175</v>
      </c>
      <c r="I1593" s="15">
        <f t="shared" si="151"/>
        <v>-0.11231445490187897</v>
      </c>
      <c r="J1593" s="4">
        <v>0.26112999999999997</v>
      </c>
      <c r="K1593" s="4">
        <f t="shared" si="152"/>
        <v>0.51905185037185841</v>
      </c>
      <c r="L1593" s="4">
        <f t="shared" si="153"/>
        <v>-0.94604943195360902</v>
      </c>
      <c r="M1593" s="14">
        <v>3.6000000000000001E-5</v>
      </c>
      <c r="N1593" s="4">
        <f t="shared" si="154"/>
        <v>0.56107480018885147</v>
      </c>
      <c r="O1593" s="4">
        <f t="shared" si="155"/>
        <v>-0.83373497705173027</v>
      </c>
      <c r="P1593" s="14">
        <v>1.3390999999999999E-5</v>
      </c>
      <c r="Q1593" s="13" t="s">
        <v>5468</v>
      </c>
      <c r="R1593" s="122"/>
      <c r="S1593" s="123"/>
      <c r="T1593" s="72" t="s">
        <v>175</v>
      </c>
    </row>
    <row r="1594" spans="1:20">
      <c r="A1594" s="4" t="s">
        <v>1778</v>
      </c>
      <c r="B1594" s="4" t="s">
        <v>5486</v>
      </c>
      <c r="C1594" s="4" t="s">
        <v>1779</v>
      </c>
      <c r="D1594" s="4">
        <v>3.7331759275358301</v>
      </c>
      <c r="E1594" s="80">
        <v>101863.401778124</v>
      </c>
      <c r="F1594" s="80">
        <v>107784.446464761</v>
      </c>
      <c r="G1594" s="80">
        <v>52743.325432045604</v>
      </c>
      <c r="H1594" s="15">
        <f t="shared" si="150"/>
        <v>1.0581273016930464</v>
      </c>
      <c r="I1594" s="15">
        <f t="shared" si="151"/>
        <v>8.1513206348944919E-2</v>
      </c>
      <c r="J1594" s="4">
        <v>0.61111000000000004</v>
      </c>
      <c r="K1594" s="4">
        <f t="shared" si="152"/>
        <v>0.51778484236104383</v>
      </c>
      <c r="L1594" s="4">
        <f t="shared" si="153"/>
        <v>-0.9495753625010771</v>
      </c>
      <c r="M1594" s="4">
        <v>3.8899999999999998E-3</v>
      </c>
      <c r="N1594" s="4">
        <f t="shared" si="154"/>
        <v>0.48934078303486472</v>
      </c>
      <c r="O1594" s="4">
        <f t="shared" si="155"/>
        <v>-1.031088568850022</v>
      </c>
      <c r="P1594" s="4">
        <v>9.4299999999999991E-3</v>
      </c>
      <c r="Q1594" s="13" t="s">
        <v>5468</v>
      </c>
      <c r="R1594" s="122"/>
      <c r="S1594" s="123"/>
      <c r="T1594" s="72" t="s">
        <v>196</v>
      </c>
    </row>
    <row r="1595" spans="1:20">
      <c r="A1595" s="4" t="s">
        <v>1780</v>
      </c>
      <c r="B1595" s="4" t="s">
        <v>5483</v>
      </c>
      <c r="C1595" s="4" t="s">
        <v>1781</v>
      </c>
      <c r="D1595" s="4">
        <v>6.4927544072701098</v>
      </c>
      <c r="E1595" s="80">
        <v>66391.881231082807</v>
      </c>
      <c r="F1595" s="80">
        <v>58442.898768400497</v>
      </c>
      <c r="G1595" s="80">
        <v>34337.594540817598</v>
      </c>
      <c r="H1595" s="15">
        <f t="shared" si="150"/>
        <v>0.88027176945001495</v>
      </c>
      <c r="I1595" s="15">
        <f t="shared" si="151"/>
        <v>-0.18397909396995635</v>
      </c>
      <c r="J1595" s="4">
        <v>0.18859999999999999</v>
      </c>
      <c r="K1595" s="4">
        <f t="shared" si="152"/>
        <v>0.51719568573908259</v>
      </c>
      <c r="L1595" s="4">
        <f t="shared" si="153"/>
        <v>-0.95121785413360815</v>
      </c>
      <c r="M1595" s="14">
        <v>6.9599999999999998E-5</v>
      </c>
      <c r="N1595" s="4">
        <f t="shared" si="154"/>
        <v>0.58754092052982831</v>
      </c>
      <c r="O1595" s="4">
        <f t="shared" si="155"/>
        <v>-0.76723876016365178</v>
      </c>
      <c r="P1595" s="4">
        <v>5.5900000000000004E-3</v>
      </c>
      <c r="Q1595" s="13" t="s">
        <v>5468</v>
      </c>
      <c r="R1595" s="122"/>
      <c r="S1595" s="123"/>
      <c r="T1595" s="72" t="s">
        <v>270</v>
      </c>
    </row>
    <row r="1596" spans="1:20">
      <c r="A1596" s="4" t="s">
        <v>1782</v>
      </c>
      <c r="B1596" s="4" t="s">
        <v>5486</v>
      </c>
      <c r="C1596" s="4" t="s">
        <v>1783</v>
      </c>
      <c r="D1596" s="4">
        <v>7.3401612593313299</v>
      </c>
      <c r="E1596" s="80">
        <v>135671.38971918501</v>
      </c>
      <c r="F1596" s="80">
        <v>135890.916794877</v>
      </c>
      <c r="G1596" s="80">
        <v>69853.861654746303</v>
      </c>
      <c r="H1596" s="15">
        <f t="shared" si="150"/>
        <v>1.0016180793618048</v>
      </c>
      <c r="I1596" s="15">
        <f t="shared" si="151"/>
        <v>2.3325084876174851E-3</v>
      </c>
      <c r="J1596" s="4">
        <v>0.98397000000000001</v>
      </c>
      <c r="K1596" s="4">
        <f t="shared" si="152"/>
        <v>0.51487540445580338</v>
      </c>
      <c r="L1596" s="4">
        <f t="shared" si="153"/>
        <v>-0.95770474049710275</v>
      </c>
      <c r="M1596" s="14">
        <v>2.48E-5</v>
      </c>
      <c r="N1596" s="4">
        <f t="shared" si="154"/>
        <v>0.51404364104915468</v>
      </c>
      <c r="O1596" s="4">
        <f t="shared" si="155"/>
        <v>-0.96003724898472043</v>
      </c>
      <c r="P1596" s="14">
        <v>5.1532000000000001E-5</v>
      </c>
      <c r="Q1596" s="13" t="s">
        <v>5468</v>
      </c>
      <c r="R1596" s="122"/>
      <c r="S1596" s="123"/>
      <c r="T1596" s="72" t="s">
        <v>232</v>
      </c>
    </row>
    <row r="1597" spans="1:20">
      <c r="A1597" s="4" t="s">
        <v>1844</v>
      </c>
      <c r="B1597" s="4" t="s">
        <v>5486</v>
      </c>
      <c r="C1597" s="4" t="s">
        <v>1845</v>
      </c>
      <c r="D1597" s="4">
        <v>4.5209814246715299</v>
      </c>
      <c r="E1597" s="80">
        <v>9174.9074507018304</v>
      </c>
      <c r="F1597" s="80">
        <v>10187.838155092</v>
      </c>
      <c r="G1597" s="80">
        <v>4723.0170564879199</v>
      </c>
      <c r="H1597" s="15">
        <f t="shared" si="150"/>
        <v>1.1104022803317417</v>
      </c>
      <c r="I1597" s="15">
        <f t="shared" si="151"/>
        <v>0.15108243576288694</v>
      </c>
      <c r="J1597" s="4">
        <v>0.40631</v>
      </c>
      <c r="K1597" s="4">
        <f t="shared" si="152"/>
        <v>0.51477544398844421</v>
      </c>
      <c r="L1597" s="4">
        <f t="shared" si="153"/>
        <v>-0.95798485966801383</v>
      </c>
      <c r="M1597" s="4">
        <v>1.1100000000000001E-3</v>
      </c>
      <c r="N1597" s="4">
        <f t="shared" si="154"/>
        <v>0.46359364809179865</v>
      </c>
      <c r="O1597" s="4">
        <f t="shared" si="155"/>
        <v>-1.1090672954309009</v>
      </c>
      <c r="P1597" s="4">
        <v>7.6000000000000004E-4</v>
      </c>
      <c r="Q1597" s="13" t="s">
        <v>5468</v>
      </c>
      <c r="R1597" s="122"/>
      <c r="S1597" s="123"/>
      <c r="T1597" s="72" t="s">
        <v>157</v>
      </c>
    </row>
    <row r="1598" spans="1:20">
      <c r="A1598" s="4" t="s">
        <v>1846</v>
      </c>
      <c r="B1598" s="4" t="s">
        <v>5486</v>
      </c>
      <c r="C1598" s="4" t="s">
        <v>1847</v>
      </c>
      <c r="D1598" s="4">
        <v>11.0773683466838</v>
      </c>
      <c r="E1598" s="80">
        <v>229446.689972138</v>
      </c>
      <c r="F1598" s="80">
        <v>244061.57061930199</v>
      </c>
      <c r="G1598" s="80">
        <v>118071.49270334899</v>
      </c>
      <c r="H1598" s="15">
        <f t="shared" si="150"/>
        <v>1.0636961929977664</v>
      </c>
      <c r="I1598" s="15">
        <f t="shared" si="151"/>
        <v>8.9086155122861777E-2</v>
      </c>
      <c r="J1598" s="4">
        <v>0.43086999999999998</v>
      </c>
      <c r="K1598" s="4">
        <f t="shared" si="152"/>
        <v>0.51459226854694029</v>
      </c>
      <c r="L1598" s="4">
        <f t="shared" si="153"/>
        <v>-0.95849831331658208</v>
      </c>
      <c r="M1598" s="14">
        <v>6.1799999999999995E-7</v>
      </c>
      <c r="N1598" s="4">
        <f t="shared" si="154"/>
        <v>0.48377748452468217</v>
      </c>
      <c r="O1598" s="4">
        <f t="shared" si="155"/>
        <v>-1.0475844684394438</v>
      </c>
      <c r="P1598" s="14">
        <v>7.8505999999999997E-5</v>
      </c>
      <c r="Q1598" s="13" t="s">
        <v>5468</v>
      </c>
      <c r="R1598" s="122"/>
      <c r="S1598" s="123"/>
      <c r="T1598" s="72"/>
    </row>
    <row r="1599" spans="1:20">
      <c r="A1599" s="4" t="s">
        <v>1848</v>
      </c>
      <c r="B1599" s="4" t="s">
        <v>5486</v>
      </c>
      <c r="C1599" s="4" t="s">
        <v>1910</v>
      </c>
      <c r="D1599" s="4">
        <v>4.6119494269031902</v>
      </c>
      <c r="E1599" s="80">
        <v>32947.593275725703</v>
      </c>
      <c r="F1599" s="80">
        <v>36693.804037169903</v>
      </c>
      <c r="G1599" s="80">
        <v>16873.552533021</v>
      </c>
      <c r="H1599" s="15">
        <f t="shared" si="150"/>
        <v>1.113702106557332</v>
      </c>
      <c r="I1599" s="15">
        <f t="shared" si="151"/>
        <v>0.1553633916862367</v>
      </c>
      <c r="J1599" s="4">
        <v>0.71470999999999996</v>
      </c>
      <c r="K1599" s="4">
        <f t="shared" si="152"/>
        <v>0.51213308334277241</v>
      </c>
      <c r="L1599" s="4">
        <f t="shared" si="153"/>
        <v>-0.96540933597065981</v>
      </c>
      <c r="M1599" s="4">
        <v>9.6000000000000002E-4</v>
      </c>
      <c r="N1599" s="4">
        <f t="shared" si="154"/>
        <v>0.45984745860441495</v>
      </c>
      <c r="O1599" s="4">
        <f t="shared" si="155"/>
        <v>-1.1207727276568962</v>
      </c>
      <c r="P1599" s="4">
        <v>8.8739999999999999E-2</v>
      </c>
      <c r="Q1599" s="13" t="s">
        <v>5468</v>
      </c>
      <c r="R1599" s="122"/>
      <c r="S1599" s="123"/>
      <c r="T1599" s="72"/>
    </row>
    <row r="1600" spans="1:20">
      <c r="A1600" s="4" t="s">
        <v>1911</v>
      </c>
      <c r="B1600" s="4" t="s">
        <v>5480</v>
      </c>
      <c r="C1600" s="4" t="s">
        <v>1912</v>
      </c>
      <c r="D1600" s="4">
        <v>8.5103494374830309</v>
      </c>
      <c r="E1600" s="80">
        <v>201038.60052824</v>
      </c>
      <c r="F1600" s="80">
        <v>176066.33012871299</v>
      </c>
      <c r="G1600" s="80">
        <v>102905.02472543</v>
      </c>
      <c r="H1600" s="15">
        <f t="shared" si="150"/>
        <v>0.87578370355786905</v>
      </c>
      <c r="I1600" s="15">
        <f t="shared" si="151"/>
        <v>-0.19135349028404164</v>
      </c>
      <c r="J1600" s="4">
        <v>0.23544000000000001</v>
      </c>
      <c r="K1600" s="4">
        <f t="shared" si="152"/>
        <v>0.51186699695999371</v>
      </c>
      <c r="L1600" s="4">
        <f t="shared" si="153"/>
        <v>-0.96615910449296216</v>
      </c>
      <c r="M1600" s="14">
        <v>6.8199999999999999E-6</v>
      </c>
      <c r="N1600" s="4">
        <f t="shared" si="154"/>
        <v>0.58446736891830176</v>
      </c>
      <c r="O1600" s="4">
        <f t="shared" si="155"/>
        <v>-0.77480561420892069</v>
      </c>
      <c r="P1600" s="4">
        <v>2.2599999999999999E-3</v>
      </c>
      <c r="Q1600" s="13" t="s">
        <v>5468</v>
      </c>
      <c r="R1600" s="122"/>
      <c r="S1600" s="123"/>
      <c r="T1600" s="72" t="s">
        <v>791</v>
      </c>
    </row>
    <row r="1601" spans="1:20">
      <c r="A1601" s="4" t="s">
        <v>1850</v>
      </c>
      <c r="B1601" s="4" t="s">
        <v>4711</v>
      </c>
      <c r="C1601" s="4" t="s">
        <v>1737</v>
      </c>
      <c r="D1601" s="4">
        <v>6.3908922146305498</v>
      </c>
      <c r="E1601" s="80">
        <v>31204.876974799499</v>
      </c>
      <c r="F1601" s="80">
        <v>28297.5431839476</v>
      </c>
      <c r="G1601" s="80">
        <v>15971.966552702201</v>
      </c>
      <c r="H1601" s="15">
        <f t="shared" si="150"/>
        <v>0.90683078823865226</v>
      </c>
      <c r="I1601" s="15">
        <f t="shared" si="151"/>
        <v>-0.14109472135918852</v>
      </c>
      <c r="J1601" s="4">
        <v>0.37928000000000001</v>
      </c>
      <c r="K1601" s="4">
        <f t="shared" si="152"/>
        <v>0.51184199718527568</v>
      </c>
      <c r="L1601" s="4">
        <f t="shared" si="153"/>
        <v>-0.96622956797667181</v>
      </c>
      <c r="M1601" s="14">
        <v>7.9200000000000001E-5</v>
      </c>
      <c r="N1601" s="4">
        <f t="shared" si="154"/>
        <v>0.56442944353425872</v>
      </c>
      <c r="O1601" s="4">
        <f t="shared" si="155"/>
        <v>-0.82513484661748315</v>
      </c>
      <c r="P1601" s="4">
        <v>9.8799999999999999E-3</v>
      </c>
      <c r="Q1601" s="13" t="s">
        <v>5468</v>
      </c>
      <c r="R1601" s="122"/>
      <c r="S1601" s="123"/>
      <c r="T1601" s="72" t="s">
        <v>879</v>
      </c>
    </row>
    <row r="1602" spans="1:20">
      <c r="A1602" s="4" t="s">
        <v>1738</v>
      </c>
      <c r="B1602" s="4" t="s">
        <v>5486</v>
      </c>
      <c r="C1602" s="4" t="s">
        <v>1853</v>
      </c>
      <c r="D1602" s="4">
        <v>6.9211194719599796</v>
      </c>
      <c r="E1602" s="80">
        <v>29065.713805053099</v>
      </c>
      <c r="F1602" s="80">
        <v>37777.114164655097</v>
      </c>
      <c r="G1602" s="80">
        <v>14861.548157727701</v>
      </c>
      <c r="H1602" s="15">
        <f t="shared" si="150"/>
        <v>1.2997139660161214</v>
      </c>
      <c r="I1602" s="15">
        <f t="shared" si="151"/>
        <v>0.37819415770396025</v>
      </c>
      <c r="J1602" s="4">
        <v>6.0429999999999998E-2</v>
      </c>
      <c r="K1602" s="4">
        <f t="shared" si="152"/>
        <v>0.51130855610172588</v>
      </c>
      <c r="L1602" s="4">
        <f t="shared" si="153"/>
        <v>-0.96773392698445149</v>
      </c>
      <c r="M1602" s="14">
        <v>4.0899999999999998E-5</v>
      </c>
      <c r="N1602" s="4">
        <f t="shared" si="154"/>
        <v>0.3934008323915969</v>
      </c>
      <c r="O1602" s="4">
        <f t="shared" si="155"/>
        <v>-1.3459280846884116</v>
      </c>
      <c r="P1602" s="4">
        <v>3.8999999999999999E-4</v>
      </c>
      <c r="Q1602" s="13" t="s">
        <v>5468</v>
      </c>
      <c r="R1602" s="122"/>
      <c r="S1602" s="123"/>
      <c r="T1602" s="72" t="s">
        <v>1127</v>
      </c>
    </row>
    <row r="1603" spans="1:20">
      <c r="A1603" s="4" t="s">
        <v>1741</v>
      </c>
      <c r="B1603" s="4" t="s">
        <v>5486</v>
      </c>
      <c r="C1603" s="4" t="s">
        <v>1742</v>
      </c>
      <c r="D1603" s="4">
        <v>3.2617966337975801</v>
      </c>
      <c r="E1603" s="80">
        <v>49716.6880073106</v>
      </c>
      <c r="F1603" s="80">
        <v>40518.596166948897</v>
      </c>
      <c r="G1603" s="80">
        <v>25384.473654324302</v>
      </c>
      <c r="H1603" s="15">
        <f t="shared" si="150"/>
        <v>0.8149898513149314</v>
      </c>
      <c r="I1603" s="15">
        <f t="shared" si="151"/>
        <v>-0.29514600063417623</v>
      </c>
      <c r="J1603" s="4">
        <v>0.16422</v>
      </c>
      <c r="K1603" s="4">
        <f t="shared" si="152"/>
        <v>0.51058255631573113</v>
      </c>
      <c r="L1603" s="4">
        <f t="shared" si="153"/>
        <v>-0.96978384493448166</v>
      </c>
      <c r="M1603" s="4">
        <v>8.5500000000000003E-3</v>
      </c>
      <c r="N1603" s="4">
        <f t="shared" si="154"/>
        <v>0.62648946547241113</v>
      </c>
      <c r="O1603" s="4">
        <f t="shared" si="155"/>
        <v>-0.67463784430030516</v>
      </c>
      <c r="P1603" s="4">
        <v>0.13497000000000001</v>
      </c>
      <c r="Q1603" s="13" t="s">
        <v>5468</v>
      </c>
      <c r="R1603" s="122"/>
      <c r="S1603" s="123"/>
      <c r="T1603" s="72" t="s">
        <v>252</v>
      </c>
    </row>
    <row r="1604" spans="1:20">
      <c r="A1604" s="4" t="s">
        <v>1743</v>
      </c>
      <c r="B1604" s="4" t="s">
        <v>5486</v>
      </c>
      <c r="C1604" s="4" t="s">
        <v>1796</v>
      </c>
      <c r="D1604" s="4">
        <v>11.922300935953</v>
      </c>
      <c r="E1604" s="80">
        <v>285834.60695316899</v>
      </c>
      <c r="F1604" s="80">
        <v>277396.26584734197</v>
      </c>
      <c r="G1604" s="80">
        <v>145909.06693500199</v>
      </c>
      <c r="H1604" s="15">
        <f t="shared" si="150"/>
        <v>0.97047823846183345</v>
      </c>
      <c r="I1604" s="15">
        <f t="shared" si="151"/>
        <v>-4.3232231886793773E-2</v>
      </c>
      <c r="J1604" s="4">
        <v>0.56854000000000005</v>
      </c>
      <c r="K1604" s="4">
        <f t="shared" si="152"/>
        <v>0.51046676429529636</v>
      </c>
      <c r="L1604" s="4">
        <f t="shared" si="153"/>
        <v>-0.97011106237834022</v>
      </c>
      <c r="M1604" s="14">
        <v>3.1100000000000002E-7</v>
      </c>
      <c r="N1604" s="4">
        <f t="shared" si="154"/>
        <v>0.52599506517978634</v>
      </c>
      <c r="O1604" s="4">
        <f t="shared" si="155"/>
        <v>-0.92687883049154651</v>
      </c>
      <c r="P1604" s="14">
        <v>2.6250000000000001E-5</v>
      </c>
      <c r="Q1604" s="13" t="s">
        <v>5468</v>
      </c>
      <c r="R1604" s="122"/>
      <c r="S1604" s="123"/>
      <c r="T1604" s="72" t="s">
        <v>280</v>
      </c>
    </row>
    <row r="1605" spans="1:20">
      <c r="A1605" s="4" t="s">
        <v>1797</v>
      </c>
      <c r="B1605" s="4" t="s">
        <v>5486</v>
      </c>
      <c r="C1605" s="4" t="s">
        <v>1798</v>
      </c>
      <c r="D1605" s="4">
        <v>5.7772370911988196</v>
      </c>
      <c r="E1605" s="80">
        <v>58089.893936703098</v>
      </c>
      <c r="F1605" s="80">
        <v>51755.897160192202</v>
      </c>
      <c r="G1605" s="80">
        <v>29613.277550028601</v>
      </c>
      <c r="H1605" s="15">
        <f t="shared" si="150"/>
        <v>0.89096215628466024</v>
      </c>
      <c r="I1605" s="15">
        <f t="shared" si="151"/>
        <v>-0.16656394046894013</v>
      </c>
      <c r="J1605" s="4">
        <v>0.11669</v>
      </c>
      <c r="K1605" s="4">
        <f t="shared" si="152"/>
        <v>0.50978363951389416</v>
      </c>
      <c r="L1605" s="4">
        <f t="shared" si="153"/>
        <v>-0.97204302119558039</v>
      </c>
      <c r="M1605" s="4">
        <v>1.8000000000000001E-4</v>
      </c>
      <c r="N1605" s="4">
        <f t="shared" si="154"/>
        <v>0.57217204560035162</v>
      </c>
      <c r="O1605" s="4">
        <f t="shared" si="155"/>
        <v>-0.80547908072663998</v>
      </c>
      <c r="P1605" s="4">
        <v>4.4000000000000002E-4</v>
      </c>
      <c r="Q1605" s="13" t="s">
        <v>5468</v>
      </c>
      <c r="R1605" s="122"/>
      <c r="S1605" s="123"/>
      <c r="T1605" s="72" t="s">
        <v>1095</v>
      </c>
    </row>
    <row r="1606" spans="1:20">
      <c r="A1606" s="4" t="s">
        <v>1799</v>
      </c>
      <c r="B1606" s="4" t="s">
        <v>5486</v>
      </c>
      <c r="C1606" s="4" t="s">
        <v>1803</v>
      </c>
      <c r="D1606" s="4">
        <v>2.5560333015857499</v>
      </c>
      <c r="E1606" s="80">
        <v>6811.5412237252704</v>
      </c>
      <c r="F1606" s="80">
        <v>7459.3279506547897</v>
      </c>
      <c r="G1606" s="80">
        <v>3472.3906967112598</v>
      </c>
      <c r="H1606" s="15">
        <f t="shared" si="150"/>
        <v>1.0951013442704001</v>
      </c>
      <c r="I1606" s="15">
        <f t="shared" si="151"/>
        <v>0.131064387735851</v>
      </c>
      <c r="J1606" s="4">
        <v>0.57830000000000004</v>
      </c>
      <c r="K1606" s="4">
        <f t="shared" si="152"/>
        <v>0.5097804715057116</v>
      </c>
      <c r="L1606" s="4">
        <f t="shared" si="153"/>
        <v>-0.97205198673221527</v>
      </c>
      <c r="M1606" s="4">
        <v>2.8570000000000002E-2</v>
      </c>
      <c r="N1606" s="4">
        <f t="shared" si="154"/>
        <v>0.46550985821805152</v>
      </c>
      <c r="O1606" s="4">
        <f t="shared" si="155"/>
        <v>-1.1031163744680663</v>
      </c>
      <c r="P1606" s="4">
        <v>4.1619999999999997E-2</v>
      </c>
      <c r="Q1606" s="13" t="s">
        <v>5468</v>
      </c>
      <c r="R1606" s="122"/>
      <c r="S1606" s="123"/>
      <c r="T1606" s="72" t="s">
        <v>1034</v>
      </c>
    </row>
    <row r="1607" spans="1:20">
      <c r="A1607" s="4" t="s">
        <v>1804</v>
      </c>
      <c r="B1607" s="4" t="s">
        <v>5486</v>
      </c>
      <c r="C1607" s="4" t="s">
        <v>4633</v>
      </c>
      <c r="D1607" s="4">
        <v>4.1576435667285603</v>
      </c>
      <c r="E1607" s="80">
        <v>19332.404104257199</v>
      </c>
      <c r="F1607" s="80">
        <v>16134.986861384899</v>
      </c>
      <c r="G1607" s="80">
        <v>9843.9941707443304</v>
      </c>
      <c r="H1607" s="15">
        <f t="shared" si="150"/>
        <v>0.8346084001953904</v>
      </c>
      <c r="I1607" s="15">
        <f t="shared" si="151"/>
        <v>-0.26082865372621161</v>
      </c>
      <c r="J1607" s="4">
        <v>0.24109</v>
      </c>
      <c r="K1607" s="4">
        <f t="shared" si="152"/>
        <v>0.50919658608711682</v>
      </c>
      <c r="L1607" s="4">
        <f t="shared" si="153"/>
        <v>-0.97370534817695487</v>
      </c>
      <c r="M1607" s="4">
        <v>1.9599999999999999E-3</v>
      </c>
      <c r="N1607" s="4">
        <f t="shared" si="154"/>
        <v>0.61010239768484076</v>
      </c>
      <c r="O1607" s="4">
        <f t="shared" si="155"/>
        <v>-0.7128766944507432</v>
      </c>
      <c r="P1607" s="4">
        <v>8.3720000000000003E-2</v>
      </c>
      <c r="Q1607" s="13" t="s">
        <v>5468</v>
      </c>
      <c r="R1607" s="122"/>
      <c r="S1607" s="123"/>
      <c r="T1607" s="72" t="s">
        <v>995</v>
      </c>
    </row>
    <row r="1608" spans="1:20">
      <c r="A1608" s="4" t="s">
        <v>1805</v>
      </c>
      <c r="B1608" s="4" t="s">
        <v>5480</v>
      </c>
      <c r="C1608" s="4" t="s">
        <v>1868</v>
      </c>
      <c r="D1608" s="4">
        <v>9.1263497294460496</v>
      </c>
      <c r="E1608" s="80">
        <v>564700.90849362605</v>
      </c>
      <c r="F1608" s="80">
        <v>710474.21118818095</v>
      </c>
      <c r="G1608" s="80">
        <v>287322.98292332399</v>
      </c>
      <c r="H1608" s="15">
        <f t="shared" si="150"/>
        <v>1.2581424972086799</v>
      </c>
      <c r="I1608" s="15">
        <f t="shared" si="151"/>
        <v>0.33129533109945014</v>
      </c>
      <c r="J1608" s="4">
        <v>0.13234000000000001</v>
      </c>
      <c r="K1608" s="4">
        <f t="shared" si="152"/>
        <v>0.50880559708992767</v>
      </c>
      <c r="L1608" s="4">
        <f t="shared" si="153"/>
        <v>-0.97481355388485003</v>
      </c>
      <c r="M1608" s="14">
        <v>3.6500000000000002E-6</v>
      </c>
      <c r="N1608" s="4">
        <f t="shared" si="154"/>
        <v>0.40441015085236037</v>
      </c>
      <c r="O1608" s="4">
        <f t="shared" si="155"/>
        <v>-1.3061088849843003</v>
      </c>
      <c r="P1608" s="4">
        <v>5.5999999999999995E-4</v>
      </c>
      <c r="Q1608" s="13" t="s">
        <v>5468</v>
      </c>
      <c r="R1608" s="122"/>
      <c r="S1608" s="123"/>
      <c r="T1608" s="72"/>
    </row>
    <row r="1609" spans="1:20">
      <c r="A1609" s="4" t="s">
        <v>1750</v>
      </c>
      <c r="B1609" s="4" t="s">
        <v>5483</v>
      </c>
      <c r="C1609" s="4" t="s">
        <v>1751</v>
      </c>
      <c r="D1609" s="4">
        <v>3.3109194637353201</v>
      </c>
      <c r="E1609" s="80">
        <v>15088.0683156953</v>
      </c>
      <c r="F1609" s="80">
        <v>11403.6149331585</v>
      </c>
      <c r="G1609" s="80">
        <v>7667.5389927142696</v>
      </c>
      <c r="H1609" s="15">
        <f t="shared" si="150"/>
        <v>0.75580350609202485</v>
      </c>
      <c r="I1609" s="15">
        <f t="shared" si="151"/>
        <v>-0.40391688376521573</v>
      </c>
      <c r="J1609" s="4">
        <v>0.17152000000000001</v>
      </c>
      <c r="K1609" s="4">
        <f t="shared" si="152"/>
        <v>0.50818559621301185</v>
      </c>
      <c r="L1609" s="4">
        <f t="shared" si="153"/>
        <v>-0.97657261002452522</v>
      </c>
      <c r="M1609" s="4">
        <v>7.8700000000000003E-3</v>
      </c>
      <c r="N1609" s="4">
        <f t="shared" si="154"/>
        <v>0.67237792907398386</v>
      </c>
      <c r="O1609" s="4">
        <f t="shared" si="155"/>
        <v>-0.57265572625930961</v>
      </c>
      <c r="P1609" s="4">
        <v>0.21834999999999999</v>
      </c>
      <c r="Q1609" s="13" t="s">
        <v>5468</v>
      </c>
      <c r="R1609" s="122"/>
      <c r="S1609" s="123"/>
      <c r="T1609" s="72" t="s">
        <v>884</v>
      </c>
    </row>
    <row r="1610" spans="1:20">
      <c r="A1610" s="4" t="s">
        <v>1752</v>
      </c>
      <c r="B1610" s="4" t="s">
        <v>5486</v>
      </c>
      <c r="C1610" s="4" t="s">
        <v>1812</v>
      </c>
      <c r="D1610" s="4">
        <v>2.7402798520401701</v>
      </c>
      <c r="E1610" s="80">
        <v>39789.580832681197</v>
      </c>
      <c r="F1610" s="80">
        <v>40441.300353340899</v>
      </c>
      <c r="G1610" s="80">
        <v>20055.096622378998</v>
      </c>
      <c r="H1610" s="15">
        <f t="shared" si="150"/>
        <v>1.0163791501951287</v>
      </c>
      <c r="I1610" s="15">
        <f t="shared" si="151"/>
        <v>2.3438685641040454E-2</v>
      </c>
      <c r="J1610" s="4">
        <v>0.94971000000000005</v>
      </c>
      <c r="K1610" s="4">
        <f t="shared" si="152"/>
        <v>0.50402884882634236</v>
      </c>
      <c r="L1610" s="4">
        <f t="shared" si="153"/>
        <v>-0.98842178404394743</v>
      </c>
      <c r="M1610" s="4">
        <v>2.0820000000000002E-2</v>
      </c>
      <c r="N1610" s="4">
        <f t="shared" si="154"/>
        <v>0.49590632465215045</v>
      </c>
      <c r="O1610" s="4">
        <f t="shared" si="155"/>
        <v>-1.0118604696849882</v>
      </c>
      <c r="P1610" s="4">
        <v>6.4610000000000001E-2</v>
      </c>
      <c r="Q1610" s="13" t="s">
        <v>5468</v>
      </c>
      <c r="R1610" s="122"/>
      <c r="S1610" s="123"/>
      <c r="T1610" s="72" t="s">
        <v>1000</v>
      </c>
    </row>
    <row r="1611" spans="1:20">
      <c r="A1611" s="4" t="s">
        <v>1813</v>
      </c>
      <c r="B1611" s="4" t="s">
        <v>5486</v>
      </c>
      <c r="C1611" s="4" t="s">
        <v>1814</v>
      </c>
      <c r="D1611" s="4">
        <v>14.107676712085199</v>
      </c>
      <c r="E1611" s="80">
        <v>333375.28194666799</v>
      </c>
      <c r="F1611" s="80">
        <v>297636.57506469899</v>
      </c>
      <c r="G1611" s="80">
        <v>167832.48151984799</v>
      </c>
      <c r="H1611" s="15">
        <f t="shared" si="150"/>
        <v>0.89279737035907081</v>
      </c>
      <c r="I1611" s="15">
        <f t="shared" si="151"/>
        <v>-0.1635953170207938</v>
      </c>
      <c r="J1611" s="4">
        <v>0.26883000000000001</v>
      </c>
      <c r="K1611" s="4">
        <f t="shared" si="152"/>
        <v>0.50343408947366752</v>
      </c>
      <c r="L1611" s="4">
        <f t="shared" si="153"/>
        <v>-0.99012518460726084</v>
      </c>
      <c r="M1611" s="14">
        <v>6.2900000000000001E-8</v>
      </c>
      <c r="N1611" s="4">
        <f t="shared" si="154"/>
        <v>0.56388392953172928</v>
      </c>
      <c r="O1611" s="4">
        <f t="shared" si="155"/>
        <v>-0.82652986758646729</v>
      </c>
      <c r="P1611" s="4">
        <v>2.4299999999999999E-3</v>
      </c>
      <c r="Q1611" s="13" t="s">
        <v>5468</v>
      </c>
      <c r="R1611" s="122"/>
      <c r="S1611" s="123"/>
      <c r="T1611" s="72" t="s">
        <v>145</v>
      </c>
    </row>
    <row r="1612" spans="1:20">
      <c r="A1612" s="4" t="s">
        <v>1815</v>
      </c>
      <c r="B1612" s="4" t="s">
        <v>5486</v>
      </c>
      <c r="C1612" s="4" t="s">
        <v>1816</v>
      </c>
      <c r="D1612" s="4">
        <v>8.0728250096348493</v>
      </c>
      <c r="E1612" s="80">
        <v>506637.19316363399</v>
      </c>
      <c r="F1612" s="80">
        <v>448235.10018316697</v>
      </c>
      <c r="G1612" s="80">
        <v>254809.194427382</v>
      </c>
      <c r="H1612" s="15">
        <f t="shared" si="150"/>
        <v>0.88472600557455661</v>
      </c>
      <c r="I1612" s="15">
        <f t="shared" si="151"/>
        <v>-0.17669736466579855</v>
      </c>
      <c r="J1612" s="4">
        <v>0.12609999999999999</v>
      </c>
      <c r="K1612" s="4">
        <f t="shared" si="152"/>
        <v>0.50294214058043618</v>
      </c>
      <c r="L1612" s="4">
        <f t="shared" si="153"/>
        <v>-0.99153565568949087</v>
      </c>
      <c r="M1612" s="14">
        <v>1.0900000000000001E-5</v>
      </c>
      <c r="N1612" s="4">
        <f t="shared" si="154"/>
        <v>0.56847220202803539</v>
      </c>
      <c r="O1612" s="4">
        <f t="shared" si="155"/>
        <v>-0.81483829102369254</v>
      </c>
      <c r="P1612" s="4">
        <v>1.9300000000000001E-3</v>
      </c>
      <c r="Q1612" s="13" t="s">
        <v>5468</v>
      </c>
      <c r="R1612" s="122"/>
      <c r="S1612" s="123"/>
      <c r="T1612" s="72" t="s">
        <v>166</v>
      </c>
    </row>
    <row r="1613" spans="1:20">
      <c r="A1613" s="4" t="s">
        <v>1817</v>
      </c>
      <c r="B1613" s="4" t="s">
        <v>5486</v>
      </c>
      <c r="C1613" s="4" t="s">
        <v>1818</v>
      </c>
      <c r="D1613" s="4">
        <v>14.6697393173609</v>
      </c>
      <c r="E1613" s="80">
        <v>298473.373065333</v>
      </c>
      <c r="F1613" s="80">
        <v>298461.83204938198</v>
      </c>
      <c r="G1613" s="80">
        <v>150106.617135951</v>
      </c>
      <c r="H1613" s="15">
        <f t="shared" si="150"/>
        <v>0.99996133318080438</v>
      </c>
      <c r="I1613" s="15">
        <f t="shared" si="151"/>
        <v>-5.5785506831476096E-5</v>
      </c>
      <c r="J1613" s="4">
        <v>0.99926000000000004</v>
      </c>
      <c r="K1613" s="4">
        <f t="shared" si="152"/>
        <v>0.5029146003690389</v>
      </c>
      <c r="L1613" s="4">
        <f t="shared" si="153"/>
        <v>-0.99161465725064812</v>
      </c>
      <c r="M1613" s="14">
        <v>4.3299999999999997E-8</v>
      </c>
      <c r="N1613" s="4">
        <f t="shared" si="154"/>
        <v>0.50293404722891044</v>
      </c>
      <c r="O1613" s="4">
        <f t="shared" si="155"/>
        <v>-0.99155887174381674</v>
      </c>
      <c r="P1613" s="14">
        <v>1.2184000000000001E-6</v>
      </c>
      <c r="Q1613" s="13" t="s">
        <v>5468</v>
      </c>
      <c r="R1613" s="122"/>
      <c r="S1613" s="123"/>
      <c r="T1613" s="72" t="s">
        <v>274</v>
      </c>
    </row>
    <row r="1614" spans="1:20">
      <c r="A1614" s="4" t="s">
        <v>1819</v>
      </c>
      <c r="B1614" s="4" t="s">
        <v>5492</v>
      </c>
      <c r="C1614" s="4" t="s">
        <v>1881</v>
      </c>
      <c r="D1614" s="4">
        <v>3.0595271313079699</v>
      </c>
      <c r="E1614" s="80">
        <v>20408.971354613699</v>
      </c>
      <c r="F1614" s="80">
        <v>22846.2194831745</v>
      </c>
      <c r="G1614" s="80">
        <v>10252.5151623928</v>
      </c>
      <c r="H1614" s="15">
        <f t="shared" si="150"/>
        <v>1.1194204296832349</v>
      </c>
      <c r="I1614" s="15">
        <f t="shared" si="151"/>
        <v>0.16275198260655363</v>
      </c>
      <c r="J1614" s="4">
        <v>0.37839</v>
      </c>
      <c r="K1614" s="4">
        <f t="shared" si="152"/>
        <v>0.50235335158501715</v>
      </c>
      <c r="L1614" s="4">
        <f t="shared" si="153"/>
        <v>-0.99322559276285705</v>
      </c>
      <c r="M1614" s="4">
        <v>1.205E-2</v>
      </c>
      <c r="N1614" s="4">
        <f t="shared" si="154"/>
        <v>0.44876200064275162</v>
      </c>
      <c r="O1614" s="4">
        <f t="shared" si="155"/>
        <v>-1.1559775753694106</v>
      </c>
      <c r="P1614" s="4">
        <v>1.97E-3</v>
      </c>
      <c r="Q1614" s="13" t="s">
        <v>5468</v>
      </c>
      <c r="R1614" s="122"/>
      <c r="S1614" s="123"/>
      <c r="T1614" s="72" t="s">
        <v>253</v>
      </c>
    </row>
    <row r="1615" spans="1:20">
      <c r="A1615" s="4" t="s">
        <v>1882</v>
      </c>
      <c r="B1615" s="4" t="s">
        <v>5483</v>
      </c>
      <c r="C1615" s="4" t="s">
        <v>1820</v>
      </c>
      <c r="D1615" s="4">
        <v>10.5681722187684</v>
      </c>
      <c r="E1615" s="80">
        <v>105427.975454782</v>
      </c>
      <c r="F1615" s="80">
        <v>104223.717133957</v>
      </c>
      <c r="G1615" s="80">
        <v>52857.687865380904</v>
      </c>
      <c r="H1615" s="15">
        <f t="shared" si="150"/>
        <v>0.98857743103165718</v>
      </c>
      <c r="I1615" s="15">
        <f t="shared" si="151"/>
        <v>-1.6574124390227943E-2</v>
      </c>
      <c r="J1615" s="4">
        <v>0.70518000000000003</v>
      </c>
      <c r="K1615" s="4">
        <f t="shared" si="152"/>
        <v>0.50136301714388454</v>
      </c>
      <c r="L1615" s="4">
        <f t="shared" si="153"/>
        <v>-0.99607251465273106</v>
      </c>
      <c r="M1615" s="14">
        <v>9.5600000000000004E-7</v>
      </c>
      <c r="N1615" s="4">
        <f t="shared" si="154"/>
        <v>0.50715604201147224</v>
      </c>
      <c r="O1615" s="4">
        <f t="shared" si="155"/>
        <v>-0.9794983902625034</v>
      </c>
      <c r="P1615" s="14">
        <v>8.1671000000000001E-7</v>
      </c>
      <c r="Q1615" s="13" t="s">
        <v>5468</v>
      </c>
      <c r="R1615" s="122"/>
      <c r="S1615" s="123"/>
      <c r="T1615" s="72" t="s">
        <v>995</v>
      </c>
    </row>
    <row r="1616" spans="1:20">
      <c r="A1616" s="4" t="s">
        <v>1821</v>
      </c>
      <c r="B1616" s="4" t="s">
        <v>5486</v>
      </c>
      <c r="C1616" s="4" t="s">
        <v>1710</v>
      </c>
      <c r="D1616" s="4">
        <v>2.6004751618680202</v>
      </c>
      <c r="E1616" s="80">
        <v>23576.9915490645</v>
      </c>
      <c r="F1616" s="80">
        <v>31642.462941240399</v>
      </c>
      <c r="G1616" s="80">
        <v>11766.4602499794</v>
      </c>
      <c r="H1616" s="15">
        <f t="shared" ref="H1616:H1678" si="156">F1616/E1616</f>
        <v>1.3420907784350427</v>
      </c>
      <c r="I1616" s="15">
        <f t="shared" ref="I1616:I1678" si="157">LOG(H1616,2)</f>
        <v>0.42448225810197715</v>
      </c>
      <c r="J1616" s="4">
        <v>0.16034999999999999</v>
      </c>
      <c r="K1616" s="4">
        <f t="shared" ref="K1616:K1678" si="158">G1616/E1616</f>
        <v>0.49906538013948926</v>
      </c>
      <c r="L1616" s="4">
        <f t="shared" ref="L1616:L1678" si="159">LOG(K1616,2)</f>
        <v>-1.0026992664504684</v>
      </c>
      <c r="M1616" s="4">
        <v>2.647E-2</v>
      </c>
      <c r="N1616" s="4">
        <f t="shared" ref="N1616:N1678" si="160">G1616/F1616</f>
        <v>0.37185664945960584</v>
      </c>
      <c r="O1616" s="4">
        <f t="shared" ref="O1616:O1678" si="161">LOG(N1616,2)</f>
        <v>-1.4271815245524457</v>
      </c>
      <c r="P1616" s="4">
        <v>1.25E-3</v>
      </c>
      <c r="Q1616" s="13" t="s">
        <v>5468</v>
      </c>
      <c r="R1616" s="122"/>
      <c r="S1616" s="123"/>
      <c r="T1616" s="72" t="s">
        <v>704</v>
      </c>
    </row>
    <row r="1617" spans="1:20">
      <c r="A1617" s="4" t="s">
        <v>1711</v>
      </c>
      <c r="B1617" s="4" t="s">
        <v>5486</v>
      </c>
      <c r="C1617" s="4" t="s">
        <v>1767</v>
      </c>
      <c r="D1617" s="4">
        <v>4.0305734727323701</v>
      </c>
      <c r="E1617" s="80">
        <v>100899.880365055</v>
      </c>
      <c r="F1617" s="80">
        <v>86864.608017687002</v>
      </c>
      <c r="G1617" s="80">
        <v>50198.046002171599</v>
      </c>
      <c r="H1617" s="15">
        <f t="shared" si="156"/>
        <v>0.8608990189424558</v>
      </c>
      <c r="I1617" s="15">
        <f t="shared" si="157"/>
        <v>-0.21608407145202999</v>
      </c>
      <c r="J1617" s="4">
        <v>0.21423</v>
      </c>
      <c r="K1617" s="4">
        <f t="shared" si="158"/>
        <v>0.49750352349829802</v>
      </c>
      <c r="L1617" s="4">
        <f t="shared" si="159"/>
        <v>-1.0072213515114374</v>
      </c>
      <c r="M1617" s="4">
        <v>2.3999999999999998E-3</v>
      </c>
      <c r="N1617" s="4">
        <f t="shared" si="160"/>
        <v>0.57788836152867329</v>
      </c>
      <c r="O1617" s="4">
        <f t="shared" si="161"/>
        <v>-0.79113728005940742</v>
      </c>
      <c r="P1617" s="4">
        <v>4.2000000000000003E-2</v>
      </c>
      <c r="Q1617" s="13" t="s">
        <v>5468</v>
      </c>
      <c r="R1617" s="122"/>
      <c r="S1617" s="123"/>
      <c r="T1617" s="72" t="s">
        <v>950</v>
      </c>
    </row>
    <row r="1618" spans="1:20">
      <c r="A1618" s="4" t="s">
        <v>1713</v>
      </c>
      <c r="B1618" s="4" t="s">
        <v>5486</v>
      </c>
      <c r="C1618" s="4" t="s">
        <v>4252</v>
      </c>
      <c r="D1618" s="4">
        <v>8.0084585878924397</v>
      </c>
      <c r="E1618" s="80">
        <v>29493.918731031001</v>
      </c>
      <c r="F1618" s="80">
        <v>25656.396302646499</v>
      </c>
      <c r="G1618" s="80">
        <v>14666.724859322199</v>
      </c>
      <c r="H1618" s="15">
        <f t="shared" si="156"/>
        <v>0.86988767198483574</v>
      </c>
      <c r="I1618" s="15">
        <f t="shared" si="157"/>
        <v>-0.20109897614784886</v>
      </c>
      <c r="J1618" s="4">
        <v>0.42595</v>
      </c>
      <c r="K1618" s="4">
        <f t="shared" si="158"/>
        <v>0.49727962543990856</v>
      </c>
      <c r="L1618" s="4">
        <f t="shared" si="159"/>
        <v>-1.0078707726929328</v>
      </c>
      <c r="M1618" s="14">
        <v>1.17E-5</v>
      </c>
      <c r="N1618" s="4">
        <f t="shared" si="160"/>
        <v>0.57165958485796009</v>
      </c>
      <c r="O1618" s="4">
        <f t="shared" si="161"/>
        <v>-0.80677179654508391</v>
      </c>
      <c r="P1618" s="4">
        <v>3.7249999999999998E-2</v>
      </c>
      <c r="Q1618" s="13" t="s">
        <v>5468</v>
      </c>
      <c r="R1618" s="122"/>
      <c r="S1618" s="123"/>
      <c r="T1618" s="72"/>
    </row>
    <row r="1619" spans="1:20">
      <c r="A1619" s="4" t="s">
        <v>1714</v>
      </c>
      <c r="B1619" s="4" t="s">
        <v>5486</v>
      </c>
      <c r="C1619" s="4" t="s">
        <v>1772</v>
      </c>
      <c r="D1619" s="4">
        <v>3.0076390192736899</v>
      </c>
      <c r="E1619" s="80">
        <v>25091.634867256598</v>
      </c>
      <c r="F1619" s="80">
        <v>24104.7500060245</v>
      </c>
      <c r="G1619" s="80">
        <v>12467.454279592999</v>
      </c>
      <c r="H1619" s="15">
        <f t="shared" si="156"/>
        <v>0.96066877003220164</v>
      </c>
      <c r="I1619" s="15">
        <f t="shared" si="157"/>
        <v>-5.7889006452384172E-2</v>
      </c>
      <c r="J1619" s="4">
        <v>0.75836000000000003</v>
      </c>
      <c r="K1619" s="4">
        <f t="shared" si="158"/>
        <v>0.49687692115520299</v>
      </c>
      <c r="L1619" s="4">
        <f t="shared" si="159"/>
        <v>-1.0090395614682126</v>
      </c>
      <c r="M1619" s="4">
        <v>1.3169999999999999E-2</v>
      </c>
      <c r="N1619" s="4">
        <f t="shared" si="160"/>
        <v>0.51721981254636573</v>
      </c>
      <c r="O1619" s="4">
        <f t="shared" si="161"/>
        <v>-0.95115055501582835</v>
      </c>
      <c r="P1619" s="4">
        <v>2.2899999999999999E-3</v>
      </c>
      <c r="Q1619" s="13" t="s">
        <v>5468</v>
      </c>
      <c r="R1619" s="122"/>
      <c r="S1619" s="123"/>
      <c r="T1619" s="72"/>
    </row>
    <row r="1620" spans="1:20">
      <c r="A1620" s="4" t="s">
        <v>5363</v>
      </c>
      <c r="B1620" s="4" t="s">
        <v>5486</v>
      </c>
      <c r="C1620" s="4" t="s">
        <v>5463</v>
      </c>
      <c r="D1620" s="4">
        <v>5.7739786306583101</v>
      </c>
      <c r="E1620" s="80">
        <v>229829.211703293</v>
      </c>
      <c r="F1620" s="80">
        <v>292803.55820345698</v>
      </c>
      <c r="G1620" s="80">
        <v>113933.35100533201</v>
      </c>
      <c r="H1620" s="15">
        <f t="shared" si="156"/>
        <v>1.2740049710541721</v>
      </c>
      <c r="I1620" s="15">
        <f t="shared" si="157"/>
        <v>0.34937090687302841</v>
      </c>
      <c r="J1620" s="4">
        <v>8.8000000000000003E-4</v>
      </c>
      <c r="K1620" s="4">
        <f t="shared" si="158"/>
        <v>0.49573050423380782</v>
      </c>
      <c r="L1620" s="4">
        <f t="shared" si="159"/>
        <v>-1.0123720586879357</v>
      </c>
      <c r="M1620" s="4">
        <v>1.8000000000000001E-4</v>
      </c>
      <c r="N1620" s="4">
        <f t="shared" si="160"/>
        <v>0.38911190732922879</v>
      </c>
      <c r="O1620" s="4">
        <f t="shared" si="161"/>
        <v>-1.3617429655609641</v>
      </c>
      <c r="P1620" s="14">
        <v>9.2949999999999999E-6</v>
      </c>
      <c r="Q1620" s="13" t="s">
        <v>5468</v>
      </c>
      <c r="R1620" s="122"/>
      <c r="S1620" s="123"/>
      <c r="T1620" s="72" t="s">
        <v>943</v>
      </c>
    </row>
    <row r="1621" spans="1:20">
      <c r="A1621" s="4" t="s">
        <v>1773</v>
      </c>
      <c r="B1621" s="4" t="s">
        <v>5486</v>
      </c>
      <c r="C1621" s="4" t="s">
        <v>1770</v>
      </c>
      <c r="D1621" s="4">
        <v>6.4075397518111004</v>
      </c>
      <c r="E1621" s="80">
        <v>273008.44913713599</v>
      </c>
      <c r="F1621" s="80">
        <v>267618.09591489402</v>
      </c>
      <c r="G1621" s="80">
        <v>135244.96271459799</v>
      </c>
      <c r="H1621" s="15">
        <f t="shared" si="156"/>
        <v>0.98025572747188372</v>
      </c>
      <c r="I1621" s="15">
        <f t="shared" si="157"/>
        <v>-2.8769928692660342E-2</v>
      </c>
      <c r="J1621" s="4">
        <v>0.77212000000000003</v>
      </c>
      <c r="K1621" s="4">
        <f t="shared" si="158"/>
        <v>0.49538746197068262</v>
      </c>
      <c r="L1621" s="4">
        <f t="shared" si="159"/>
        <v>-1.0133707397904164</v>
      </c>
      <c r="M1621" s="14">
        <v>7.7600000000000002E-5</v>
      </c>
      <c r="N1621" s="4">
        <f t="shared" si="160"/>
        <v>0.50536553685669905</v>
      </c>
      <c r="O1621" s="4">
        <f t="shared" si="161"/>
        <v>-0.98460081109775599</v>
      </c>
      <c r="P1621" s="4">
        <v>7.2999999999999996E-4</v>
      </c>
      <c r="Q1621" s="13" t="s">
        <v>5468</v>
      </c>
      <c r="R1621" s="122"/>
      <c r="S1621" s="123"/>
      <c r="T1621" s="72" t="s">
        <v>920</v>
      </c>
    </row>
    <row r="1622" spans="1:20">
      <c r="A1622" s="4" t="s">
        <v>1771</v>
      </c>
      <c r="B1622" s="4" t="s">
        <v>5486</v>
      </c>
      <c r="C1622" s="4" t="s">
        <v>4633</v>
      </c>
      <c r="D1622" s="4">
        <v>4.4938260970095198</v>
      </c>
      <c r="E1622" s="80">
        <v>44613.893328070597</v>
      </c>
      <c r="F1622" s="80">
        <v>36978.274789169103</v>
      </c>
      <c r="G1622" s="80">
        <v>22081.775520004401</v>
      </c>
      <c r="H1622" s="15">
        <f t="shared" si="156"/>
        <v>0.82885110513102778</v>
      </c>
      <c r="I1622" s="15">
        <f t="shared" si="157"/>
        <v>-0.27081513572623572</v>
      </c>
      <c r="J1622" s="4">
        <v>0.17459</v>
      </c>
      <c r="K1622" s="4">
        <f t="shared" si="158"/>
        <v>0.49495289186318958</v>
      </c>
      <c r="L1622" s="4">
        <f t="shared" si="159"/>
        <v>-1.0146368745627949</v>
      </c>
      <c r="M1622" s="4">
        <v>1.15E-3</v>
      </c>
      <c r="N1622" s="4">
        <f t="shared" si="160"/>
        <v>0.59715537422725107</v>
      </c>
      <c r="O1622" s="4">
        <f t="shared" si="161"/>
        <v>-0.74382173883655922</v>
      </c>
      <c r="P1622" s="4">
        <v>5.774E-2</v>
      </c>
      <c r="Q1622" s="13" t="s">
        <v>5468</v>
      </c>
      <c r="R1622" s="122"/>
      <c r="S1622" s="123"/>
      <c r="T1622" s="72" t="s">
        <v>185</v>
      </c>
    </row>
    <row r="1623" spans="1:20">
      <c r="A1623" s="4" t="s">
        <v>1832</v>
      </c>
      <c r="B1623" s="4" t="s">
        <v>5486</v>
      </c>
      <c r="C1623" s="4" t="s">
        <v>1717</v>
      </c>
      <c r="D1623" s="4">
        <v>14.7624430297494</v>
      </c>
      <c r="E1623" s="80">
        <v>31891.72927326</v>
      </c>
      <c r="F1623" s="80">
        <v>29790.052123519399</v>
      </c>
      <c r="G1623" s="80">
        <v>15708.4594372431</v>
      </c>
      <c r="H1623" s="15">
        <f t="shared" si="156"/>
        <v>0.93409961774939632</v>
      </c>
      <c r="I1623" s="15">
        <f t="shared" si="157"/>
        <v>-9.8351679460660896E-2</v>
      </c>
      <c r="J1623" s="4">
        <v>0.24340000000000001</v>
      </c>
      <c r="K1623" s="4">
        <f t="shared" si="158"/>
        <v>0.49255590070539212</v>
      </c>
      <c r="L1623" s="4">
        <f t="shared" si="159"/>
        <v>-1.0216406279957448</v>
      </c>
      <c r="M1623" s="14">
        <v>4.0800000000000001E-8</v>
      </c>
      <c r="N1623" s="4">
        <f t="shared" si="160"/>
        <v>0.52730553716759665</v>
      </c>
      <c r="O1623" s="4">
        <f t="shared" si="161"/>
        <v>-0.92328894853508381</v>
      </c>
      <c r="P1623" s="14">
        <v>2.1613000000000001E-5</v>
      </c>
      <c r="Q1623" s="13" t="s">
        <v>5468</v>
      </c>
      <c r="R1623" s="122"/>
      <c r="S1623" s="123"/>
      <c r="T1623" s="72" t="s">
        <v>294</v>
      </c>
    </row>
    <row r="1624" spans="1:20">
      <c r="A1624" s="4" t="s">
        <v>1718</v>
      </c>
      <c r="B1624" s="4" t="s">
        <v>5486</v>
      </c>
      <c r="C1624" s="4" t="s">
        <v>1836</v>
      </c>
      <c r="D1624" s="4">
        <v>3.93732893776059</v>
      </c>
      <c r="E1624" s="80">
        <v>7618.1550342075097</v>
      </c>
      <c r="F1624" s="80">
        <v>7413.2437623678097</v>
      </c>
      <c r="G1624" s="80">
        <v>3751.3050107089798</v>
      </c>
      <c r="H1624" s="15">
        <f t="shared" si="156"/>
        <v>0.97310224445162974</v>
      </c>
      <c r="I1624" s="15">
        <f t="shared" si="157"/>
        <v>-3.9336697061142012E-2</v>
      </c>
      <c r="J1624" s="4">
        <v>0.83747000000000005</v>
      </c>
      <c r="K1624" s="4">
        <f t="shared" si="158"/>
        <v>0.49241647011181033</v>
      </c>
      <c r="L1624" s="4">
        <f t="shared" si="159"/>
        <v>-1.0220490776806539</v>
      </c>
      <c r="M1624" s="4">
        <v>2.7899999999999999E-3</v>
      </c>
      <c r="N1624" s="4">
        <f t="shared" si="160"/>
        <v>0.50602747339186416</v>
      </c>
      <c r="O1624" s="4">
        <f t="shared" si="161"/>
        <v>-0.98271238061951194</v>
      </c>
      <c r="P1624" s="4">
        <v>2.0490000000000001E-2</v>
      </c>
      <c r="Q1624" s="13" t="s">
        <v>5468</v>
      </c>
      <c r="R1624" s="122"/>
      <c r="S1624" s="123"/>
      <c r="T1624" s="72"/>
    </row>
    <row r="1625" spans="1:20">
      <c r="A1625" s="4" t="s">
        <v>1777</v>
      </c>
      <c r="B1625" s="4" t="s">
        <v>5486</v>
      </c>
      <c r="C1625" s="4" t="s">
        <v>1784</v>
      </c>
      <c r="D1625" s="4">
        <v>5.2927306526025903</v>
      </c>
      <c r="E1625" s="80">
        <v>21119.195206393699</v>
      </c>
      <c r="F1625" s="80">
        <v>17986.241677096401</v>
      </c>
      <c r="G1625" s="80">
        <v>10372.394175817401</v>
      </c>
      <c r="H1625" s="15">
        <f t="shared" si="156"/>
        <v>0.85165374444056385</v>
      </c>
      <c r="I1625" s="15">
        <f t="shared" si="157"/>
        <v>-0.23166109954606756</v>
      </c>
      <c r="J1625" s="4">
        <v>0.11692</v>
      </c>
      <c r="K1625" s="4">
        <f t="shared" si="158"/>
        <v>0.4911358635805036</v>
      </c>
      <c r="L1625" s="4">
        <f t="shared" si="159"/>
        <v>-1.0258059204489967</v>
      </c>
      <c r="M1625" s="4">
        <v>3.5E-4</v>
      </c>
      <c r="N1625" s="4">
        <f t="shared" si="160"/>
        <v>0.57668491072404304</v>
      </c>
      <c r="O1625" s="4">
        <f t="shared" si="161"/>
        <v>-0.79414482090292937</v>
      </c>
      <c r="P1625" s="4">
        <v>1.2319999999999999E-2</v>
      </c>
      <c r="Q1625" s="13" t="s">
        <v>5468</v>
      </c>
      <c r="R1625" s="122"/>
      <c r="S1625" s="123"/>
      <c r="T1625" s="72" t="s">
        <v>217</v>
      </c>
    </row>
    <row r="1626" spans="1:20">
      <c r="A1626" s="4" t="s">
        <v>1785</v>
      </c>
      <c r="B1626" s="4" t="s">
        <v>5356</v>
      </c>
      <c r="C1626" s="4" t="s">
        <v>1786</v>
      </c>
      <c r="D1626" s="4">
        <v>3.2352596217912502</v>
      </c>
      <c r="E1626" s="80">
        <v>29633.251274713599</v>
      </c>
      <c r="F1626" s="80">
        <v>28065.3256820653</v>
      </c>
      <c r="G1626" s="80">
        <v>14541.0921856856</v>
      </c>
      <c r="H1626" s="15">
        <f t="shared" si="156"/>
        <v>0.94708897858986441</v>
      </c>
      <c r="I1626" s="15">
        <f t="shared" si="157"/>
        <v>-7.8428122266511052E-2</v>
      </c>
      <c r="J1626" s="4">
        <v>0.66900000000000004</v>
      </c>
      <c r="K1626" s="4">
        <f t="shared" si="158"/>
        <v>0.49070188251984637</v>
      </c>
      <c r="L1626" s="4">
        <f t="shared" si="159"/>
        <v>-1.0270812887413872</v>
      </c>
      <c r="M1626" s="4">
        <v>8.94E-3</v>
      </c>
      <c r="N1626" s="4">
        <f t="shared" si="160"/>
        <v>0.51811592533835638</v>
      </c>
      <c r="O1626" s="4">
        <f t="shared" si="161"/>
        <v>-0.94865316647487596</v>
      </c>
      <c r="P1626" s="4">
        <v>3.9050000000000001E-2</v>
      </c>
      <c r="Q1626" s="13" t="s">
        <v>5468</v>
      </c>
      <c r="R1626" s="122"/>
      <c r="S1626" s="123"/>
      <c r="T1626" s="72" t="s">
        <v>192</v>
      </c>
    </row>
    <row r="1627" spans="1:20">
      <c r="A1627" s="4" t="s">
        <v>1787</v>
      </c>
      <c r="B1627" s="4" t="s">
        <v>5483</v>
      </c>
      <c r="C1627" s="4" t="s">
        <v>1788</v>
      </c>
      <c r="D1627" s="4">
        <v>5.9156654060570801</v>
      </c>
      <c r="E1627" s="80">
        <v>31484.666236268</v>
      </c>
      <c r="F1627" s="80">
        <v>34324.645018520001</v>
      </c>
      <c r="G1627" s="80">
        <v>15399.695247355599</v>
      </c>
      <c r="H1627" s="15">
        <f t="shared" si="156"/>
        <v>1.0902019656470283</v>
      </c>
      <c r="I1627" s="15">
        <f t="shared" si="157"/>
        <v>0.12459542660437641</v>
      </c>
      <c r="J1627" s="4">
        <v>0.63500999999999996</v>
      </c>
      <c r="K1627" s="4">
        <f t="shared" si="158"/>
        <v>0.48911730973397749</v>
      </c>
      <c r="L1627" s="4">
        <f t="shared" si="159"/>
        <v>-1.0317475727071104</v>
      </c>
      <c r="M1627" s="4">
        <v>1.4999999999999999E-4</v>
      </c>
      <c r="N1627" s="4">
        <f t="shared" si="160"/>
        <v>0.44864834695440059</v>
      </c>
      <c r="O1627" s="4">
        <f t="shared" si="161"/>
        <v>-1.1563429993114869</v>
      </c>
      <c r="P1627" s="4">
        <v>1.304E-2</v>
      </c>
      <c r="Q1627" s="13" t="s">
        <v>5468</v>
      </c>
      <c r="R1627" s="122"/>
      <c r="S1627" s="123"/>
      <c r="T1627" s="72" t="s">
        <v>279</v>
      </c>
    </row>
    <row r="1628" spans="1:20">
      <c r="A1628" s="4" t="s">
        <v>1789</v>
      </c>
      <c r="B1628" s="4" t="s">
        <v>5486</v>
      </c>
      <c r="C1628" s="4" t="s">
        <v>1790</v>
      </c>
      <c r="D1628" s="4">
        <v>21.2592605960896</v>
      </c>
      <c r="E1628" s="80">
        <v>55437.6528705776</v>
      </c>
      <c r="F1628" s="80">
        <v>58968.1810653672</v>
      </c>
      <c r="G1628" s="80">
        <v>27109.154050317102</v>
      </c>
      <c r="H1628" s="15">
        <f t="shared" si="156"/>
        <v>1.0636846621741332</v>
      </c>
      <c r="I1628" s="15">
        <f t="shared" si="157"/>
        <v>8.9070515739783959E-2</v>
      </c>
      <c r="J1628" s="4">
        <v>0.59857000000000005</v>
      </c>
      <c r="K1628" s="4">
        <f t="shared" si="158"/>
        <v>0.48900255776710078</v>
      </c>
      <c r="L1628" s="4">
        <f t="shared" si="159"/>
        <v>-1.0320860835579895</v>
      </c>
      <c r="M1628" s="14">
        <v>1.1800000000000001E-9</v>
      </c>
      <c r="N1628" s="4">
        <f t="shared" si="160"/>
        <v>0.45972511887836864</v>
      </c>
      <c r="O1628" s="4">
        <f t="shared" si="161"/>
        <v>-1.1211565992977734</v>
      </c>
      <c r="P1628" s="4">
        <v>6.0999999999999997E-4</v>
      </c>
      <c r="Q1628" s="13" t="s">
        <v>5468</v>
      </c>
      <c r="R1628" s="122"/>
      <c r="S1628" s="123"/>
      <c r="T1628" s="72" t="s">
        <v>386</v>
      </c>
    </row>
    <row r="1629" spans="1:20">
      <c r="A1629" s="4" t="s">
        <v>1791</v>
      </c>
      <c r="B1629" s="4" t="s">
        <v>4711</v>
      </c>
      <c r="C1629" s="4" t="s">
        <v>1792</v>
      </c>
      <c r="D1629" s="4">
        <v>8.7572803849336101</v>
      </c>
      <c r="E1629" s="80">
        <v>202239.19859965899</v>
      </c>
      <c r="F1629" s="80">
        <v>185874.862352364</v>
      </c>
      <c r="G1629" s="80">
        <v>98667.577742093999</v>
      </c>
      <c r="H1629" s="15">
        <f t="shared" si="156"/>
        <v>0.91908425092363577</v>
      </c>
      <c r="I1629" s="15">
        <f t="shared" si="157"/>
        <v>-0.12173097785784023</v>
      </c>
      <c r="J1629" s="4">
        <v>0.30375999999999997</v>
      </c>
      <c r="K1629" s="4">
        <f t="shared" si="158"/>
        <v>0.48787563650017535</v>
      </c>
      <c r="L1629" s="4">
        <f t="shared" si="159"/>
        <v>-1.0354146550298535</v>
      </c>
      <c r="M1629" s="14">
        <v>5.2900000000000002E-6</v>
      </c>
      <c r="N1629" s="4">
        <f t="shared" si="160"/>
        <v>0.53082798014423993</v>
      </c>
      <c r="O1629" s="4">
        <f t="shared" si="161"/>
        <v>-0.91368367717201315</v>
      </c>
      <c r="P1629" s="4">
        <v>8.0999999999999996E-4</v>
      </c>
      <c r="Q1629" s="13" t="s">
        <v>5468</v>
      </c>
      <c r="R1629" s="122"/>
      <c r="S1629" s="123"/>
      <c r="T1629" s="72" t="s">
        <v>734</v>
      </c>
    </row>
    <row r="1630" spans="1:20">
      <c r="A1630" s="4" t="s">
        <v>1793</v>
      </c>
      <c r="B1630" s="4" t="s">
        <v>5486</v>
      </c>
      <c r="C1630" s="4" t="s">
        <v>1732</v>
      </c>
      <c r="D1630" s="4">
        <v>2.4345870107874799</v>
      </c>
      <c r="E1630" s="80">
        <v>38717.883808620398</v>
      </c>
      <c r="F1630" s="80">
        <v>37807.453599798202</v>
      </c>
      <c r="G1630" s="80">
        <v>18840.656819423199</v>
      </c>
      <c r="H1630" s="15">
        <f t="shared" si="156"/>
        <v>0.97648553796683768</v>
      </c>
      <c r="I1630" s="15">
        <f t="shared" si="157"/>
        <v>-3.4329417347775518E-2</v>
      </c>
      <c r="J1630" s="4">
        <v>0.89622000000000002</v>
      </c>
      <c r="K1630" s="4">
        <f t="shared" si="158"/>
        <v>0.48661380649188257</v>
      </c>
      <c r="L1630" s="4">
        <f t="shared" si="159"/>
        <v>-1.0391508410417685</v>
      </c>
      <c r="M1630" s="4">
        <v>3.517E-2</v>
      </c>
      <c r="N1630" s="4">
        <f t="shared" si="160"/>
        <v>0.49833181094015178</v>
      </c>
      <c r="O1630" s="4">
        <f t="shared" si="161"/>
        <v>-1.004821423693993</v>
      </c>
      <c r="P1630" s="4">
        <v>2.2799999999999999E-3</v>
      </c>
      <c r="Q1630" s="13" t="s">
        <v>5468</v>
      </c>
      <c r="R1630" s="122"/>
      <c r="S1630" s="123"/>
      <c r="T1630" s="72" t="s">
        <v>382</v>
      </c>
    </row>
    <row r="1631" spans="1:20">
      <c r="A1631" s="4" t="s">
        <v>1849</v>
      </c>
      <c r="B1631" s="4" t="s">
        <v>5486</v>
      </c>
      <c r="C1631" s="4" t="s">
        <v>1794</v>
      </c>
      <c r="D1631" s="4">
        <v>7.7029612660751097</v>
      </c>
      <c r="E1631" s="80">
        <v>47172.110889513096</v>
      </c>
      <c r="F1631" s="80">
        <v>47244.026943302102</v>
      </c>
      <c r="G1631" s="80">
        <v>22934.3173975891</v>
      </c>
      <c r="H1631" s="15">
        <f t="shared" si="156"/>
        <v>1.0015245460174009</v>
      </c>
      <c r="I1631" s="15">
        <f t="shared" si="157"/>
        <v>2.1977800958218677E-3</v>
      </c>
      <c r="J1631" s="4">
        <v>0.97511000000000003</v>
      </c>
      <c r="K1631" s="4">
        <f t="shared" si="158"/>
        <v>0.48618382695033607</v>
      </c>
      <c r="L1631" s="4">
        <f t="shared" si="159"/>
        <v>-1.0404261924023079</v>
      </c>
      <c r="M1631" s="14">
        <v>1.6399999999999999E-5</v>
      </c>
      <c r="N1631" s="4">
        <f t="shared" si="160"/>
        <v>0.48544374562127696</v>
      </c>
      <c r="O1631" s="4">
        <f t="shared" si="161"/>
        <v>-1.0426239724981299</v>
      </c>
      <c r="P1631" s="14">
        <v>1.4545000000000001E-5</v>
      </c>
      <c r="Q1631" s="13" t="s">
        <v>5468</v>
      </c>
      <c r="R1631" s="122"/>
      <c r="S1631" s="123"/>
      <c r="T1631" s="72" t="s">
        <v>995</v>
      </c>
    </row>
    <row r="1632" spans="1:20">
      <c r="A1632" s="4" t="s">
        <v>1795</v>
      </c>
      <c r="B1632" s="4" t="s">
        <v>5483</v>
      </c>
      <c r="C1632" s="4" t="s">
        <v>1736</v>
      </c>
      <c r="D1632" s="4">
        <v>3.8517541960831898</v>
      </c>
      <c r="E1632" s="80">
        <v>24506.7046499073</v>
      </c>
      <c r="F1632" s="80">
        <v>23506.801685705399</v>
      </c>
      <c r="G1632" s="80">
        <v>11909.1502375868</v>
      </c>
      <c r="H1632" s="15">
        <f t="shared" si="156"/>
        <v>0.95919879973721056</v>
      </c>
      <c r="I1632" s="15">
        <f t="shared" si="157"/>
        <v>-6.0098241404468365E-2</v>
      </c>
      <c r="J1632" s="4">
        <v>0.64778000000000002</v>
      </c>
      <c r="K1632" s="4">
        <f t="shared" si="158"/>
        <v>0.48595477881322768</v>
      </c>
      <c r="L1632" s="4">
        <f t="shared" si="159"/>
        <v>-1.0411060267709602</v>
      </c>
      <c r="M1632" s="4">
        <v>3.2000000000000002E-3</v>
      </c>
      <c r="N1632" s="4">
        <f t="shared" si="160"/>
        <v>0.50662571611470275</v>
      </c>
      <c r="O1632" s="4">
        <f t="shared" si="161"/>
        <v>-0.98100778536649191</v>
      </c>
      <c r="P1632" s="4">
        <v>3.2599999999999999E-3</v>
      </c>
      <c r="Q1632" s="13" t="s">
        <v>5468</v>
      </c>
      <c r="R1632" s="122"/>
      <c r="S1632" s="123"/>
      <c r="T1632" s="72"/>
    </row>
    <row r="1633" spans="1:20">
      <c r="A1633" s="4" t="s">
        <v>1678</v>
      </c>
      <c r="B1633" s="4" t="s">
        <v>5486</v>
      </c>
      <c r="C1633" s="4" t="s">
        <v>1679</v>
      </c>
      <c r="D1633" s="4">
        <v>2.9899506444350998</v>
      </c>
      <c r="E1633" s="80">
        <v>43701.514172485302</v>
      </c>
      <c r="F1633" s="80">
        <v>42551.272732169899</v>
      </c>
      <c r="G1633" s="80">
        <v>21176.763865840901</v>
      </c>
      <c r="H1633" s="15">
        <f t="shared" si="156"/>
        <v>0.97367959755866762</v>
      </c>
      <c r="I1633" s="15">
        <f t="shared" si="157"/>
        <v>-3.8480982804093955E-2</v>
      </c>
      <c r="J1633" s="4">
        <v>0.93027000000000004</v>
      </c>
      <c r="K1633" s="4">
        <f t="shared" si="158"/>
        <v>0.48457734856184687</v>
      </c>
      <c r="L1633" s="4">
        <f t="shared" si="159"/>
        <v>-1.0452011269145887</v>
      </c>
      <c r="M1633" s="4">
        <v>1.357E-2</v>
      </c>
      <c r="N1633" s="4">
        <f t="shared" si="160"/>
        <v>0.49767639147091136</v>
      </c>
      <c r="O1633" s="4">
        <f t="shared" si="161"/>
        <v>-1.0067201441104945</v>
      </c>
      <c r="P1633" s="4">
        <v>0.17222999999999999</v>
      </c>
      <c r="Q1633" s="13" t="s">
        <v>5468</v>
      </c>
      <c r="R1633" s="122"/>
      <c r="S1633" s="123"/>
      <c r="T1633" s="72" t="s">
        <v>1034</v>
      </c>
    </row>
    <row r="1634" spans="1:20">
      <c r="A1634" s="4" t="s">
        <v>1680</v>
      </c>
      <c r="B1634" s="4" t="s">
        <v>5486</v>
      </c>
      <c r="C1634" s="4" t="s">
        <v>1739</v>
      </c>
      <c r="D1634" s="4">
        <v>10.409713751231401</v>
      </c>
      <c r="E1634" s="80">
        <v>294413.03279834602</v>
      </c>
      <c r="F1634" s="80">
        <v>246282.14111270499</v>
      </c>
      <c r="G1634" s="80">
        <v>142575.88353885</v>
      </c>
      <c r="H1634" s="15">
        <f t="shared" si="156"/>
        <v>0.83651915396487364</v>
      </c>
      <c r="I1634" s="15">
        <f t="shared" si="157"/>
        <v>-0.25752952053673989</v>
      </c>
      <c r="J1634" s="4">
        <v>0.16389999999999999</v>
      </c>
      <c r="K1634" s="4">
        <f t="shared" si="158"/>
        <v>0.48427164444348941</v>
      </c>
      <c r="L1634" s="4">
        <f t="shared" si="159"/>
        <v>-1.0461115635943075</v>
      </c>
      <c r="M1634" s="14">
        <v>1.1000000000000001E-6</v>
      </c>
      <c r="N1634" s="4">
        <f t="shared" si="160"/>
        <v>0.57891279852729405</v>
      </c>
      <c r="O1634" s="4">
        <f t="shared" si="161"/>
        <v>-0.78858204305756774</v>
      </c>
      <c r="P1634" s="4">
        <v>1.268E-2</v>
      </c>
      <c r="Q1634" s="13" t="s">
        <v>5468</v>
      </c>
      <c r="R1634" s="122"/>
      <c r="S1634" s="123"/>
      <c r="T1634" s="72" t="s">
        <v>349</v>
      </c>
    </row>
    <row r="1635" spans="1:20">
      <c r="A1635" s="4" t="s">
        <v>1740</v>
      </c>
      <c r="B1635" s="4" t="s">
        <v>5486</v>
      </c>
      <c r="C1635" s="4" t="s">
        <v>4252</v>
      </c>
      <c r="D1635" s="4">
        <v>2.99960501842423</v>
      </c>
      <c r="E1635" s="80">
        <v>47667.666597712101</v>
      </c>
      <c r="F1635" s="80">
        <v>57232.128770704701</v>
      </c>
      <c r="G1635" s="80">
        <v>23065.873068712601</v>
      </c>
      <c r="H1635" s="15">
        <f t="shared" si="156"/>
        <v>1.2006488434542266</v>
      </c>
      <c r="I1635" s="15">
        <f t="shared" si="157"/>
        <v>0.26381426437834704</v>
      </c>
      <c r="J1635" s="4">
        <v>0.49279000000000001</v>
      </c>
      <c r="K1635" s="4">
        <f t="shared" si="158"/>
        <v>0.48388928418450611</v>
      </c>
      <c r="L1635" s="4">
        <f t="shared" si="159"/>
        <v>-1.047251104060849</v>
      </c>
      <c r="M1635" s="4">
        <v>1.3350000000000001E-2</v>
      </c>
      <c r="N1635" s="4">
        <f t="shared" si="160"/>
        <v>0.40302315437407399</v>
      </c>
      <c r="O1635" s="4">
        <f t="shared" si="161"/>
        <v>-1.311065368439196</v>
      </c>
      <c r="P1635" s="4">
        <v>1.8939999999999999E-2</v>
      </c>
      <c r="Q1635" s="13" t="s">
        <v>5468</v>
      </c>
      <c r="R1635" s="122"/>
      <c r="S1635" s="123"/>
      <c r="T1635" s="72"/>
    </row>
    <row r="1636" spans="1:20">
      <c r="A1636" s="4" t="s">
        <v>1683</v>
      </c>
      <c r="B1636" s="4" t="s">
        <v>5486</v>
      </c>
      <c r="C1636" s="4" t="s">
        <v>4545</v>
      </c>
      <c r="D1636" s="4">
        <v>4.0899300276422004</v>
      </c>
      <c r="E1636" s="80">
        <v>50437.890140736701</v>
      </c>
      <c r="F1636" s="80">
        <v>41761.469584824401</v>
      </c>
      <c r="G1636" s="80">
        <v>24397.0893211931</v>
      </c>
      <c r="H1636" s="15">
        <f t="shared" si="156"/>
        <v>0.82797812256415748</v>
      </c>
      <c r="I1636" s="15">
        <f t="shared" si="157"/>
        <v>-0.27233544658930392</v>
      </c>
      <c r="J1636" s="4">
        <v>0.1641</v>
      </c>
      <c r="K1636" s="4">
        <f t="shared" si="158"/>
        <v>0.48370558826148302</v>
      </c>
      <c r="L1636" s="4">
        <f t="shared" si="159"/>
        <v>-1.0477988895192216</v>
      </c>
      <c r="M1636" s="4">
        <v>2.1800000000000001E-3</v>
      </c>
      <c r="N1636" s="4">
        <f t="shared" si="160"/>
        <v>0.58420092884036579</v>
      </c>
      <c r="O1636" s="4">
        <f t="shared" si="161"/>
        <v>-0.77546344292991765</v>
      </c>
      <c r="P1636" s="4">
        <v>2.1199999999999999E-3</v>
      </c>
      <c r="Q1636" s="13" t="s">
        <v>5468</v>
      </c>
      <c r="R1636" s="122"/>
      <c r="S1636" s="123"/>
      <c r="T1636" s="72" t="s">
        <v>995</v>
      </c>
    </row>
    <row r="1637" spans="1:20">
      <c r="A1637" s="4" t="s">
        <v>1684</v>
      </c>
      <c r="B1637" s="4" t="s">
        <v>5486</v>
      </c>
      <c r="C1637" s="4" t="s">
        <v>1744</v>
      </c>
      <c r="D1637" s="4">
        <v>3.9555063957192802</v>
      </c>
      <c r="E1637" s="80">
        <v>157741.53318878199</v>
      </c>
      <c r="F1637" s="80">
        <v>183422.795294315</v>
      </c>
      <c r="G1637" s="80">
        <v>76263.374041971998</v>
      </c>
      <c r="H1637" s="15">
        <f t="shared" si="156"/>
        <v>1.1628059623003548</v>
      </c>
      <c r="I1637" s="15">
        <f t="shared" si="157"/>
        <v>0.21761037404043537</v>
      </c>
      <c r="J1637" s="4">
        <v>9.6210000000000004E-2</v>
      </c>
      <c r="K1637" s="4">
        <f t="shared" si="158"/>
        <v>0.48347047540549437</v>
      </c>
      <c r="L1637" s="4">
        <f t="shared" si="159"/>
        <v>-1.0485003050542163</v>
      </c>
      <c r="M1637" s="4">
        <v>2.7100000000000002E-3</v>
      </c>
      <c r="N1637" s="4">
        <f t="shared" si="160"/>
        <v>0.41577915067536703</v>
      </c>
      <c r="O1637" s="4">
        <f t="shared" si="161"/>
        <v>-1.2661106790946517</v>
      </c>
      <c r="P1637" s="4">
        <v>1.2E-4</v>
      </c>
      <c r="Q1637" s="13" t="s">
        <v>5468</v>
      </c>
      <c r="R1637" s="122"/>
      <c r="S1637" s="123"/>
      <c r="T1637" s="72" t="s">
        <v>226</v>
      </c>
    </row>
    <row r="1638" spans="1:20">
      <c r="A1638" s="4" t="s">
        <v>1745</v>
      </c>
      <c r="B1638" s="4" t="s">
        <v>5480</v>
      </c>
      <c r="C1638" s="4" t="s">
        <v>1800</v>
      </c>
      <c r="D1638" s="4">
        <v>3.78682496406859</v>
      </c>
      <c r="E1638" s="80">
        <v>26246.6534726516</v>
      </c>
      <c r="F1638" s="80">
        <v>24342.794986384899</v>
      </c>
      <c r="G1638" s="80">
        <v>12661.0050064021</v>
      </c>
      <c r="H1638" s="15">
        <f t="shared" si="156"/>
        <v>0.92746281013499576</v>
      </c>
      <c r="I1638" s="15">
        <f t="shared" si="157"/>
        <v>-0.10863866189733232</v>
      </c>
      <c r="J1638" s="4">
        <v>0.70748999999999995</v>
      </c>
      <c r="K1638" s="4">
        <f t="shared" si="158"/>
        <v>0.48238549800623426</v>
      </c>
      <c r="L1638" s="4">
        <f t="shared" si="159"/>
        <v>-1.0517415588537073</v>
      </c>
      <c r="M1638" s="4">
        <v>3.5599999999999998E-3</v>
      </c>
      <c r="N1638" s="4">
        <f t="shared" si="160"/>
        <v>0.52011303605372727</v>
      </c>
      <c r="O1638" s="4">
        <f t="shared" si="161"/>
        <v>-0.94310289695637484</v>
      </c>
      <c r="P1638" s="4">
        <v>1.8939999999999999E-2</v>
      </c>
      <c r="Q1638" s="13" t="s">
        <v>5468</v>
      </c>
      <c r="R1638" s="122"/>
      <c r="S1638" s="123"/>
      <c r="T1638" s="72" t="s">
        <v>937</v>
      </c>
    </row>
    <row r="1639" spans="1:20">
      <c r="A1639" s="4" t="s">
        <v>1801</v>
      </c>
      <c r="B1639" s="4" t="s">
        <v>5486</v>
      </c>
      <c r="C1639" s="4" t="s">
        <v>1802</v>
      </c>
      <c r="D1639" s="4">
        <v>7.4121367852569504</v>
      </c>
      <c r="E1639" s="80">
        <v>160742.702471814</v>
      </c>
      <c r="F1639" s="80">
        <v>142946.52869522199</v>
      </c>
      <c r="G1639" s="80">
        <v>77513.856017804705</v>
      </c>
      <c r="H1639" s="15">
        <f t="shared" si="156"/>
        <v>0.88928782767160119</v>
      </c>
      <c r="I1639" s="15">
        <f t="shared" si="157"/>
        <v>-0.16927765631881178</v>
      </c>
      <c r="J1639" s="4">
        <v>9.2840000000000006E-2</v>
      </c>
      <c r="K1639" s="4">
        <f t="shared" si="158"/>
        <v>0.48222317297045969</v>
      </c>
      <c r="L1639" s="4">
        <f t="shared" si="159"/>
        <v>-1.0522271143610977</v>
      </c>
      <c r="M1639" s="14">
        <v>2.2799999999999999E-5</v>
      </c>
      <c r="N1639" s="4">
        <f t="shared" si="160"/>
        <v>0.54225770101121462</v>
      </c>
      <c r="O1639" s="4">
        <f t="shared" si="161"/>
        <v>-0.88294945804228597</v>
      </c>
      <c r="P1639" s="4">
        <v>7.2000000000000005E-4</v>
      </c>
      <c r="Q1639" s="13" t="s">
        <v>5468</v>
      </c>
      <c r="R1639" s="122"/>
      <c r="S1639" s="123"/>
      <c r="T1639" s="72" t="s">
        <v>243</v>
      </c>
    </row>
    <row r="1640" spans="1:20">
      <c r="A1640" s="4" t="s">
        <v>1691</v>
      </c>
      <c r="B1640" s="4" t="s">
        <v>5486</v>
      </c>
      <c r="C1640" s="4" t="s">
        <v>4197</v>
      </c>
      <c r="D1640" s="4">
        <v>5.6950287947708498</v>
      </c>
      <c r="E1640" s="80">
        <v>36468.836220060803</v>
      </c>
      <c r="F1640" s="80">
        <v>35126.702880818702</v>
      </c>
      <c r="G1640" s="80">
        <v>17564.234322338401</v>
      </c>
      <c r="H1640" s="15">
        <f t="shared" si="156"/>
        <v>0.96319780178497116</v>
      </c>
      <c r="I1640" s="15">
        <f t="shared" si="157"/>
        <v>-5.409599531211004E-2</v>
      </c>
      <c r="J1640" s="4">
        <v>0.63375000000000004</v>
      </c>
      <c r="K1640" s="4">
        <f t="shared" si="158"/>
        <v>0.4816231101083685</v>
      </c>
      <c r="L1640" s="4">
        <f t="shared" si="159"/>
        <v>-1.0540234751344011</v>
      </c>
      <c r="M1640" s="4">
        <v>2.0000000000000001E-4</v>
      </c>
      <c r="N1640" s="4">
        <f t="shared" si="160"/>
        <v>0.50002513421006367</v>
      </c>
      <c r="O1640" s="4">
        <f t="shared" si="161"/>
        <v>-0.99992747982229113</v>
      </c>
      <c r="P1640" s="4">
        <v>1.2999999999999999E-4</v>
      </c>
      <c r="Q1640" s="13" t="s">
        <v>5468</v>
      </c>
      <c r="R1640" s="122"/>
      <c r="S1640" s="123"/>
      <c r="T1640" s="72" t="s">
        <v>859</v>
      </c>
    </row>
    <row r="1641" spans="1:20">
      <c r="A1641" s="4" t="s">
        <v>1692</v>
      </c>
      <c r="B1641" s="4" t="s">
        <v>5486</v>
      </c>
      <c r="C1641" s="4" t="s">
        <v>1748</v>
      </c>
      <c r="D1641" s="4">
        <v>6.1470052565153601</v>
      </c>
      <c r="E1641" s="80">
        <v>120986.429833146</v>
      </c>
      <c r="F1641" s="80">
        <v>141577.845085532</v>
      </c>
      <c r="G1641" s="80">
        <v>58123.069619142298</v>
      </c>
      <c r="H1641" s="15">
        <f t="shared" si="156"/>
        <v>1.1701960730702103</v>
      </c>
      <c r="I1641" s="15">
        <f t="shared" si="157"/>
        <v>0.22675028189942251</v>
      </c>
      <c r="J1641" s="4">
        <v>0.22971</v>
      </c>
      <c r="K1641" s="4">
        <f t="shared" si="158"/>
        <v>0.48040982529446152</v>
      </c>
      <c r="L1641" s="4">
        <f t="shared" si="159"/>
        <v>-1.05766243768511</v>
      </c>
      <c r="M1641" s="4">
        <v>1.1E-4</v>
      </c>
      <c r="N1641" s="4">
        <f t="shared" si="160"/>
        <v>0.41053788877792408</v>
      </c>
      <c r="O1641" s="4">
        <f t="shared" si="161"/>
        <v>-1.2844127195845323</v>
      </c>
      <c r="P1641" s="4">
        <v>4.0000000000000002E-4</v>
      </c>
      <c r="Q1641" s="13" t="s">
        <v>5468</v>
      </c>
      <c r="R1641" s="122"/>
      <c r="S1641" s="123"/>
      <c r="T1641" s="72"/>
    </row>
    <row r="1642" spans="1:20">
      <c r="A1642" s="4" t="s">
        <v>1749</v>
      </c>
      <c r="B1642" s="4" t="s">
        <v>5486</v>
      </c>
      <c r="C1642" s="4" t="s">
        <v>4339</v>
      </c>
      <c r="D1642" s="4">
        <v>4.1489752030354499</v>
      </c>
      <c r="E1642" s="80">
        <v>49402.856347694302</v>
      </c>
      <c r="F1642" s="80">
        <v>66704.607170464194</v>
      </c>
      <c r="G1642" s="80">
        <v>23726.860380242299</v>
      </c>
      <c r="H1642" s="15">
        <f t="shared" si="156"/>
        <v>1.3502176210420147</v>
      </c>
      <c r="I1642" s="15">
        <f t="shared" si="157"/>
        <v>0.433191952087562</v>
      </c>
      <c r="J1642" s="4">
        <v>0.48781000000000002</v>
      </c>
      <c r="K1642" s="4">
        <f t="shared" si="158"/>
        <v>0.48027304764028411</v>
      </c>
      <c r="L1642" s="4">
        <f t="shared" si="159"/>
        <v>-1.0580732463927049</v>
      </c>
      <c r="M1642" s="4">
        <v>1.98E-3</v>
      </c>
      <c r="N1642" s="4">
        <f t="shared" si="160"/>
        <v>0.3557004738759364</v>
      </c>
      <c r="O1642" s="4">
        <f t="shared" si="161"/>
        <v>-1.491265198480267</v>
      </c>
      <c r="P1642" s="4">
        <v>0.11307</v>
      </c>
      <c r="Q1642" s="13" t="s">
        <v>5468</v>
      </c>
      <c r="R1642" s="122"/>
      <c r="S1642" s="123"/>
      <c r="T1642" s="72"/>
    </row>
    <row r="1643" spans="1:20">
      <c r="A1643" s="4" t="s">
        <v>1694</v>
      </c>
      <c r="B1643" s="4" t="s">
        <v>5486</v>
      </c>
      <c r="C1643" s="4" t="s">
        <v>3168</v>
      </c>
      <c r="D1643" s="4">
        <v>3.9750890612499501</v>
      </c>
      <c r="E1643" s="80">
        <v>21820.072125926101</v>
      </c>
      <c r="F1643" s="80">
        <v>15874.311960143499</v>
      </c>
      <c r="G1643" s="80">
        <v>10464.177188928499</v>
      </c>
      <c r="H1643" s="15">
        <f t="shared" si="156"/>
        <v>0.72750960072593029</v>
      </c>
      <c r="I1643" s="15">
        <f t="shared" si="157"/>
        <v>-0.45896180792720381</v>
      </c>
      <c r="J1643" s="4">
        <v>5.5899999999999998E-2</v>
      </c>
      <c r="K1643" s="4">
        <f t="shared" si="158"/>
        <v>0.47956657194066776</v>
      </c>
      <c r="L1643" s="4">
        <f t="shared" si="159"/>
        <v>-1.0601969953016011</v>
      </c>
      <c r="M1643" s="4">
        <v>2.6199999999999999E-3</v>
      </c>
      <c r="N1643" s="4">
        <f t="shared" si="160"/>
        <v>0.65918933779312638</v>
      </c>
      <c r="O1643" s="4">
        <f t="shared" si="161"/>
        <v>-0.60123518737439718</v>
      </c>
      <c r="P1643" s="4">
        <v>7.2800000000000004E-2</v>
      </c>
      <c r="Q1643" s="13" t="s">
        <v>5468</v>
      </c>
      <c r="R1643" s="122"/>
      <c r="S1643" s="123"/>
      <c r="T1643" s="72" t="s">
        <v>995</v>
      </c>
    </row>
    <row r="1644" spans="1:20">
      <c r="A1644" s="4" t="s">
        <v>1755</v>
      </c>
      <c r="B1644" s="4" t="s">
        <v>5486</v>
      </c>
      <c r="C1644" s="4" t="s">
        <v>1756</v>
      </c>
      <c r="D1644" s="4">
        <v>7.3321541599898099</v>
      </c>
      <c r="E1644" s="80">
        <v>76776.7283198511</v>
      </c>
      <c r="F1644" s="80">
        <v>63558.456219107997</v>
      </c>
      <c r="G1644" s="80">
        <v>36721.2816157302</v>
      </c>
      <c r="H1644" s="15">
        <f t="shared" si="156"/>
        <v>0.82783491313050084</v>
      </c>
      <c r="I1644" s="15">
        <f t="shared" si="157"/>
        <v>-0.272585000779066</v>
      </c>
      <c r="J1644" s="4">
        <v>0.11706</v>
      </c>
      <c r="K1644" s="4">
        <f t="shared" si="158"/>
        <v>0.47828661652199739</v>
      </c>
      <c r="L1644" s="4">
        <f t="shared" si="159"/>
        <v>-1.0640526726776851</v>
      </c>
      <c r="M1644" s="14">
        <v>2.51E-5</v>
      </c>
      <c r="N1644" s="4">
        <f t="shared" si="160"/>
        <v>0.5777560343684125</v>
      </c>
      <c r="O1644" s="4">
        <f t="shared" si="161"/>
        <v>-0.791467671898619</v>
      </c>
      <c r="P1644" s="4">
        <v>1.4489999999999999E-2</v>
      </c>
      <c r="Q1644" s="13" t="s">
        <v>5468</v>
      </c>
      <c r="R1644" s="122"/>
      <c r="S1644" s="123"/>
      <c r="T1644" s="72" t="s">
        <v>615</v>
      </c>
    </row>
    <row r="1645" spans="1:20">
      <c r="A1645" s="4" t="s">
        <v>1757</v>
      </c>
      <c r="B1645" s="4" t="s">
        <v>5486</v>
      </c>
      <c r="C1645" s="4" t="s">
        <v>4545</v>
      </c>
      <c r="D1645" s="4">
        <v>3.4694333369925898</v>
      </c>
      <c r="E1645" s="80">
        <v>9376.6043481181605</v>
      </c>
      <c r="F1645" s="80">
        <v>10046.5436849119</v>
      </c>
      <c r="G1645" s="80">
        <v>4483.1087153949402</v>
      </c>
      <c r="H1645" s="15">
        <f t="shared" si="156"/>
        <v>1.0714479690004401</v>
      </c>
      <c r="I1645" s="15">
        <f t="shared" si="157"/>
        <v>9.9561792443172648E-2</v>
      </c>
      <c r="J1645" s="4">
        <v>0.38840000000000002</v>
      </c>
      <c r="K1645" s="4">
        <f t="shared" si="158"/>
        <v>0.47811644268585124</v>
      </c>
      <c r="L1645" s="4">
        <f t="shared" si="159"/>
        <v>-1.0645660732774098</v>
      </c>
      <c r="M1645" s="4">
        <v>6.0299999999999998E-3</v>
      </c>
      <c r="N1645" s="4">
        <f t="shared" si="160"/>
        <v>0.44623393437563635</v>
      </c>
      <c r="O1645" s="4">
        <f t="shared" si="161"/>
        <v>-1.1641278657205825</v>
      </c>
      <c r="P1645" s="4">
        <v>4.0600000000000002E-3</v>
      </c>
      <c r="Q1645" s="13" t="s">
        <v>5468</v>
      </c>
      <c r="R1645" s="122"/>
      <c r="S1645" s="123"/>
      <c r="T1645" s="72" t="s">
        <v>267</v>
      </c>
    </row>
    <row r="1646" spans="1:20">
      <c r="A1646" s="4" t="s">
        <v>1758</v>
      </c>
      <c r="B1646" s="4" t="s">
        <v>5483</v>
      </c>
      <c r="C1646" s="4" t="s">
        <v>1759</v>
      </c>
      <c r="D1646" s="4">
        <v>3.2516104591436101</v>
      </c>
      <c r="E1646" s="80">
        <v>13053.149532072101</v>
      </c>
      <c r="F1646" s="80">
        <v>8591.0522027649095</v>
      </c>
      <c r="G1646" s="80">
        <v>6204.3809144098004</v>
      </c>
      <c r="H1646" s="15">
        <f t="shared" si="156"/>
        <v>0.65815933401025994</v>
      </c>
      <c r="I1646" s="15">
        <f t="shared" si="157"/>
        <v>-0.60349120612517004</v>
      </c>
      <c r="J1646" s="4">
        <v>7.4870000000000006E-2</v>
      </c>
      <c r="K1646" s="4">
        <f t="shared" si="158"/>
        <v>0.47531677310256754</v>
      </c>
      <c r="L1646" s="4">
        <f t="shared" si="159"/>
        <v>-1.0730387821490102</v>
      </c>
      <c r="M1646" s="4">
        <v>8.6999999999999994E-3</v>
      </c>
      <c r="N1646" s="4">
        <f t="shared" si="160"/>
        <v>0.72219103876624191</v>
      </c>
      <c r="O1646" s="4">
        <f t="shared" si="161"/>
        <v>-0.46954757602384001</v>
      </c>
      <c r="P1646" s="4">
        <v>0.2606</v>
      </c>
      <c r="Q1646" s="13" t="s">
        <v>5468</v>
      </c>
      <c r="R1646" s="122"/>
      <c r="S1646" s="123"/>
      <c r="T1646" s="72" t="s">
        <v>188</v>
      </c>
    </row>
    <row r="1647" spans="1:20">
      <c r="A1647" s="4" t="s">
        <v>1760</v>
      </c>
      <c r="B1647" s="4" t="s">
        <v>5486</v>
      </c>
      <c r="C1647" s="4" t="s">
        <v>1761</v>
      </c>
      <c r="D1647" s="4">
        <v>2.9557773546575201</v>
      </c>
      <c r="E1647" s="80">
        <v>24062.7789943104</v>
      </c>
      <c r="F1647" s="80">
        <v>16399.2393871356</v>
      </c>
      <c r="G1647" s="80">
        <v>11379.374088316101</v>
      </c>
      <c r="H1647" s="15">
        <f t="shared" si="156"/>
        <v>0.68151892975508643</v>
      </c>
      <c r="I1647" s="15">
        <f t="shared" si="157"/>
        <v>-0.55317436524571428</v>
      </c>
      <c r="J1647" s="4">
        <v>0.10426000000000001</v>
      </c>
      <c r="K1647" s="4">
        <f t="shared" si="158"/>
        <v>0.47290356990797833</v>
      </c>
      <c r="L1647" s="4">
        <f t="shared" si="159"/>
        <v>-1.0803820622709701</v>
      </c>
      <c r="M1647" s="4">
        <v>1.439E-2</v>
      </c>
      <c r="N1647" s="4">
        <f t="shared" si="160"/>
        <v>0.69389645578578862</v>
      </c>
      <c r="O1647" s="4">
        <f t="shared" si="161"/>
        <v>-0.52720769702525594</v>
      </c>
      <c r="P1647" s="4">
        <v>0.14992</v>
      </c>
      <c r="Q1647" s="13" t="s">
        <v>5468</v>
      </c>
      <c r="R1647" s="122"/>
      <c r="S1647" s="123"/>
      <c r="T1647" s="72" t="s">
        <v>144</v>
      </c>
    </row>
    <row r="1648" spans="1:20">
      <c r="A1648" s="4" t="s">
        <v>1762</v>
      </c>
      <c r="B1648" s="4" t="s">
        <v>5486</v>
      </c>
      <c r="C1648" s="4" t="s">
        <v>3876</v>
      </c>
      <c r="D1648" s="4">
        <v>10.2788354811335</v>
      </c>
      <c r="E1648" s="80">
        <v>169644.159267318</v>
      </c>
      <c r="F1648" s="80">
        <v>153028.16955355901</v>
      </c>
      <c r="G1648" s="80">
        <v>80156.566896105796</v>
      </c>
      <c r="H1648" s="15">
        <f t="shared" si="156"/>
        <v>0.90205386506955287</v>
      </c>
      <c r="I1648" s="15">
        <f t="shared" si="157"/>
        <v>-0.14871451002259412</v>
      </c>
      <c r="J1648" s="4">
        <v>0.18714</v>
      </c>
      <c r="K1648" s="4">
        <f t="shared" si="158"/>
        <v>0.47249824127336154</v>
      </c>
      <c r="L1648" s="4">
        <f t="shared" si="159"/>
        <v>-1.0816191355238567</v>
      </c>
      <c r="M1648" s="14">
        <v>1.2300000000000001E-6</v>
      </c>
      <c r="N1648" s="4">
        <f t="shared" si="160"/>
        <v>0.52380269024946702</v>
      </c>
      <c r="O1648" s="4">
        <f t="shared" si="161"/>
        <v>-0.93290462550126274</v>
      </c>
      <c r="P1648" s="4">
        <v>2.3000000000000001E-4</v>
      </c>
      <c r="Q1648" s="13" t="s">
        <v>5468</v>
      </c>
      <c r="R1648" s="122"/>
      <c r="S1648" s="123"/>
      <c r="T1648" s="72" t="s">
        <v>831</v>
      </c>
    </row>
    <row r="1649" spans="1:20">
      <c r="A1649" s="4" t="s">
        <v>1763</v>
      </c>
      <c r="B1649" s="4" t="s">
        <v>5486</v>
      </c>
      <c r="C1649" s="4" t="s">
        <v>1765</v>
      </c>
      <c r="D1649" s="4">
        <v>15.326539394488201</v>
      </c>
      <c r="E1649" s="80">
        <v>263967.93712299602</v>
      </c>
      <c r="F1649" s="80">
        <v>210115.55475360001</v>
      </c>
      <c r="G1649" s="80">
        <v>124702.13955001401</v>
      </c>
      <c r="H1649" s="15">
        <f t="shared" si="156"/>
        <v>0.7959889259417765</v>
      </c>
      <c r="I1649" s="15">
        <f t="shared" si="157"/>
        <v>-0.32917973522398608</v>
      </c>
      <c r="J1649" s="4">
        <v>8.3430000000000004E-2</v>
      </c>
      <c r="K1649" s="4">
        <f t="shared" si="158"/>
        <v>0.47241396401832303</v>
      </c>
      <c r="L1649" s="4">
        <f t="shared" si="159"/>
        <v>-1.0818764851009821</v>
      </c>
      <c r="M1649" s="14">
        <v>2.84E-8</v>
      </c>
      <c r="N1649" s="4">
        <f t="shared" si="160"/>
        <v>0.59349313617571398</v>
      </c>
      <c r="O1649" s="4">
        <f t="shared" si="161"/>
        <v>-0.75269674987699597</v>
      </c>
      <c r="P1649" s="4">
        <v>1.3350000000000001E-2</v>
      </c>
      <c r="Q1649" s="13" t="s">
        <v>5468</v>
      </c>
      <c r="R1649" s="122"/>
      <c r="S1649" s="123"/>
      <c r="T1649" s="72"/>
    </row>
    <row r="1650" spans="1:20">
      <c r="A1650" s="4" t="s">
        <v>1766</v>
      </c>
      <c r="B1650" s="4" t="s">
        <v>5486</v>
      </c>
      <c r="C1650" s="4" t="s">
        <v>1708</v>
      </c>
      <c r="D1650" s="4">
        <v>3.4928178205440199</v>
      </c>
      <c r="E1650" s="80">
        <v>29807.731114341699</v>
      </c>
      <c r="F1650" s="80">
        <v>32328.669171224599</v>
      </c>
      <c r="G1650" s="80">
        <v>14056.731447021701</v>
      </c>
      <c r="H1650" s="15">
        <f t="shared" si="156"/>
        <v>1.0845732956732816</v>
      </c>
      <c r="I1650" s="15">
        <f t="shared" si="157"/>
        <v>0.11712755391494034</v>
      </c>
      <c r="J1650" s="4">
        <v>0.54090000000000005</v>
      </c>
      <c r="K1650" s="4">
        <f t="shared" si="158"/>
        <v>0.47158005394977687</v>
      </c>
      <c r="L1650" s="4">
        <f t="shared" si="159"/>
        <v>-1.0844253958154311</v>
      </c>
      <c r="M1650" s="4">
        <v>5.7999999999999996E-3</v>
      </c>
      <c r="N1650" s="4">
        <f t="shared" si="160"/>
        <v>0.43480699352553137</v>
      </c>
      <c r="O1650" s="4">
        <f t="shared" si="161"/>
        <v>-1.2015529497303716</v>
      </c>
      <c r="P1650" s="4">
        <v>7.5000000000000002E-4</v>
      </c>
      <c r="Q1650" s="13" t="s">
        <v>5468</v>
      </c>
      <c r="R1650" s="122"/>
      <c r="S1650" s="123"/>
      <c r="T1650" s="72" t="s">
        <v>154</v>
      </c>
    </row>
    <row r="1651" spans="1:20">
      <c r="A1651" s="4" t="s">
        <v>1709</v>
      </c>
      <c r="B1651" s="4" t="s">
        <v>5486</v>
      </c>
      <c r="C1651" s="4" t="s">
        <v>1646</v>
      </c>
      <c r="D1651" s="4">
        <v>5.0903437223689103</v>
      </c>
      <c r="E1651" s="80">
        <v>139389.30065048501</v>
      </c>
      <c r="F1651" s="80">
        <v>117272.229248802</v>
      </c>
      <c r="G1651" s="80">
        <v>65621.441498963206</v>
      </c>
      <c r="H1651" s="15">
        <f t="shared" si="156"/>
        <v>0.84132877273600093</v>
      </c>
      <c r="I1651" s="15">
        <f t="shared" si="157"/>
        <v>-0.24925841080757358</v>
      </c>
      <c r="J1651" s="4">
        <v>0.15195</v>
      </c>
      <c r="K1651" s="4">
        <f t="shared" si="158"/>
        <v>0.47077818163036228</v>
      </c>
      <c r="L1651" s="4">
        <f t="shared" si="159"/>
        <v>-1.0868806351377622</v>
      </c>
      <c r="M1651" s="4">
        <v>4.6999999999999999E-4</v>
      </c>
      <c r="N1651" s="4">
        <f t="shared" si="160"/>
        <v>0.55956505576219839</v>
      </c>
      <c r="O1651" s="4">
        <f t="shared" si="161"/>
        <v>-0.83762222433018862</v>
      </c>
      <c r="P1651" s="4">
        <v>4.62E-3</v>
      </c>
      <c r="Q1651" s="13" t="s">
        <v>5468</v>
      </c>
      <c r="R1651" s="122"/>
      <c r="S1651" s="123"/>
      <c r="T1651" s="72" t="s">
        <v>141</v>
      </c>
    </row>
    <row r="1652" spans="1:20">
      <c r="A1652" s="4" t="s">
        <v>1647</v>
      </c>
      <c r="B1652" s="4" t="s">
        <v>5486</v>
      </c>
      <c r="C1652" s="4" t="s">
        <v>1712</v>
      </c>
      <c r="D1652" s="4">
        <v>9.2527812413267796</v>
      </c>
      <c r="E1652" s="80">
        <v>37445.1474250842</v>
      </c>
      <c r="F1652" s="80">
        <v>30201.497502940801</v>
      </c>
      <c r="G1652" s="80">
        <v>17591.786815727501</v>
      </c>
      <c r="H1652" s="15">
        <f t="shared" si="156"/>
        <v>0.80655304037363895</v>
      </c>
      <c r="I1652" s="15">
        <f t="shared" si="157"/>
        <v>-0.31015868417491455</v>
      </c>
      <c r="J1652" s="4">
        <v>0.20252999999999999</v>
      </c>
      <c r="K1652" s="4">
        <f t="shared" si="158"/>
        <v>0.46980151035385975</v>
      </c>
      <c r="L1652" s="4">
        <f t="shared" si="159"/>
        <v>-1.0898767434433385</v>
      </c>
      <c r="M1652" s="14">
        <v>3.2200000000000001E-6</v>
      </c>
      <c r="N1652" s="4">
        <f t="shared" si="160"/>
        <v>0.58248061421505803</v>
      </c>
      <c r="O1652" s="4">
        <f t="shared" si="161"/>
        <v>-0.77971805926842397</v>
      </c>
      <c r="P1652" s="4">
        <v>4.367E-2</v>
      </c>
      <c r="Q1652" s="13" t="s">
        <v>5468</v>
      </c>
      <c r="R1652" s="122"/>
      <c r="S1652" s="123"/>
      <c r="T1652" s="72" t="s">
        <v>172</v>
      </c>
    </row>
    <row r="1653" spans="1:20">
      <c r="A1653" s="4" t="s">
        <v>1650</v>
      </c>
      <c r="B1653" s="4" t="s">
        <v>5486</v>
      </c>
      <c r="C1653" s="4" t="s">
        <v>1651</v>
      </c>
      <c r="D1653" s="4">
        <v>7.1970095634870903</v>
      </c>
      <c r="E1653" s="80">
        <v>281696.16467658902</v>
      </c>
      <c r="F1653" s="80">
        <v>193363.498597709</v>
      </c>
      <c r="G1653" s="80">
        <v>132181.313606668</v>
      </c>
      <c r="H1653" s="15">
        <f t="shared" si="156"/>
        <v>0.68642574108066623</v>
      </c>
      <c r="I1653" s="15">
        <f t="shared" si="157"/>
        <v>-0.54282443972895023</v>
      </c>
      <c r="J1653" s="4">
        <v>8.5730000000000001E-2</v>
      </c>
      <c r="K1653" s="4">
        <f t="shared" si="158"/>
        <v>0.46923362892932285</v>
      </c>
      <c r="L1653" s="4">
        <f t="shared" si="159"/>
        <v>-1.0916216830746586</v>
      </c>
      <c r="M1653" s="14">
        <v>2.94E-5</v>
      </c>
      <c r="N1653" s="4">
        <f t="shared" si="160"/>
        <v>0.68358979106842721</v>
      </c>
      <c r="O1653" s="4">
        <f t="shared" si="161"/>
        <v>-0.54879724334570801</v>
      </c>
      <c r="P1653" s="4">
        <v>0.21717</v>
      </c>
      <c r="Q1653" s="13" t="s">
        <v>5468</v>
      </c>
      <c r="R1653" s="122"/>
      <c r="S1653" s="123"/>
      <c r="T1653" s="72" t="s">
        <v>1034</v>
      </c>
    </row>
    <row r="1654" spans="1:20">
      <c r="A1654" s="4" t="s">
        <v>1652</v>
      </c>
      <c r="B1654" s="4" t="s">
        <v>5492</v>
      </c>
      <c r="C1654" s="4" t="s">
        <v>1715</v>
      </c>
      <c r="D1654" s="4">
        <v>5.3229220283367003</v>
      </c>
      <c r="E1654" s="80">
        <v>15974.463715439801</v>
      </c>
      <c r="F1654" s="80">
        <v>13210.378441438599</v>
      </c>
      <c r="G1654" s="80">
        <v>7486.7897219488696</v>
      </c>
      <c r="H1654" s="15">
        <f t="shared" si="156"/>
        <v>0.82696850903798236</v>
      </c>
      <c r="I1654" s="15">
        <f t="shared" si="157"/>
        <v>-0.27409570227406171</v>
      </c>
      <c r="J1654" s="4">
        <v>0.37342999999999998</v>
      </c>
      <c r="K1654" s="4">
        <f t="shared" si="158"/>
        <v>0.46867236705496795</v>
      </c>
      <c r="L1654" s="4">
        <f t="shared" si="159"/>
        <v>-1.0933483589310777</v>
      </c>
      <c r="M1654" s="4">
        <v>3.4000000000000002E-4</v>
      </c>
      <c r="N1654" s="4">
        <f t="shared" si="160"/>
        <v>0.56673544631122352</v>
      </c>
      <c r="O1654" s="4">
        <f t="shared" si="161"/>
        <v>-0.81925265665701574</v>
      </c>
      <c r="P1654" s="4">
        <v>0.10178</v>
      </c>
      <c r="Q1654" s="13" t="s">
        <v>5468</v>
      </c>
      <c r="R1654" s="122"/>
      <c r="S1654" s="123"/>
      <c r="T1654" s="72" t="s">
        <v>879</v>
      </c>
    </row>
    <row r="1655" spans="1:20">
      <c r="A1655" s="4" t="s">
        <v>1774</v>
      </c>
      <c r="B1655" s="4" t="s">
        <v>5486</v>
      </c>
      <c r="C1655" s="4" t="s">
        <v>1775</v>
      </c>
      <c r="D1655" s="4">
        <v>3.5086473208508799</v>
      </c>
      <c r="E1655" s="80">
        <v>18318.246423182001</v>
      </c>
      <c r="F1655" s="80">
        <v>16071.6623685873</v>
      </c>
      <c r="G1655" s="80">
        <v>8571.2401113211199</v>
      </c>
      <c r="H1655" s="15">
        <f t="shared" si="156"/>
        <v>0.87735812682639658</v>
      </c>
      <c r="I1655" s="15">
        <f t="shared" si="157"/>
        <v>-0.18876224157496818</v>
      </c>
      <c r="J1655" s="4">
        <v>0.34079999999999999</v>
      </c>
      <c r="K1655" s="4">
        <f t="shared" si="158"/>
        <v>0.46790723922537114</v>
      </c>
      <c r="L1655" s="4">
        <f t="shared" si="159"/>
        <v>-1.0957055453647098</v>
      </c>
      <c r="M1655" s="4">
        <v>5.64E-3</v>
      </c>
      <c r="N1655" s="4">
        <f t="shared" si="160"/>
        <v>0.53331384860809095</v>
      </c>
      <c r="O1655" s="4">
        <f t="shared" si="161"/>
        <v>-0.90694330378974153</v>
      </c>
      <c r="P1655" s="4">
        <v>3.4430000000000002E-2</v>
      </c>
      <c r="Q1655" s="13" t="s">
        <v>5468</v>
      </c>
      <c r="R1655" s="122"/>
      <c r="S1655" s="123"/>
      <c r="T1655" s="72" t="s">
        <v>165</v>
      </c>
    </row>
    <row r="1656" spans="1:20">
      <c r="A1656" s="4" t="s">
        <v>1776</v>
      </c>
      <c r="B1656" s="4" t="s">
        <v>5486</v>
      </c>
      <c r="C1656" s="4" t="s">
        <v>1659</v>
      </c>
      <c r="D1656" s="4">
        <v>5.1704700241480701</v>
      </c>
      <c r="E1656" s="80">
        <v>153355.43377960901</v>
      </c>
      <c r="F1656" s="80">
        <v>118155.142928418</v>
      </c>
      <c r="G1656" s="80">
        <v>71419.745500989506</v>
      </c>
      <c r="H1656" s="15">
        <f t="shared" si="156"/>
        <v>0.77046596926080735</v>
      </c>
      <c r="I1656" s="15">
        <f t="shared" si="157"/>
        <v>-0.37619685918937323</v>
      </c>
      <c r="J1656" s="4">
        <v>6.1749999999999999E-2</v>
      </c>
      <c r="K1656" s="4">
        <f t="shared" si="158"/>
        <v>0.46571382402809824</v>
      </c>
      <c r="L1656" s="4">
        <f t="shared" si="159"/>
        <v>-1.1024843878187123</v>
      </c>
      <c r="M1656" s="4">
        <v>4.2000000000000002E-4</v>
      </c>
      <c r="N1656" s="4">
        <f t="shared" si="160"/>
        <v>0.60445735776611742</v>
      </c>
      <c r="O1656" s="4">
        <f t="shared" si="161"/>
        <v>-0.72628752862933899</v>
      </c>
      <c r="P1656" s="4">
        <v>2.8709999999999999E-2</v>
      </c>
      <c r="Q1656" s="13" t="s">
        <v>5468</v>
      </c>
      <c r="R1656" s="122"/>
      <c r="S1656" s="123"/>
      <c r="T1656" s="72" t="s">
        <v>949</v>
      </c>
    </row>
    <row r="1657" spans="1:20">
      <c r="A1657" s="4" t="s">
        <v>1719</v>
      </c>
      <c r="B1657" s="4" t="s">
        <v>5486</v>
      </c>
      <c r="C1657" s="4" t="s">
        <v>1720</v>
      </c>
      <c r="D1657" s="4">
        <v>3.72582172868522</v>
      </c>
      <c r="E1657" s="80">
        <v>9087.76773509954</v>
      </c>
      <c r="F1657" s="80">
        <v>11275.6524340661</v>
      </c>
      <c r="G1657" s="80">
        <v>4211.5740042322104</v>
      </c>
      <c r="H1657" s="15">
        <f t="shared" si="156"/>
        <v>1.2407505080170929</v>
      </c>
      <c r="I1657" s="15">
        <f t="shared" si="157"/>
        <v>0.31121304533710092</v>
      </c>
      <c r="J1657" s="4">
        <v>0.29380000000000001</v>
      </c>
      <c r="K1657" s="4">
        <f t="shared" si="158"/>
        <v>0.46343327943625973</v>
      </c>
      <c r="L1657" s="4">
        <f t="shared" si="159"/>
        <v>-1.1095664461232866</v>
      </c>
      <c r="M1657" s="4">
        <v>3.9399999999999999E-3</v>
      </c>
      <c r="N1657" s="4">
        <f t="shared" si="160"/>
        <v>0.37351044907238945</v>
      </c>
      <c r="O1657" s="4">
        <f t="shared" si="161"/>
        <v>-1.4207794914603875</v>
      </c>
      <c r="P1657" s="4">
        <v>6.7099999999999998E-3</v>
      </c>
      <c r="Q1657" s="13" t="s">
        <v>5468</v>
      </c>
      <c r="R1657" s="122"/>
      <c r="S1657" s="123"/>
      <c r="T1657" s="72" t="s">
        <v>995</v>
      </c>
    </row>
    <row r="1658" spans="1:20">
      <c r="A1658" s="4" t="s">
        <v>1721</v>
      </c>
      <c r="B1658" s="4" t="s">
        <v>5486</v>
      </c>
      <c r="C1658" s="4" t="s">
        <v>1662</v>
      </c>
      <c r="D1658" s="4">
        <v>6.0425682497164104</v>
      </c>
      <c r="E1658" s="80">
        <v>29774.350292168601</v>
      </c>
      <c r="F1658" s="80">
        <v>24953.238683670199</v>
      </c>
      <c r="G1658" s="80">
        <v>13792.655497862401</v>
      </c>
      <c r="H1658" s="15">
        <f t="shared" si="156"/>
        <v>0.8380783606967076</v>
      </c>
      <c r="I1658" s="15">
        <f t="shared" si="157"/>
        <v>-0.25484295203285962</v>
      </c>
      <c r="J1658" s="4">
        <v>8.8200000000000001E-2</v>
      </c>
      <c r="K1658" s="4">
        <f t="shared" si="158"/>
        <v>0.46323951194630147</v>
      </c>
      <c r="L1658" s="4">
        <f t="shared" si="159"/>
        <v>-1.1101697818498173</v>
      </c>
      <c r="M1658" s="4">
        <v>1.2E-4</v>
      </c>
      <c r="N1658" s="4">
        <f t="shared" si="160"/>
        <v>0.55274009409001235</v>
      </c>
      <c r="O1658" s="4">
        <f t="shared" si="161"/>
        <v>-0.85532682981695773</v>
      </c>
      <c r="P1658" s="4">
        <v>8.0199999999999994E-3</v>
      </c>
      <c r="Q1658" s="13" t="s">
        <v>5468</v>
      </c>
      <c r="R1658" s="122"/>
      <c r="S1658" s="123"/>
      <c r="T1658" s="72" t="s">
        <v>186</v>
      </c>
    </row>
    <row r="1659" spans="1:20">
      <c r="A1659" s="4" t="s">
        <v>1722</v>
      </c>
      <c r="B1659" s="4" t="s">
        <v>5483</v>
      </c>
      <c r="C1659" s="4" t="s">
        <v>1723</v>
      </c>
      <c r="D1659" s="4">
        <v>10.566084902535</v>
      </c>
      <c r="E1659" s="80">
        <v>200868.59179931099</v>
      </c>
      <c r="F1659" s="80">
        <v>154744.389989177</v>
      </c>
      <c r="G1659" s="80">
        <v>92566.496768389901</v>
      </c>
      <c r="H1659" s="15">
        <f t="shared" si="156"/>
        <v>0.77037623753435303</v>
      </c>
      <c r="I1659" s="15">
        <f t="shared" si="157"/>
        <v>-0.3763648913426223</v>
      </c>
      <c r="J1659" s="4">
        <v>5.6489999999999999E-2</v>
      </c>
      <c r="K1659" s="4">
        <f t="shared" si="158"/>
        <v>0.46083111321292897</v>
      </c>
      <c r="L1659" s="4">
        <f t="shared" si="159"/>
        <v>-1.1176899706360302</v>
      </c>
      <c r="M1659" s="14">
        <v>9.569999999999999E-7</v>
      </c>
      <c r="N1659" s="4">
        <f t="shared" si="160"/>
        <v>0.59818967766691966</v>
      </c>
      <c r="O1659" s="4">
        <f t="shared" si="161"/>
        <v>-0.74132507929340785</v>
      </c>
      <c r="P1659" s="4">
        <v>2.4049999999999998E-2</v>
      </c>
      <c r="Q1659" s="13" t="s">
        <v>5468</v>
      </c>
      <c r="R1659" s="122"/>
      <c r="S1659" s="123"/>
      <c r="T1659" s="72" t="s">
        <v>231</v>
      </c>
    </row>
    <row r="1660" spans="1:20">
      <c r="A1660" s="4" t="s">
        <v>3459</v>
      </c>
      <c r="B1660" s="4" t="s">
        <v>5486</v>
      </c>
      <c r="C1660" s="4" t="s">
        <v>4359</v>
      </c>
      <c r="D1660" s="4">
        <v>10.6284621457588</v>
      </c>
      <c r="E1660" s="80">
        <v>79699.905763155402</v>
      </c>
      <c r="F1660" s="80">
        <v>61687.072130414701</v>
      </c>
      <c r="G1660" s="80">
        <v>36726.195033812997</v>
      </c>
      <c r="H1660" s="15">
        <f t="shared" si="156"/>
        <v>0.7739917825465249</v>
      </c>
      <c r="I1660" s="15">
        <f t="shared" si="157"/>
        <v>-0.36960984549740633</v>
      </c>
      <c r="J1660" s="4">
        <v>3.0899999999999999E-3</v>
      </c>
      <c r="K1660" s="4">
        <f t="shared" si="158"/>
        <v>0.46080600324613191</v>
      </c>
      <c r="L1660" s="4">
        <f t="shared" si="159"/>
        <v>-1.1177685829747412</v>
      </c>
      <c r="M1660" s="14">
        <v>9.0699999999999996E-7</v>
      </c>
      <c r="N1660" s="4">
        <f t="shared" si="160"/>
        <v>0.5953629142289153</v>
      </c>
      <c r="O1660" s="4">
        <f t="shared" si="161"/>
        <v>-0.74815873747733497</v>
      </c>
      <c r="P1660" s="4">
        <v>1.1E-4</v>
      </c>
      <c r="Q1660" s="13" t="s">
        <v>5468</v>
      </c>
      <c r="R1660" s="122"/>
      <c r="S1660" s="123"/>
      <c r="T1660" s="72" t="s">
        <v>585</v>
      </c>
    </row>
    <row r="1661" spans="1:20">
      <c r="A1661" s="4" t="s">
        <v>1724</v>
      </c>
      <c r="B1661" s="4" t="s">
        <v>5486</v>
      </c>
      <c r="C1661" s="4" t="s">
        <v>1725</v>
      </c>
      <c r="D1661" s="4">
        <v>5.3915302780640202</v>
      </c>
      <c r="E1661" s="80">
        <v>11201.0193923313</v>
      </c>
      <c r="F1661" s="80">
        <v>9032.6201121765407</v>
      </c>
      <c r="G1661" s="80">
        <v>5157.6934468399704</v>
      </c>
      <c r="H1661" s="15">
        <f t="shared" si="156"/>
        <v>0.80641054137989099</v>
      </c>
      <c r="I1661" s="15">
        <f t="shared" si="157"/>
        <v>-0.31041359705016147</v>
      </c>
      <c r="J1661" s="4">
        <v>0.125</v>
      </c>
      <c r="K1661" s="4">
        <f t="shared" si="158"/>
        <v>0.46046643311510999</v>
      </c>
      <c r="L1661" s="4">
        <f t="shared" si="159"/>
        <v>-1.1188321037030495</v>
      </c>
      <c r="M1661" s="4">
        <v>3.1E-4</v>
      </c>
      <c r="N1661" s="4">
        <f t="shared" si="160"/>
        <v>0.57100745772393047</v>
      </c>
      <c r="O1661" s="4">
        <f t="shared" si="161"/>
        <v>-0.80841850665288817</v>
      </c>
      <c r="P1661" s="4">
        <v>3.0949999999999998E-2</v>
      </c>
      <c r="Q1661" s="13" t="s">
        <v>5468</v>
      </c>
      <c r="R1661" s="122"/>
      <c r="S1661" s="123"/>
      <c r="T1661" s="72" t="s">
        <v>238</v>
      </c>
    </row>
    <row r="1662" spans="1:20">
      <c r="A1662" s="4" t="s">
        <v>1726</v>
      </c>
      <c r="B1662" s="4" t="s">
        <v>5480</v>
      </c>
      <c r="C1662" s="4" t="s">
        <v>1727</v>
      </c>
      <c r="D1662" s="4">
        <v>6.7470070541970202</v>
      </c>
      <c r="E1662" s="80">
        <v>223703.346521525</v>
      </c>
      <c r="F1662" s="80">
        <v>210171.474591117</v>
      </c>
      <c r="G1662" s="80">
        <v>102898.354119483</v>
      </c>
      <c r="H1662" s="15">
        <f t="shared" si="156"/>
        <v>0.93950974743640703</v>
      </c>
      <c r="I1662" s="15">
        <f t="shared" si="157"/>
        <v>-9.0019965168358557E-2</v>
      </c>
      <c r="J1662" s="4">
        <v>0.32876</v>
      </c>
      <c r="K1662" s="4">
        <f t="shared" si="158"/>
        <v>0.45997682072933138</v>
      </c>
      <c r="L1662" s="4">
        <f t="shared" si="159"/>
        <v>-1.1203669325468533</v>
      </c>
      <c r="M1662" s="14">
        <v>5.0599999999999997E-5</v>
      </c>
      <c r="N1662" s="4">
        <f t="shared" si="160"/>
        <v>0.48959238792832854</v>
      </c>
      <c r="O1662" s="4">
        <f t="shared" si="161"/>
        <v>-1.0303469673784948</v>
      </c>
      <c r="P1662" s="4">
        <v>3.6000000000000002E-4</v>
      </c>
      <c r="Q1662" s="13" t="s">
        <v>5468</v>
      </c>
      <c r="R1662" s="122"/>
      <c r="S1662" s="123"/>
      <c r="T1662" s="72" t="s">
        <v>572</v>
      </c>
    </row>
    <row r="1663" spans="1:20">
      <c r="A1663" s="4" t="s">
        <v>1728</v>
      </c>
      <c r="B1663" s="4" t="s">
        <v>5486</v>
      </c>
      <c r="C1663" s="4" t="s">
        <v>1729</v>
      </c>
      <c r="D1663" s="4">
        <v>7.3577048613506504</v>
      </c>
      <c r="E1663" s="80">
        <v>88929.149124256801</v>
      </c>
      <c r="F1663" s="80">
        <v>71765.981393484893</v>
      </c>
      <c r="G1663" s="80">
        <v>40837.987283288297</v>
      </c>
      <c r="H1663" s="15">
        <f t="shared" si="156"/>
        <v>0.80700177725988853</v>
      </c>
      <c r="I1663" s="15">
        <f t="shared" si="157"/>
        <v>-0.30935624413374396</v>
      </c>
      <c r="J1663" s="4">
        <v>0.20999000000000001</v>
      </c>
      <c r="K1663" s="4">
        <f t="shared" si="158"/>
        <v>0.45921936379068656</v>
      </c>
      <c r="L1663" s="4">
        <f t="shared" si="159"/>
        <v>-1.1227446178219282</v>
      </c>
      <c r="M1663" s="14">
        <v>2.4300000000000001E-5</v>
      </c>
      <c r="N1663" s="4">
        <f t="shared" si="160"/>
        <v>0.56904380725149084</v>
      </c>
      <c r="O1663" s="4">
        <f t="shared" si="161"/>
        <v>-0.81338837368818429</v>
      </c>
      <c r="P1663" s="4">
        <v>3.2559999999999999E-2</v>
      </c>
      <c r="Q1663" s="13" t="s">
        <v>5468</v>
      </c>
      <c r="R1663" s="122"/>
      <c r="S1663" s="123"/>
      <c r="T1663" s="72" t="s">
        <v>995</v>
      </c>
    </row>
    <row r="1664" spans="1:20">
      <c r="A1664" s="4" t="s">
        <v>1730</v>
      </c>
      <c r="B1664" s="4" t="s">
        <v>5486</v>
      </c>
      <c r="C1664" s="4" t="s">
        <v>1731</v>
      </c>
      <c r="D1664" s="4">
        <v>6.82503365352229</v>
      </c>
      <c r="E1664" s="80">
        <v>27888.433064937599</v>
      </c>
      <c r="F1664" s="80">
        <v>24580.558975660999</v>
      </c>
      <c r="G1664" s="80">
        <v>12745.3427477061</v>
      </c>
      <c r="H1664" s="15">
        <f t="shared" si="156"/>
        <v>0.88138903029889526</v>
      </c>
      <c r="I1664" s="15">
        <f t="shared" si="157"/>
        <v>-0.18214915383346966</v>
      </c>
      <c r="J1664" s="4">
        <v>0.24823999999999999</v>
      </c>
      <c r="K1664" s="4">
        <f t="shared" si="158"/>
        <v>0.45701179116190754</v>
      </c>
      <c r="L1664" s="4">
        <f t="shared" si="159"/>
        <v>-1.1296967067782819</v>
      </c>
      <c r="M1664" s="14">
        <v>4.6E-5</v>
      </c>
      <c r="N1664" s="4">
        <f t="shared" si="160"/>
        <v>0.51851313716365</v>
      </c>
      <c r="O1664" s="4">
        <f t="shared" si="161"/>
        <v>-0.9475475529448123</v>
      </c>
      <c r="P1664" s="4">
        <v>4.4099999999999999E-3</v>
      </c>
      <c r="Q1664" s="13" t="s">
        <v>5468</v>
      </c>
      <c r="R1664" s="122"/>
      <c r="S1664" s="123"/>
      <c r="T1664" s="72"/>
    </row>
    <row r="1665" spans="1:20">
      <c r="A1665" s="4" t="s">
        <v>1733</v>
      </c>
      <c r="B1665" s="4" t="s">
        <v>5486</v>
      </c>
      <c r="C1665" s="4" t="s">
        <v>1734</v>
      </c>
      <c r="D1665" s="4">
        <v>4.0059619143104603</v>
      </c>
      <c r="E1665" s="80">
        <v>32969.600210533601</v>
      </c>
      <c r="F1665" s="80">
        <v>28950.5855462213</v>
      </c>
      <c r="G1665" s="80">
        <v>15066.194770869601</v>
      </c>
      <c r="H1665" s="15">
        <f t="shared" si="156"/>
        <v>0.87809938128918386</v>
      </c>
      <c r="I1665" s="15">
        <f t="shared" si="157"/>
        <v>-0.18754386494538333</v>
      </c>
      <c r="J1665" s="4">
        <v>5.0590000000000003E-2</v>
      </c>
      <c r="K1665" s="4">
        <f t="shared" si="158"/>
        <v>0.45697232221991085</v>
      </c>
      <c r="L1665" s="4">
        <f t="shared" si="159"/>
        <v>-1.1298213077337897</v>
      </c>
      <c r="M1665" s="4">
        <v>2.49E-3</v>
      </c>
      <c r="N1665" s="4">
        <f t="shared" si="160"/>
        <v>0.5204107097183075</v>
      </c>
      <c r="O1665" s="4">
        <f t="shared" si="161"/>
        <v>-0.94227744278840642</v>
      </c>
      <c r="P1665" s="4">
        <v>1.225E-2</v>
      </c>
      <c r="Q1665" s="13" t="s">
        <v>5468</v>
      </c>
      <c r="R1665" s="122"/>
      <c r="S1665" s="123"/>
      <c r="T1665" s="72" t="s">
        <v>710</v>
      </c>
    </row>
    <row r="1666" spans="1:20">
      <c r="A1666" s="4" t="s">
        <v>1735</v>
      </c>
      <c r="B1666" s="4" t="s">
        <v>5483</v>
      </c>
      <c r="C1666" s="4" t="s">
        <v>1677</v>
      </c>
      <c r="D1666" s="4">
        <v>5.2659353198598398</v>
      </c>
      <c r="E1666" s="80">
        <v>24112.819436364702</v>
      </c>
      <c r="F1666" s="80">
        <v>24955.874772544201</v>
      </c>
      <c r="G1666" s="80">
        <v>10974.927319537799</v>
      </c>
      <c r="H1666" s="15">
        <f t="shared" si="156"/>
        <v>1.0349629514874599</v>
      </c>
      <c r="I1666" s="15">
        <f t="shared" si="157"/>
        <v>4.9579124572938081E-2</v>
      </c>
      <c r="J1666" s="4">
        <v>0.82611999999999997</v>
      </c>
      <c r="K1666" s="4">
        <f t="shared" si="158"/>
        <v>0.45514906908755925</v>
      </c>
      <c r="L1666" s="4">
        <f t="shared" si="159"/>
        <v>-1.1355889649355579</v>
      </c>
      <c r="M1666" s="4">
        <v>3.6000000000000002E-4</v>
      </c>
      <c r="N1666" s="4">
        <f t="shared" si="160"/>
        <v>0.43977329665126091</v>
      </c>
      <c r="O1666" s="4">
        <f t="shared" si="161"/>
        <v>-1.1851680895084962</v>
      </c>
      <c r="P1666" s="4">
        <v>1.018E-2</v>
      </c>
      <c r="Q1666" s="13" t="s">
        <v>5468</v>
      </c>
      <c r="R1666" s="122"/>
      <c r="S1666" s="123"/>
      <c r="T1666" s="72" t="s">
        <v>726</v>
      </c>
    </row>
    <row r="1667" spans="1:20">
      <c r="A1667" s="4" t="s">
        <v>1676</v>
      </c>
      <c r="B1667" s="4" t="s">
        <v>5486</v>
      </c>
      <c r="C1667" s="4" t="s">
        <v>1617</v>
      </c>
      <c r="D1667" s="4">
        <v>12.337171937940999</v>
      </c>
      <c r="E1667" s="80">
        <v>114400.346000982</v>
      </c>
      <c r="F1667" s="80">
        <v>104292.141934852</v>
      </c>
      <c r="G1667" s="80">
        <v>52053.340358652204</v>
      </c>
      <c r="H1667" s="15">
        <f t="shared" si="156"/>
        <v>0.91164184008636451</v>
      </c>
      <c r="I1667" s="15">
        <f t="shared" si="157"/>
        <v>-0.13346095582615566</v>
      </c>
      <c r="J1667" s="4">
        <v>0.27072000000000002</v>
      </c>
      <c r="K1667" s="4">
        <f t="shared" si="158"/>
        <v>0.45501034025024178</v>
      </c>
      <c r="L1667" s="4">
        <f t="shared" si="159"/>
        <v>-1.136028763513967</v>
      </c>
      <c r="M1667" s="14">
        <v>2.2499999999999999E-7</v>
      </c>
      <c r="N1667" s="4">
        <f t="shared" si="160"/>
        <v>0.49911085718393122</v>
      </c>
      <c r="O1667" s="4">
        <f t="shared" si="161"/>
        <v>-1.0025678076878115</v>
      </c>
      <c r="P1667" s="4">
        <v>3.2000000000000003E-4</v>
      </c>
      <c r="Q1667" s="13" t="s">
        <v>5468</v>
      </c>
      <c r="R1667" s="122"/>
      <c r="S1667" s="123"/>
      <c r="T1667" s="72" t="s">
        <v>901</v>
      </c>
    </row>
    <row r="1668" spans="1:20">
      <c r="A1668" s="4" t="s">
        <v>1618</v>
      </c>
      <c r="B1668" s="4" t="s">
        <v>5486</v>
      </c>
      <c r="C1668" s="4" t="s">
        <v>4545</v>
      </c>
      <c r="D1668" s="4">
        <v>7.2548402172475104</v>
      </c>
      <c r="E1668" s="80">
        <v>49990.459652606703</v>
      </c>
      <c r="F1668" s="80">
        <v>45015.330410861498</v>
      </c>
      <c r="G1668" s="80">
        <v>22720.900261627201</v>
      </c>
      <c r="H1668" s="15">
        <f t="shared" si="156"/>
        <v>0.90047842575726778</v>
      </c>
      <c r="I1668" s="15">
        <f t="shared" si="157"/>
        <v>-0.15123638335975861</v>
      </c>
      <c r="J1668" s="4">
        <v>0.18631</v>
      </c>
      <c r="K1668" s="4">
        <f t="shared" si="158"/>
        <v>0.45450472789246382</v>
      </c>
      <c r="L1668" s="4">
        <f t="shared" si="159"/>
        <v>-1.1376327930498618</v>
      </c>
      <c r="M1668" s="14">
        <v>2.7399999999999999E-5</v>
      </c>
      <c r="N1668" s="4">
        <f t="shared" si="160"/>
        <v>0.50473694304251959</v>
      </c>
      <c r="O1668" s="4">
        <f t="shared" si="161"/>
        <v>-0.98639640969010334</v>
      </c>
      <c r="P1668" s="4">
        <v>1.16E-3</v>
      </c>
      <c r="Q1668" s="13" t="s">
        <v>5468</v>
      </c>
      <c r="R1668" s="122"/>
      <c r="S1668" s="123"/>
      <c r="T1668" s="72"/>
    </row>
    <row r="1669" spans="1:20">
      <c r="A1669" s="4" t="s">
        <v>1681</v>
      </c>
      <c r="B1669" s="4" t="s">
        <v>5486</v>
      </c>
      <c r="C1669" s="4" t="s">
        <v>1682</v>
      </c>
      <c r="D1669" s="4">
        <v>10.9744076486935</v>
      </c>
      <c r="E1669" s="80">
        <v>340708.01373791299</v>
      </c>
      <c r="F1669" s="80">
        <v>324644.69173617498</v>
      </c>
      <c r="G1669" s="80">
        <v>154469.96768599001</v>
      </c>
      <c r="H1669" s="15">
        <f t="shared" si="156"/>
        <v>0.95285311365146053</v>
      </c>
      <c r="I1669" s="15">
        <f t="shared" si="157"/>
        <v>-6.9674261171196183E-2</v>
      </c>
      <c r="J1669" s="4">
        <v>0.17521</v>
      </c>
      <c r="K1669" s="4">
        <f t="shared" si="158"/>
        <v>0.45337932029040806</v>
      </c>
      <c r="L1669" s="4">
        <f t="shared" si="159"/>
        <v>-1.1412095070615893</v>
      </c>
      <c r="M1669" s="14">
        <v>6.7400000000000003E-7</v>
      </c>
      <c r="N1669" s="4">
        <f t="shared" si="160"/>
        <v>0.47581239311167062</v>
      </c>
      <c r="O1669" s="4">
        <f t="shared" si="161"/>
        <v>-1.0715352458903931</v>
      </c>
      <c r="P1669" s="14">
        <v>9.5137999999999999E-7</v>
      </c>
      <c r="Q1669" s="13" t="s">
        <v>5468</v>
      </c>
      <c r="R1669" s="122"/>
      <c r="S1669" s="123"/>
      <c r="T1669" s="72" t="s">
        <v>249</v>
      </c>
    </row>
    <row r="1670" spans="1:20">
      <c r="A1670" s="4" t="s">
        <v>1621</v>
      </c>
      <c r="B1670" s="4" t="s">
        <v>5486</v>
      </c>
      <c r="C1670" s="4" t="s">
        <v>1622</v>
      </c>
      <c r="D1670" s="4">
        <v>6.8448306739218001</v>
      </c>
      <c r="E1670" s="80">
        <v>50063.452960723</v>
      </c>
      <c r="F1670" s="80">
        <v>41843.098623386999</v>
      </c>
      <c r="G1670" s="80">
        <v>22669.223009543901</v>
      </c>
      <c r="H1670" s="15">
        <f t="shared" si="156"/>
        <v>0.83580129113776402</v>
      </c>
      <c r="I1670" s="15">
        <f t="shared" si="157"/>
        <v>-0.25876810756395041</v>
      </c>
      <c r="J1670" s="4">
        <v>0.10087</v>
      </c>
      <c r="K1670" s="4">
        <f t="shared" si="158"/>
        <v>0.4528098177193034</v>
      </c>
      <c r="L1670" s="4">
        <f t="shared" si="159"/>
        <v>-1.1430228561932723</v>
      </c>
      <c r="M1670" s="14">
        <v>4.49E-5</v>
      </c>
      <c r="N1670" s="4">
        <f t="shared" si="160"/>
        <v>0.54176731062822359</v>
      </c>
      <c r="O1670" s="4">
        <f t="shared" si="161"/>
        <v>-0.88425474862932207</v>
      </c>
      <c r="P1670" s="4">
        <v>3.98E-3</v>
      </c>
      <c r="Q1670" s="13" t="s">
        <v>5468</v>
      </c>
      <c r="R1670" s="122"/>
      <c r="S1670" s="123"/>
      <c r="T1670" s="72" t="s">
        <v>174</v>
      </c>
    </row>
    <row r="1671" spans="1:20">
      <c r="A1671" s="4" t="s">
        <v>1685</v>
      </c>
      <c r="B1671" s="4" t="s">
        <v>5486</v>
      </c>
      <c r="C1671" s="4" t="s">
        <v>4545</v>
      </c>
      <c r="D1671" s="4">
        <v>5.1090841616090703</v>
      </c>
      <c r="E1671" s="80">
        <v>22488.036383089198</v>
      </c>
      <c r="F1671" s="80">
        <v>25656.197507606401</v>
      </c>
      <c r="G1671" s="80">
        <v>10162.8543042581</v>
      </c>
      <c r="H1671" s="15">
        <f t="shared" si="156"/>
        <v>1.1408820703838611</v>
      </c>
      <c r="I1671" s="15">
        <f t="shared" si="157"/>
        <v>0.19014967220036563</v>
      </c>
      <c r="J1671" s="4">
        <v>8.3540000000000003E-2</v>
      </c>
      <c r="K1671" s="4">
        <f t="shared" si="158"/>
        <v>0.45192270819610003</v>
      </c>
      <c r="L1671" s="4">
        <f t="shared" si="159"/>
        <v>-1.1458520435681994</v>
      </c>
      <c r="M1671" s="4">
        <v>4.6000000000000001E-4</v>
      </c>
      <c r="N1671" s="4">
        <f t="shared" si="160"/>
        <v>0.39611693436819995</v>
      </c>
      <c r="O1671" s="4">
        <f t="shared" si="161"/>
        <v>-1.3360017157685651</v>
      </c>
      <c r="P1671" s="14">
        <v>9.7355000000000006E-5</v>
      </c>
      <c r="Q1671" s="13" t="s">
        <v>5468</v>
      </c>
      <c r="R1671" s="122"/>
      <c r="S1671" s="123"/>
      <c r="T1671" s="72" t="s">
        <v>116</v>
      </c>
    </row>
    <row r="1672" spans="1:20">
      <c r="A1672" s="4" t="s">
        <v>5382</v>
      </c>
      <c r="B1672" s="4" t="s">
        <v>5480</v>
      </c>
      <c r="C1672" s="4" t="s">
        <v>5381</v>
      </c>
      <c r="D1672" s="4">
        <v>10.4375905978119</v>
      </c>
      <c r="E1672" s="80">
        <v>1057853.6857350001</v>
      </c>
      <c r="F1672" s="80">
        <v>1145726.87829362</v>
      </c>
      <c r="G1672" s="80">
        <v>477389.39936056902</v>
      </c>
      <c r="H1672" s="15">
        <f t="shared" si="156"/>
        <v>1.0830674352640415</v>
      </c>
      <c r="I1672" s="15">
        <f t="shared" si="157"/>
        <v>0.11512307257892952</v>
      </c>
      <c r="J1672" s="4">
        <v>0.37429000000000001</v>
      </c>
      <c r="K1672" s="4">
        <f t="shared" si="158"/>
        <v>0.45128112308733637</v>
      </c>
      <c r="L1672" s="4">
        <f t="shared" si="159"/>
        <v>-1.1479016624434659</v>
      </c>
      <c r="M1672" s="14">
        <v>1.0699999999999999E-6</v>
      </c>
      <c r="N1672" s="4">
        <f t="shared" si="160"/>
        <v>0.41666945971588398</v>
      </c>
      <c r="O1672" s="4">
        <f t="shared" si="161"/>
        <v>-1.2630247350223955</v>
      </c>
      <c r="P1672" s="14">
        <v>1.3674E-5</v>
      </c>
      <c r="Q1672" s="13" t="s">
        <v>5468</v>
      </c>
      <c r="R1672" s="122"/>
      <c r="S1672" s="123"/>
      <c r="T1672" s="72" t="s">
        <v>941</v>
      </c>
    </row>
    <row r="1673" spans="1:20">
      <c r="A1673" s="4" t="s">
        <v>1746</v>
      </c>
      <c r="B1673" s="4" t="s">
        <v>5486</v>
      </c>
      <c r="C1673" s="4" t="s">
        <v>1747</v>
      </c>
      <c r="D1673" s="4">
        <v>15.4576559709081</v>
      </c>
      <c r="E1673" s="80">
        <v>137517.34960471801</v>
      </c>
      <c r="F1673" s="80">
        <v>118927.30443793299</v>
      </c>
      <c r="G1673" s="80">
        <v>61898.8358354593</v>
      </c>
      <c r="H1673" s="15">
        <f t="shared" si="156"/>
        <v>0.86481672879661708</v>
      </c>
      <c r="I1673" s="15">
        <f t="shared" si="157"/>
        <v>-0.20953366441598828</v>
      </c>
      <c r="J1673" s="4">
        <v>0.19996</v>
      </c>
      <c r="K1673" s="4">
        <f t="shared" si="158"/>
        <v>0.45011655629913078</v>
      </c>
      <c r="L1673" s="4">
        <f t="shared" si="159"/>
        <v>-1.1516294636201048</v>
      </c>
      <c r="M1673" s="14">
        <v>2.62E-8</v>
      </c>
      <c r="N1673" s="4">
        <f t="shared" si="160"/>
        <v>0.52047623653795749</v>
      </c>
      <c r="O1673" s="4">
        <f t="shared" si="161"/>
        <v>-0.94209579920411668</v>
      </c>
      <c r="P1673" s="4">
        <v>2.2000000000000001E-3</v>
      </c>
      <c r="Q1673" s="13" t="s">
        <v>5468</v>
      </c>
      <c r="R1673" s="122"/>
      <c r="S1673" s="123"/>
      <c r="T1673" s="72"/>
    </row>
    <row r="1674" spans="1:20">
      <c r="A1674" s="4" t="s">
        <v>1690</v>
      </c>
      <c r="B1674" s="4" t="s">
        <v>5483</v>
      </c>
      <c r="C1674" s="4" t="s">
        <v>1689</v>
      </c>
      <c r="D1674" s="4">
        <v>13.634980704669401</v>
      </c>
      <c r="E1674" s="80">
        <v>296001.70273868297</v>
      </c>
      <c r="F1674" s="80">
        <v>311629.12781960698</v>
      </c>
      <c r="G1674" s="80">
        <v>133025.91696191</v>
      </c>
      <c r="H1674" s="15">
        <f t="shared" si="156"/>
        <v>1.0527950512998239</v>
      </c>
      <c r="I1674" s="15">
        <f t="shared" si="157"/>
        <v>7.4224612762936293E-2</v>
      </c>
      <c r="J1674" s="4">
        <v>0.77329000000000003</v>
      </c>
      <c r="K1674" s="4">
        <f t="shared" si="158"/>
        <v>0.44940929640309635</v>
      </c>
      <c r="L1674" s="4">
        <f t="shared" si="159"/>
        <v>-1.1538981267203958</v>
      </c>
      <c r="M1674" s="14">
        <v>8.7100000000000006E-8</v>
      </c>
      <c r="N1674" s="4">
        <f t="shared" si="160"/>
        <v>0.4268725388177283</v>
      </c>
      <c r="O1674" s="4">
        <f t="shared" si="161"/>
        <v>-1.2281227394833323</v>
      </c>
      <c r="P1674" s="4">
        <v>6.2500000000000003E-3</v>
      </c>
      <c r="Q1674" s="13" t="s">
        <v>5468</v>
      </c>
      <c r="R1674" s="122"/>
      <c r="S1674" s="123"/>
      <c r="T1674" s="72" t="s">
        <v>274</v>
      </c>
    </row>
    <row r="1675" spans="1:20">
      <c r="A1675" s="4" t="s">
        <v>1627</v>
      </c>
      <c r="B1675" s="4" t="s">
        <v>5486</v>
      </c>
      <c r="C1675" s="4" t="s">
        <v>1693</v>
      </c>
      <c r="D1675" s="4">
        <v>8.9268434180472305</v>
      </c>
      <c r="E1675" s="80">
        <v>136429.89288810501</v>
      </c>
      <c r="F1675" s="80">
        <v>125530.515323136</v>
      </c>
      <c r="G1675" s="80">
        <v>61182.210488855402</v>
      </c>
      <c r="H1675" s="15">
        <f t="shared" si="156"/>
        <v>0.92011004821422615</v>
      </c>
      <c r="I1675" s="15">
        <f t="shared" si="157"/>
        <v>-0.12012167228502349</v>
      </c>
      <c r="J1675" s="4">
        <v>0.19141</v>
      </c>
      <c r="K1675" s="4">
        <f t="shared" si="158"/>
        <v>0.44845164936862403</v>
      </c>
      <c r="L1675" s="4">
        <f t="shared" si="159"/>
        <v>-1.1569756481516724</v>
      </c>
      <c r="M1675" s="14">
        <v>4.4499999999999997E-6</v>
      </c>
      <c r="N1675" s="4">
        <f t="shared" si="160"/>
        <v>0.48738914463437372</v>
      </c>
      <c r="O1675" s="4">
        <f t="shared" si="161"/>
        <v>-1.0368539758666488</v>
      </c>
      <c r="P1675" s="14">
        <v>1.2393999999999999E-6</v>
      </c>
      <c r="Q1675" s="13" t="s">
        <v>5468</v>
      </c>
      <c r="R1675" s="122"/>
      <c r="S1675" s="123"/>
      <c r="T1675" s="72" t="s">
        <v>776</v>
      </c>
    </row>
    <row r="1676" spans="1:20">
      <c r="A1676" s="4" t="s">
        <v>1632</v>
      </c>
      <c r="B1676" s="4" t="s">
        <v>5486</v>
      </c>
      <c r="C1676" s="4" t="s">
        <v>1695</v>
      </c>
      <c r="D1676" s="4">
        <v>4.0727729466976497</v>
      </c>
      <c r="E1676" s="80">
        <v>35246.081891680798</v>
      </c>
      <c r="F1676" s="80">
        <v>37615.2612460624</v>
      </c>
      <c r="G1676" s="80">
        <v>15772.9958499391</v>
      </c>
      <c r="H1676" s="15">
        <f t="shared" si="156"/>
        <v>1.0672182332681013</v>
      </c>
      <c r="I1676" s="15">
        <f t="shared" si="157"/>
        <v>9.3855220080374266E-2</v>
      </c>
      <c r="J1676" s="4">
        <v>0.54408999999999996</v>
      </c>
      <c r="K1676" s="4">
        <f t="shared" si="158"/>
        <v>0.4475106168797171</v>
      </c>
      <c r="L1676" s="4">
        <f t="shared" si="159"/>
        <v>-1.1600061851629275</v>
      </c>
      <c r="M1676" s="4">
        <v>2.2399999999999998E-3</v>
      </c>
      <c r="N1676" s="4">
        <f t="shared" si="160"/>
        <v>0.41932437333770295</v>
      </c>
      <c r="O1676" s="4">
        <f t="shared" si="161"/>
        <v>-1.2538614052433019</v>
      </c>
      <c r="P1676" s="4">
        <v>2.6900000000000001E-3</v>
      </c>
      <c r="Q1676" s="13" t="s">
        <v>5468</v>
      </c>
      <c r="R1676" s="122"/>
      <c r="S1676" s="123"/>
      <c r="T1676" s="72" t="s">
        <v>779</v>
      </c>
    </row>
    <row r="1677" spans="1:20">
      <c r="A1677" s="4" t="s">
        <v>1696</v>
      </c>
      <c r="B1677" s="4" t="s">
        <v>5486</v>
      </c>
      <c r="C1677" s="4" t="s">
        <v>1697</v>
      </c>
      <c r="D1677" s="4">
        <v>4.6172435810106096</v>
      </c>
      <c r="E1677" s="80">
        <v>14690.1793983059</v>
      </c>
      <c r="F1677" s="80">
        <v>13761.3272785025</v>
      </c>
      <c r="G1677" s="80">
        <v>6563.9551586155903</v>
      </c>
      <c r="H1677" s="15">
        <f t="shared" si="156"/>
        <v>0.93677053937744859</v>
      </c>
      <c r="I1677" s="15">
        <f t="shared" si="157"/>
        <v>-9.4232389844974146E-2</v>
      </c>
      <c r="J1677" s="4">
        <v>0.38751999999999998</v>
      </c>
      <c r="K1677" s="4">
        <f t="shared" si="158"/>
        <v>0.44682607207455605</v>
      </c>
      <c r="L1677" s="4">
        <f t="shared" si="159"/>
        <v>-1.1622147260865778</v>
      </c>
      <c r="M1677" s="4">
        <v>9.5E-4</v>
      </c>
      <c r="N1677" s="4">
        <f t="shared" si="160"/>
        <v>0.47698561525163263</v>
      </c>
      <c r="O1677" s="4">
        <f t="shared" si="161"/>
        <v>-1.0679823362416039</v>
      </c>
      <c r="P1677" s="4">
        <v>1.0300000000000001E-3</v>
      </c>
      <c r="Q1677" s="13" t="s">
        <v>5468</v>
      </c>
      <c r="R1677" s="122"/>
      <c r="S1677" s="123"/>
      <c r="T1677" s="72" t="s">
        <v>710</v>
      </c>
    </row>
    <row r="1678" spans="1:20">
      <c r="A1678" s="4" t="s">
        <v>1698</v>
      </c>
      <c r="B1678" s="4" t="s">
        <v>5486</v>
      </c>
      <c r="C1678" s="4" t="s">
        <v>1699</v>
      </c>
      <c r="D1678" s="4">
        <v>4.0835574857824604</v>
      </c>
      <c r="E1678" s="80">
        <v>19482.449658614201</v>
      </c>
      <c r="F1678" s="80">
        <v>14466.053271319401</v>
      </c>
      <c r="G1678" s="80">
        <v>8703.8536678020901</v>
      </c>
      <c r="H1678" s="15">
        <f t="shared" si="156"/>
        <v>0.74251716415564861</v>
      </c>
      <c r="I1678" s="15">
        <f t="shared" si="157"/>
        <v>-0.42950371899951539</v>
      </c>
      <c r="J1678" s="4">
        <v>6.3539999999999999E-2</v>
      </c>
      <c r="K1678" s="4">
        <f t="shared" si="158"/>
        <v>0.44675355616554435</v>
      </c>
      <c r="L1678" s="4">
        <f t="shared" si="159"/>
        <v>-1.1624488816989935</v>
      </c>
      <c r="M1678" s="4">
        <v>2.2000000000000001E-3</v>
      </c>
      <c r="N1678" s="4">
        <f t="shared" si="160"/>
        <v>0.60167438240107074</v>
      </c>
      <c r="O1678" s="4">
        <f t="shared" si="161"/>
        <v>-0.7329451626994784</v>
      </c>
      <c r="P1678" s="4">
        <v>0.11866</v>
      </c>
      <c r="Q1678" s="13" t="s">
        <v>5468</v>
      </c>
      <c r="R1678" s="122"/>
      <c r="S1678" s="123"/>
      <c r="T1678" s="72" t="s">
        <v>451</v>
      </c>
    </row>
    <row r="1679" spans="1:20">
      <c r="A1679" s="4" t="s">
        <v>1700</v>
      </c>
      <c r="B1679" s="4" t="s">
        <v>5486</v>
      </c>
      <c r="C1679" s="4" t="s">
        <v>1701</v>
      </c>
      <c r="D1679" s="4">
        <v>12.9121495530809</v>
      </c>
      <c r="E1679" s="80">
        <v>1262101.5894725299</v>
      </c>
      <c r="F1679" s="80">
        <v>1012469.21111997</v>
      </c>
      <c r="G1679" s="80">
        <v>563134.35606377898</v>
      </c>
      <c r="H1679" s="15">
        <f t="shared" ref="H1679:H1742" si="162">F1679/E1679</f>
        <v>0.80220896603348002</v>
      </c>
      <c r="I1679" s="15">
        <f t="shared" ref="I1679:I1742" si="163">LOG(H1679,2)</f>
        <v>-0.31795000410298929</v>
      </c>
      <c r="J1679" s="4">
        <v>6.1760000000000002E-2</v>
      </c>
      <c r="K1679" s="4">
        <f t="shared" ref="K1679:K1742" si="164">G1679/E1679</f>
        <v>0.44618781939663804</v>
      </c>
      <c r="L1679" s="4">
        <f t="shared" ref="L1679:L1742" si="165">LOG(K1679,2)</f>
        <v>-1.1642769652943872</v>
      </c>
      <c r="M1679" s="14">
        <v>1.4600000000000001E-7</v>
      </c>
      <c r="N1679" s="4">
        <f t="shared" ref="N1679:N1742" si="166">G1679/F1679</f>
        <v>0.55619899339047829</v>
      </c>
      <c r="O1679" s="4">
        <f t="shared" ref="O1679:O1742" si="167">LOG(N1679,2)</f>
        <v>-0.84632696119139816</v>
      </c>
      <c r="P1679" s="4">
        <v>4.0899999999999999E-3</v>
      </c>
      <c r="Q1679" s="13" t="s">
        <v>5468</v>
      </c>
      <c r="R1679" s="122"/>
      <c r="S1679" s="123"/>
      <c r="T1679" s="72" t="s">
        <v>736</v>
      </c>
    </row>
    <row r="1680" spans="1:20">
      <c r="A1680" s="4" t="s">
        <v>1702</v>
      </c>
      <c r="B1680" s="4" t="s">
        <v>5486</v>
      </c>
      <c r="C1680" s="4" t="s">
        <v>1641</v>
      </c>
      <c r="D1680" s="4">
        <v>6.2554163996933596</v>
      </c>
      <c r="E1680" s="80">
        <v>27414.7559577393</v>
      </c>
      <c r="F1680" s="80">
        <v>26157.553203598702</v>
      </c>
      <c r="G1680" s="80">
        <v>12217.748891568301</v>
      </c>
      <c r="H1680" s="15">
        <f t="shared" si="162"/>
        <v>0.95414138443987551</v>
      </c>
      <c r="I1680" s="15">
        <f t="shared" si="163"/>
        <v>-6.772503461353041E-2</v>
      </c>
      <c r="J1680" s="4">
        <v>0.34267999999999998</v>
      </c>
      <c r="K1680" s="4">
        <f t="shared" si="164"/>
        <v>0.44566323736028657</v>
      </c>
      <c r="L1680" s="4">
        <f t="shared" si="165"/>
        <v>-1.1659741365516925</v>
      </c>
      <c r="M1680" s="14">
        <v>9.4400000000000004E-5</v>
      </c>
      <c r="N1680" s="4">
        <f t="shared" si="166"/>
        <v>0.46708301791344187</v>
      </c>
      <c r="O1680" s="4">
        <f t="shared" si="167"/>
        <v>-1.0982491019381622</v>
      </c>
      <c r="P1680" s="4">
        <v>1.6000000000000001E-4</v>
      </c>
      <c r="Q1680" s="13" t="s">
        <v>5468</v>
      </c>
      <c r="R1680" s="122"/>
      <c r="S1680" s="123"/>
      <c r="T1680" s="72"/>
    </row>
    <row r="1681" spans="1:20">
      <c r="A1681" s="4" t="s">
        <v>1764</v>
      </c>
      <c r="B1681" s="4" t="s">
        <v>5486</v>
      </c>
      <c r="C1681" s="4" t="s">
        <v>1703</v>
      </c>
      <c r="D1681" s="4">
        <v>4.2629726105980703</v>
      </c>
      <c r="E1681" s="80">
        <v>36776.133319874098</v>
      </c>
      <c r="F1681" s="80">
        <v>32778.446608921397</v>
      </c>
      <c r="G1681" s="80">
        <v>16321.975519044499</v>
      </c>
      <c r="H1681" s="15">
        <f t="shared" si="162"/>
        <v>0.89129670930379401</v>
      </c>
      <c r="I1681" s="15">
        <f t="shared" si="163"/>
        <v>-0.1660223154596816</v>
      </c>
      <c r="J1681" s="4">
        <v>0.58360000000000001</v>
      </c>
      <c r="K1681" s="4">
        <f t="shared" si="164"/>
        <v>0.4438197832566585</v>
      </c>
      <c r="L1681" s="4">
        <f t="shared" si="165"/>
        <v>-1.1719541178207737</v>
      </c>
      <c r="M1681" s="4">
        <v>1.66E-3</v>
      </c>
      <c r="N1681" s="4">
        <f t="shared" si="166"/>
        <v>0.49794841451095806</v>
      </c>
      <c r="O1681" s="4">
        <f t="shared" si="167"/>
        <v>-1.0059318023610921</v>
      </c>
      <c r="P1681" s="4">
        <v>4.1980000000000003E-2</v>
      </c>
      <c r="Q1681" s="13" t="s">
        <v>5468</v>
      </c>
      <c r="R1681" s="122"/>
      <c r="S1681" s="123"/>
      <c r="T1681" s="72" t="s">
        <v>252</v>
      </c>
    </row>
    <row r="1682" spans="1:20">
      <c r="A1682" s="4" t="s">
        <v>1704</v>
      </c>
      <c r="B1682" s="4" t="s">
        <v>5483</v>
      </c>
      <c r="C1682" s="4" t="s">
        <v>1705</v>
      </c>
      <c r="D1682" s="4">
        <v>5.39585744812093</v>
      </c>
      <c r="E1682" s="80">
        <v>49847.895126145602</v>
      </c>
      <c r="F1682" s="80">
        <v>37217.505262555598</v>
      </c>
      <c r="G1682" s="80">
        <v>22091.124072680399</v>
      </c>
      <c r="H1682" s="15">
        <f t="shared" si="162"/>
        <v>0.74662140032939384</v>
      </c>
      <c r="I1682" s="15">
        <f t="shared" si="163"/>
        <v>-0.42155123383998466</v>
      </c>
      <c r="J1682" s="4">
        <v>0.13822000000000001</v>
      </c>
      <c r="K1682" s="4">
        <f t="shared" si="164"/>
        <v>0.44317064976919024</v>
      </c>
      <c r="L1682" s="4">
        <f t="shared" si="165"/>
        <v>-1.1740657568995483</v>
      </c>
      <c r="M1682" s="4">
        <v>2.9999999999999997E-4</v>
      </c>
      <c r="N1682" s="4">
        <f t="shared" si="166"/>
        <v>0.59356810503110757</v>
      </c>
      <c r="O1682" s="4">
        <f t="shared" si="167"/>
        <v>-0.75251452305956357</v>
      </c>
      <c r="P1682" s="4">
        <v>9.5449999999999993E-2</v>
      </c>
      <c r="Q1682" s="13" t="s">
        <v>5468</v>
      </c>
      <c r="R1682" s="122"/>
      <c r="S1682" s="123"/>
      <c r="T1682" s="72" t="s">
        <v>901</v>
      </c>
    </row>
    <row r="1683" spans="1:20">
      <c r="A1683" s="4" t="s">
        <v>1706</v>
      </c>
      <c r="B1683" s="4" t="s">
        <v>5486</v>
      </c>
      <c r="C1683" s="4" t="s">
        <v>1707</v>
      </c>
      <c r="D1683" s="4">
        <v>6.0618546794814501</v>
      </c>
      <c r="E1683" s="80">
        <v>48925.554521385799</v>
      </c>
      <c r="F1683" s="80">
        <v>44822.807360205901</v>
      </c>
      <c r="G1683" s="80">
        <v>21677.590297109899</v>
      </c>
      <c r="H1683" s="15">
        <f t="shared" si="162"/>
        <v>0.91614306263229883</v>
      </c>
      <c r="I1683" s="15">
        <f t="shared" si="163"/>
        <v>-0.12635519128764258</v>
      </c>
      <c r="J1683" s="4">
        <v>7.0290000000000005E-2</v>
      </c>
      <c r="K1683" s="4">
        <f t="shared" si="164"/>
        <v>0.44307296072923258</v>
      </c>
      <c r="L1683" s="4">
        <f t="shared" si="165"/>
        <v>-1.1743838082623956</v>
      </c>
      <c r="M1683" s="4">
        <v>1.2E-4</v>
      </c>
      <c r="N1683" s="4">
        <f t="shared" si="166"/>
        <v>0.48362857156411543</v>
      </c>
      <c r="O1683" s="4">
        <f t="shared" si="167"/>
        <v>-1.048028616974753</v>
      </c>
      <c r="P1683" s="4">
        <v>3.8000000000000002E-4</v>
      </c>
      <c r="Q1683" s="13" t="s">
        <v>5468</v>
      </c>
      <c r="R1683" s="122"/>
      <c r="S1683" s="123"/>
      <c r="T1683" s="72" t="s">
        <v>995</v>
      </c>
    </row>
    <row r="1684" spans="1:20">
      <c r="A1684" s="4" t="s">
        <v>1589</v>
      </c>
      <c r="B1684" s="4" t="s">
        <v>5486</v>
      </c>
      <c r="C1684" s="4" t="s">
        <v>1590</v>
      </c>
      <c r="D1684" s="4">
        <v>16.948364418040299</v>
      </c>
      <c r="E1684" s="80">
        <v>76953.710616728102</v>
      </c>
      <c r="F1684" s="80">
        <v>68665.766040750503</v>
      </c>
      <c r="G1684" s="80">
        <v>34072.300766742097</v>
      </c>
      <c r="H1684" s="15">
        <f t="shared" si="162"/>
        <v>0.89229961090172594</v>
      </c>
      <c r="I1684" s="15">
        <f t="shared" si="163"/>
        <v>-0.1643998840855721</v>
      </c>
      <c r="J1684" s="4">
        <v>0.10511</v>
      </c>
      <c r="K1684" s="4">
        <f t="shared" si="164"/>
        <v>0.44276358467548027</v>
      </c>
      <c r="L1684" s="4">
        <f t="shared" si="165"/>
        <v>-1.1753915231031995</v>
      </c>
      <c r="M1684" s="14">
        <v>1.0800000000000001E-8</v>
      </c>
      <c r="N1684" s="4">
        <f t="shared" si="166"/>
        <v>0.49620506303711071</v>
      </c>
      <c r="O1684" s="4">
        <f t="shared" si="167"/>
        <v>-1.0109916390176272</v>
      </c>
      <c r="P1684" s="14">
        <v>4.4508000000000001E-5</v>
      </c>
      <c r="Q1684" s="13" t="s">
        <v>5468</v>
      </c>
      <c r="R1684" s="122"/>
      <c r="S1684" s="123"/>
      <c r="T1684" s="72" t="s">
        <v>122</v>
      </c>
    </row>
    <row r="1685" spans="1:20">
      <c r="A1685" s="4" t="s">
        <v>1591</v>
      </c>
      <c r="B1685" s="4" t="s">
        <v>5483</v>
      </c>
      <c r="C1685" s="4" t="s">
        <v>1648</v>
      </c>
      <c r="D1685" s="4">
        <v>8.4869143880931492</v>
      </c>
      <c r="E1685" s="80">
        <v>223549.55169183199</v>
      </c>
      <c r="F1685" s="80">
        <v>211224.51622555801</v>
      </c>
      <c r="G1685" s="80">
        <v>98795.085585863097</v>
      </c>
      <c r="H1685" s="15">
        <f t="shared" si="162"/>
        <v>0.94486665093712952</v>
      </c>
      <c r="I1685" s="15">
        <f t="shared" si="163"/>
        <v>-8.181735878805757E-2</v>
      </c>
      <c r="J1685" s="4">
        <v>0.55537000000000003</v>
      </c>
      <c r="K1685" s="4">
        <f t="shared" si="164"/>
        <v>0.44193819597569273</v>
      </c>
      <c r="L1685" s="4">
        <f t="shared" si="165"/>
        <v>-1.1780834686955381</v>
      </c>
      <c r="M1685" s="14">
        <v>6.99E-6</v>
      </c>
      <c r="N1685" s="4">
        <f t="shared" si="166"/>
        <v>0.46772546743751975</v>
      </c>
      <c r="O1685" s="4">
        <f t="shared" si="167"/>
        <v>-1.0962661099074806</v>
      </c>
      <c r="P1685" s="4">
        <v>2.9E-4</v>
      </c>
      <c r="Q1685" s="13" t="s">
        <v>5468</v>
      </c>
      <c r="R1685" s="122"/>
      <c r="S1685" s="123"/>
      <c r="T1685" s="72" t="s">
        <v>182</v>
      </c>
    </row>
    <row r="1686" spans="1:20">
      <c r="A1686" s="4" t="s">
        <v>1649</v>
      </c>
      <c r="B1686" s="4" t="s">
        <v>5486</v>
      </c>
      <c r="C1686" s="4" t="s">
        <v>1653</v>
      </c>
      <c r="D1686" s="4">
        <v>10.500146102395201</v>
      </c>
      <c r="E1686" s="80">
        <v>80668.389326196397</v>
      </c>
      <c r="F1686" s="80">
        <v>73669.218526483703</v>
      </c>
      <c r="G1686" s="80">
        <v>35575.164760979598</v>
      </c>
      <c r="H1686" s="15">
        <f t="shared" si="162"/>
        <v>0.91323527272361482</v>
      </c>
      <c r="I1686" s="15">
        <f t="shared" si="163"/>
        <v>-0.13094151171471455</v>
      </c>
      <c r="J1686" s="4">
        <v>0.66449999999999998</v>
      </c>
      <c r="K1686" s="4">
        <f t="shared" si="164"/>
        <v>0.44100502139847308</v>
      </c>
      <c r="L1686" s="4">
        <f t="shared" si="165"/>
        <v>-1.1811330121081214</v>
      </c>
      <c r="M1686" s="14">
        <v>1.0100000000000001E-6</v>
      </c>
      <c r="N1686" s="4">
        <f t="shared" si="166"/>
        <v>0.48290406050921403</v>
      </c>
      <c r="O1686" s="4">
        <f t="shared" si="167"/>
        <v>-1.050191500393407</v>
      </c>
      <c r="P1686" s="4">
        <v>3.9120000000000002E-2</v>
      </c>
      <c r="Q1686" s="13" t="s">
        <v>5468</v>
      </c>
      <c r="R1686" s="122"/>
      <c r="S1686" s="123"/>
      <c r="T1686" s="72" t="s">
        <v>1004</v>
      </c>
    </row>
    <row r="1687" spans="1:20">
      <c r="A1687" s="4" t="s">
        <v>1654</v>
      </c>
      <c r="B1687" s="4" t="s">
        <v>5486</v>
      </c>
      <c r="C1687" s="4" t="s">
        <v>1716</v>
      </c>
      <c r="D1687" s="4">
        <v>5.9397220805571402</v>
      </c>
      <c r="E1687" s="80">
        <v>489253.21876455098</v>
      </c>
      <c r="F1687" s="80">
        <v>498388.11165799602</v>
      </c>
      <c r="G1687" s="80">
        <v>215199.834174035</v>
      </c>
      <c r="H1687" s="15">
        <f t="shared" si="162"/>
        <v>1.0186710941146431</v>
      </c>
      <c r="I1687" s="15">
        <f t="shared" si="163"/>
        <v>2.6688313048472516E-2</v>
      </c>
      <c r="J1687" s="4">
        <v>0.85985999999999996</v>
      </c>
      <c r="K1687" s="4">
        <f t="shared" si="164"/>
        <v>0.43985369113656891</v>
      </c>
      <c r="L1687" s="4">
        <f t="shared" si="165"/>
        <v>-1.1849043760772306</v>
      </c>
      <c r="M1687" s="4">
        <v>1.3999999999999999E-4</v>
      </c>
      <c r="N1687" s="4">
        <f t="shared" si="166"/>
        <v>0.43179166826055726</v>
      </c>
      <c r="O1687" s="4">
        <f t="shared" si="167"/>
        <v>-1.2115926891257032</v>
      </c>
      <c r="P1687" s="4">
        <v>1.6800000000000001E-3</v>
      </c>
      <c r="Q1687" s="13" t="s">
        <v>5468</v>
      </c>
      <c r="R1687" s="122"/>
      <c r="S1687" s="123"/>
      <c r="T1687" s="72" t="s">
        <v>204</v>
      </c>
    </row>
    <row r="1688" spans="1:20">
      <c r="A1688" s="4" t="s">
        <v>1657</v>
      </c>
      <c r="B1688" s="4" t="s">
        <v>5492</v>
      </c>
      <c r="C1688" s="4" t="s">
        <v>1658</v>
      </c>
      <c r="D1688" s="4">
        <v>3.5520664329608702</v>
      </c>
      <c r="E1688" s="80">
        <v>25165.060646047499</v>
      </c>
      <c r="F1688" s="80">
        <v>18360.210523239501</v>
      </c>
      <c r="G1688" s="80">
        <v>11066.5162769664</v>
      </c>
      <c r="H1688" s="15">
        <f t="shared" si="162"/>
        <v>0.72959134815847193</v>
      </c>
      <c r="I1688" s="15">
        <f t="shared" si="163"/>
        <v>-0.4548394734478593</v>
      </c>
      <c r="J1688" s="4">
        <v>7.5829999999999995E-2</v>
      </c>
      <c r="K1688" s="4">
        <f t="shared" si="164"/>
        <v>0.43975718686394427</v>
      </c>
      <c r="L1688" s="4">
        <f t="shared" si="165"/>
        <v>-1.1852209393203212</v>
      </c>
      <c r="M1688" s="4">
        <v>5.2500000000000003E-3</v>
      </c>
      <c r="N1688" s="4">
        <f t="shared" si="166"/>
        <v>0.60274451989310895</v>
      </c>
      <c r="O1688" s="4">
        <f t="shared" si="167"/>
        <v>-0.730381465872462</v>
      </c>
      <c r="P1688" s="4">
        <v>0.18015</v>
      </c>
      <c r="Q1688" s="13" t="s">
        <v>5468</v>
      </c>
      <c r="R1688" s="122"/>
      <c r="S1688" s="123"/>
      <c r="T1688" s="72" t="s">
        <v>349</v>
      </c>
    </row>
    <row r="1689" spans="1:20">
      <c r="A1689" s="4" t="s">
        <v>1599</v>
      </c>
      <c r="B1689" s="4" t="s">
        <v>5486</v>
      </c>
      <c r="C1689" s="4" t="s">
        <v>5321</v>
      </c>
      <c r="D1689" s="4">
        <v>7.4234225738665298</v>
      </c>
      <c r="E1689" s="80">
        <v>59979.592578496202</v>
      </c>
      <c r="F1689" s="80">
        <v>50144.094204741101</v>
      </c>
      <c r="G1689" s="80">
        <v>26297.1517180845</v>
      </c>
      <c r="H1689" s="15">
        <f t="shared" si="162"/>
        <v>0.83601925336716421</v>
      </c>
      <c r="I1689" s="15">
        <f t="shared" si="163"/>
        <v>-0.25839192720144444</v>
      </c>
      <c r="J1689" s="4">
        <v>0.14877000000000001</v>
      </c>
      <c r="K1689" s="4">
        <f t="shared" si="164"/>
        <v>0.43843498409344844</v>
      </c>
      <c r="L1689" s="4">
        <f t="shared" si="165"/>
        <v>-1.1895651748634659</v>
      </c>
      <c r="M1689" s="14">
        <v>2.2500000000000001E-5</v>
      </c>
      <c r="N1689" s="4">
        <f t="shared" si="166"/>
        <v>0.52443168303552923</v>
      </c>
      <c r="O1689" s="4">
        <f t="shared" si="167"/>
        <v>-0.93117324766202147</v>
      </c>
      <c r="P1689" s="4">
        <v>1.0880000000000001E-2</v>
      </c>
      <c r="Q1689" s="13" t="s">
        <v>5468</v>
      </c>
      <c r="R1689" s="122"/>
      <c r="S1689" s="123"/>
      <c r="T1689" s="72" t="s">
        <v>743</v>
      </c>
    </row>
    <row r="1690" spans="1:20">
      <c r="A1690" s="4" t="s">
        <v>4239</v>
      </c>
      <c r="B1690" s="4" t="s">
        <v>5483</v>
      </c>
      <c r="C1690" s="4" t="s">
        <v>4362</v>
      </c>
      <c r="D1690" s="4">
        <v>6.5870063498742404</v>
      </c>
      <c r="E1690" s="80">
        <v>29973.157392037199</v>
      </c>
      <c r="F1690" s="80">
        <v>37230.073494612603</v>
      </c>
      <c r="G1690" s="80">
        <v>13080.3009317778</v>
      </c>
      <c r="H1690" s="15">
        <f t="shared" si="162"/>
        <v>1.2421138356449331</v>
      </c>
      <c r="I1690" s="15">
        <f t="shared" si="163"/>
        <v>0.31279739786967969</v>
      </c>
      <c r="J1690" s="4">
        <v>4.5100000000000001E-3</v>
      </c>
      <c r="K1690" s="4">
        <f t="shared" si="164"/>
        <v>0.43640050197890629</v>
      </c>
      <c r="L1690" s="4">
        <f t="shared" si="165"/>
        <v>-1.1962753337344072</v>
      </c>
      <c r="M1690" s="14">
        <v>6.1799999999999998E-5</v>
      </c>
      <c r="N1690" s="4">
        <f t="shared" si="166"/>
        <v>0.35133696240676482</v>
      </c>
      <c r="O1690" s="4">
        <f t="shared" si="167"/>
        <v>-1.5090727316040871</v>
      </c>
      <c r="P1690" s="14">
        <v>2.6166999999999999E-6</v>
      </c>
      <c r="Q1690" s="13" t="s">
        <v>5468</v>
      </c>
      <c r="R1690" s="122"/>
      <c r="S1690" s="123"/>
      <c r="T1690" s="72" t="s">
        <v>849</v>
      </c>
    </row>
    <row r="1691" spans="1:20">
      <c r="A1691" s="4" t="s">
        <v>1660</v>
      </c>
      <c r="B1691" s="4" t="s">
        <v>5486</v>
      </c>
      <c r="C1691" s="4" t="s">
        <v>1661</v>
      </c>
      <c r="D1691" s="4">
        <v>13.6053074271274</v>
      </c>
      <c r="E1691" s="80">
        <v>75048.306359835493</v>
      </c>
      <c r="F1691" s="80">
        <v>75991.609375658198</v>
      </c>
      <c r="G1691" s="80">
        <v>32708.624685016599</v>
      </c>
      <c r="H1691" s="15">
        <f t="shared" si="162"/>
        <v>1.0125692778635114</v>
      </c>
      <c r="I1691" s="15">
        <f t="shared" si="163"/>
        <v>1.8020617538968196E-2</v>
      </c>
      <c r="J1691" s="4">
        <v>0.93786000000000003</v>
      </c>
      <c r="K1691" s="4">
        <f t="shared" si="164"/>
        <v>0.43583428156510229</v>
      </c>
      <c r="L1691" s="4">
        <f t="shared" si="165"/>
        <v>-1.1981484154165514</v>
      </c>
      <c r="M1691" s="14">
        <v>8.9000000000000003E-8</v>
      </c>
      <c r="N1691" s="4">
        <f t="shared" si="166"/>
        <v>0.43042416069021822</v>
      </c>
      <c r="O1691" s="4">
        <f t="shared" si="167"/>
        <v>-1.2161690329555197</v>
      </c>
      <c r="P1691" s="4">
        <v>4.7999999999999996E-3</v>
      </c>
      <c r="Q1691" s="13" t="s">
        <v>5468</v>
      </c>
      <c r="R1691" s="122"/>
      <c r="S1691" s="123"/>
      <c r="T1691" s="72" t="s">
        <v>401</v>
      </c>
    </row>
    <row r="1692" spans="1:20">
      <c r="A1692" s="4" t="s">
        <v>1663</v>
      </c>
      <c r="B1692" s="4" t="s">
        <v>5486</v>
      </c>
      <c r="C1692" s="4" t="s">
        <v>1664</v>
      </c>
      <c r="D1692" s="4">
        <v>7.0682444446585997</v>
      </c>
      <c r="E1692" s="80">
        <v>64908.8666057968</v>
      </c>
      <c r="F1692" s="80">
        <v>55301.570397511197</v>
      </c>
      <c r="G1692" s="80">
        <v>28166.6858491762</v>
      </c>
      <c r="H1692" s="15">
        <f t="shared" si="162"/>
        <v>0.85198792228752906</v>
      </c>
      <c r="I1692" s="15">
        <f t="shared" si="163"/>
        <v>-0.23109511582050982</v>
      </c>
      <c r="J1692" s="4">
        <v>0.1547</v>
      </c>
      <c r="K1692" s="4">
        <f t="shared" si="164"/>
        <v>0.43394203784573132</v>
      </c>
      <c r="L1692" s="4">
        <f t="shared" si="165"/>
        <v>-1.2044257418420314</v>
      </c>
      <c r="M1692" s="14">
        <v>3.4199999999999998E-5</v>
      </c>
      <c r="N1692" s="4">
        <f t="shared" si="166"/>
        <v>0.50932886076674266</v>
      </c>
      <c r="O1692" s="4">
        <f t="shared" si="167"/>
        <v>-0.97333062602152176</v>
      </c>
      <c r="P1692" s="4">
        <v>5.6499999999999996E-3</v>
      </c>
      <c r="Q1692" s="13" t="s">
        <v>5468</v>
      </c>
      <c r="R1692" s="122"/>
      <c r="S1692" s="123"/>
      <c r="T1692" s="72" t="s">
        <v>1136</v>
      </c>
    </row>
    <row r="1693" spans="1:20">
      <c r="A1693" s="4" t="s">
        <v>1665</v>
      </c>
      <c r="B1693" s="4" t="s">
        <v>5486</v>
      </c>
      <c r="C1693" s="4" t="s">
        <v>1666</v>
      </c>
      <c r="D1693" s="4">
        <v>15.884695446011101</v>
      </c>
      <c r="E1693" s="80">
        <v>21726.402752047401</v>
      </c>
      <c r="F1693" s="80">
        <v>19706.2759013041</v>
      </c>
      <c r="G1693" s="80">
        <v>9426.9138898752808</v>
      </c>
      <c r="H1693" s="15">
        <f t="shared" si="162"/>
        <v>0.90701972738892844</v>
      </c>
      <c r="I1693" s="15">
        <f t="shared" si="163"/>
        <v>-0.14079416563668481</v>
      </c>
      <c r="J1693" s="4">
        <v>0.11962</v>
      </c>
      <c r="K1693" s="4">
        <f t="shared" si="164"/>
        <v>0.4338920712029482</v>
      </c>
      <c r="L1693" s="4">
        <f t="shared" si="165"/>
        <v>-1.2045918718133728</v>
      </c>
      <c r="M1693" s="14">
        <v>2.0100000000000001E-8</v>
      </c>
      <c r="N1693" s="4">
        <f t="shared" si="166"/>
        <v>0.47837115125600355</v>
      </c>
      <c r="O1693" s="4">
        <f t="shared" si="167"/>
        <v>-1.0637977061766881</v>
      </c>
      <c r="P1693" s="14">
        <v>6.8965E-6</v>
      </c>
      <c r="Q1693" s="13" t="s">
        <v>5468</v>
      </c>
      <c r="R1693" s="122"/>
      <c r="S1693" s="123"/>
      <c r="T1693" s="72" t="s">
        <v>926</v>
      </c>
    </row>
    <row r="1694" spans="1:20">
      <c r="A1694" s="4" t="s">
        <v>1667</v>
      </c>
      <c r="B1694" s="4" t="s">
        <v>5486</v>
      </c>
      <c r="C1694" s="4" t="s">
        <v>1668</v>
      </c>
      <c r="D1694" s="4">
        <v>7.3670478844229104</v>
      </c>
      <c r="E1694" s="80">
        <v>55901.4379026549</v>
      </c>
      <c r="F1694" s="80">
        <v>39356.598086158898</v>
      </c>
      <c r="G1694" s="80">
        <v>24175.604389622898</v>
      </c>
      <c r="H1694" s="15">
        <f t="shared" si="162"/>
        <v>0.70403552328463015</v>
      </c>
      <c r="I1694" s="15">
        <f t="shared" si="163"/>
        <v>-0.50627987060772062</v>
      </c>
      <c r="J1694" s="4">
        <v>8.7429999999999994E-2</v>
      </c>
      <c r="K1694" s="4">
        <f t="shared" si="164"/>
        <v>0.43246838179228192</v>
      </c>
      <c r="L1694" s="4">
        <f t="shared" si="165"/>
        <v>-1.2093334351991136</v>
      </c>
      <c r="M1694" s="14">
        <v>2.41E-5</v>
      </c>
      <c r="N1694" s="4">
        <f t="shared" si="166"/>
        <v>0.61427068306813548</v>
      </c>
      <c r="O1694" s="4">
        <f t="shared" si="167"/>
        <v>-0.70305356459139279</v>
      </c>
      <c r="P1694" s="4">
        <v>0.10528</v>
      </c>
      <c r="Q1694" s="13" t="s">
        <v>5468</v>
      </c>
      <c r="R1694" s="122"/>
      <c r="S1694" s="123"/>
      <c r="T1694" s="72" t="s">
        <v>593</v>
      </c>
    </row>
    <row r="1695" spans="1:20">
      <c r="A1695" s="4" t="s">
        <v>1669</v>
      </c>
      <c r="B1695" s="4" t="s">
        <v>5486</v>
      </c>
      <c r="C1695" s="4" t="s">
        <v>1670</v>
      </c>
      <c r="D1695" s="4">
        <v>12.9898581192731</v>
      </c>
      <c r="E1695" s="80">
        <v>117165.15664861399</v>
      </c>
      <c r="F1695" s="80">
        <v>89931.415096370605</v>
      </c>
      <c r="G1695" s="80">
        <v>50624.980181475097</v>
      </c>
      <c r="H1695" s="15">
        <f t="shared" si="162"/>
        <v>0.76756108785891719</v>
      </c>
      <c r="I1695" s="15">
        <f t="shared" si="163"/>
        <v>-0.38164652011271494</v>
      </c>
      <c r="J1695" s="4">
        <v>5.9389999999999998E-2</v>
      </c>
      <c r="K1695" s="4">
        <f t="shared" si="164"/>
        <v>0.4320822130874859</v>
      </c>
      <c r="L1695" s="4">
        <f t="shared" si="165"/>
        <v>-1.2106222521074741</v>
      </c>
      <c r="M1695" s="14">
        <v>1.3799999999999999E-7</v>
      </c>
      <c r="N1695" s="4">
        <f t="shared" si="166"/>
        <v>0.56292876218199517</v>
      </c>
      <c r="O1695" s="4">
        <f t="shared" si="167"/>
        <v>-0.82897573199475905</v>
      </c>
      <c r="P1695" s="4">
        <v>1.5959999999999998E-2</v>
      </c>
      <c r="Q1695" s="13" t="s">
        <v>5468</v>
      </c>
      <c r="R1695" s="122"/>
      <c r="S1695" s="123"/>
      <c r="T1695" s="72" t="s">
        <v>207</v>
      </c>
    </row>
    <row r="1696" spans="1:20">
      <c r="A1696" s="4" t="s">
        <v>1610</v>
      </c>
      <c r="B1696" s="4" t="s">
        <v>5486</v>
      </c>
      <c r="C1696" s="4" t="s">
        <v>1611</v>
      </c>
      <c r="D1696" s="4">
        <v>3.4672978500222298</v>
      </c>
      <c r="E1696" s="80">
        <v>10969.0918180152</v>
      </c>
      <c r="F1696" s="80">
        <v>8608.0276214615405</v>
      </c>
      <c r="G1696" s="80">
        <v>4718.1892919292604</v>
      </c>
      <c r="H1696" s="15">
        <f t="shared" si="162"/>
        <v>0.78475299179500513</v>
      </c>
      <c r="I1696" s="15">
        <f t="shared" si="163"/>
        <v>-0.34968947093395136</v>
      </c>
      <c r="J1696" s="4">
        <v>0.22735</v>
      </c>
      <c r="K1696" s="4">
        <f t="shared" si="164"/>
        <v>0.43013490726554898</v>
      </c>
      <c r="L1696" s="4">
        <f t="shared" si="165"/>
        <v>-1.2171388780540955</v>
      </c>
      <c r="M1696" s="4">
        <v>6.0499999999999998E-3</v>
      </c>
      <c r="N1696" s="4">
        <f t="shared" si="166"/>
        <v>0.54811502697387582</v>
      </c>
      <c r="O1696" s="4">
        <f t="shared" si="167"/>
        <v>-0.86744940712014418</v>
      </c>
      <c r="P1696" s="4">
        <v>1.115E-2</v>
      </c>
      <c r="Q1696" s="13" t="s">
        <v>5468</v>
      </c>
      <c r="R1696" s="122"/>
      <c r="S1696" s="123"/>
      <c r="T1696" s="72" t="s">
        <v>245</v>
      </c>
    </row>
    <row r="1697" spans="1:20">
      <c r="A1697" s="4" t="s">
        <v>1612</v>
      </c>
      <c r="B1697" s="4" t="s">
        <v>5486</v>
      </c>
      <c r="C1697" s="4" t="s">
        <v>1671</v>
      </c>
      <c r="D1697" s="4">
        <v>5.3509585465215901</v>
      </c>
      <c r="E1697" s="80">
        <v>8975.0604419545798</v>
      </c>
      <c r="F1697" s="80">
        <v>5695.6895320260401</v>
      </c>
      <c r="G1697" s="80">
        <v>3856.97004363207</v>
      </c>
      <c r="H1697" s="15">
        <f t="shared" si="162"/>
        <v>0.63461294426510162</v>
      </c>
      <c r="I1697" s="15">
        <f t="shared" si="163"/>
        <v>-0.65605114653345897</v>
      </c>
      <c r="J1697" s="4">
        <v>7.0800000000000002E-2</v>
      </c>
      <c r="K1697" s="4">
        <f t="shared" si="164"/>
        <v>0.42974307176833931</v>
      </c>
      <c r="L1697" s="4">
        <f t="shared" si="165"/>
        <v>-1.2184537138368008</v>
      </c>
      <c r="M1697" s="4">
        <v>3.2000000000000003E-4</v>
      </c>
      <c r="N1697" s="4">
        <f t="shared" si="166"/>
        <v>0.67717350497159023</v>
      </c>
      <c r="O1697" s="4">
        <f t="shared" si="167"/>
        <v>-0.5624025673033417</v>
      </c>
      <c r="P1697" s="4">
        <v>0.23668</v>
      </c>
      <c r="Q1697" s="13" t="s">
        <v>5468</v>
      </c>
      <c r="R1697" s="122"/>
      <c r="S1697" s="123"/>
      <c r="T1697" s="72" t="s">
        <v>240</v>
      </c>
    </row>
    <row r="1698" spans="1:20">
      <c r="A1698" s="4" t="s">
        <v>1672</v>
      </c>
      <c r="B1698" s="4" t="s">
        <v>5486</v>
      </c>
      <c r="C1698" s="4" t="s">
        <v>1673</v>
      </c>
      <c r="D1698" s="4">
        <v>4.8508254883970299</v>
      </c>
      <c r="E1698" s="80">
        <v>32057.073847008101</v>
      </c>
      <c r="F1698" s="80">
        <v>32056.645289686101</v>
      </c>
      <c r="G1698" s="80">
        <v>13745.497096647599</v>
      </c>
      <c r="H1698" s="15">
        <f t="shared" si="162"/>
        <v>0.99998663142730848</v>
      </c>
      <c r="I1698" s="15">
        <f t="shared" si="163"/>
        <v>-1.9286902445283881E-5</v>
      </c>
      <c r="J1698" s="4">
        <v>0.99990000000000001</v>
      </c>
      <c r="K1698" s="4">
        <f t="shared" si="164"/>
        <v>0.42878202677661026</v>
      </c>
      <c r="L1698" s="4">
        <f t="shared" si="165"/>
        <v>-1.2216836611618636</v>
      </c>
      <c r="M1698" s="4">
        <v>6.7000000000000002E-4</v>
      </c>
      <c r="N1698" s="4">
        <f t="shared" si="166"/>
        <v>0.42878775905693639</v>
      </c>
      <c r="O1698" s="4">
        <f t="shared" si="167"/>
        <v>-1.2216643742594184</v>
      </c>
      <c r="P1698" s="4">
        <v>2.9999999999999997E-4</v>
      </c>
      <c r="Q1698" s="13" t="s">
        <v>5468</v>
      </c>
      <c r="R1698" s="122"/>
      <c r="S1698" s="123"/>
      <c r="T1698" s="72" t="s">
        <v>995</v>
      </c>
    </row>
    <row r="1699" spans="1:20">
      <c r="A1699" s="4" t="s">
        <v>1674</v>
      </c>
      <c r="B1699" s="4" t="s">
        <v>5486</v>
      </c>
      <c r="C1699" s="4" t="s">
        <v>1675</v>
      </c>
      <c r="D1699" s="4">
        <v>9.4251950397470097</v>
      </c>
      <c r="E1699" s="80">
        <v>19467.344778275499</v>
      </c>
      <c r="F1699" s="80">
        <v>15269.9771691189</v>
      </c>
      <c r="G1699" s="80">
        <v>8334.3312826546007</v>
      </c>
      <c r="H1699" s="15">
        <f t="shared" si="162"/>
        <v>0.78438931159011305</v>
      </c>
      <c r="I1699" s="15">
        <f t="shared" si="163"/>
        <v>-0.35035821797662581</v>
      </c>
      <c r="J1699" s="4">
        <v>0.15207000000000001</v>
      </c>
      <c r="K1699" s="4">
        <f t="shared" si="164"/>
        <v>0.42811854300516949</v>
      </c>
      <c r="L1699" s="4">
        <f t="shared" si="165"/>
        <v>-1.2239177708632909</v>
      </c>
      <c r="M1699" s="14">
        <v>2.7300000000000001E-6</v>
      </c>
      <c r="N1699" s="4">
        <f t="shared" si="166"/>
        <v>0.54579854248305359</v>
      </c>
      <c r="O1699" s="4">
        <f t="shared" si="167"/>
        <v>-0.87355955288666509</v>
      </c>
      <c r="P1699" s="4">
        <v>2.504E-2</v>
      </c>
      <c r="Q1699" s="13" t="s">
        <v>5468</v>
      </c>
      <c r="R1699" s="122"/>
      <c r="S1699" s="123"/>
      <c r="T1699" s="72" t="s">
        <v>995</v>
      </c>
    </row>
    <row r="1700" spans="1:20">
      <c r="A1700" s="4" t="s">
        <v>1559</v>
      </c>
      <c r="B1700" s="4" t="s">
        <v>5486</v>
      </c>
      <c r="C1700" s="4" t="s">
        <v>1560</v>
      </c>
      <c r="D1700" s="4">
        <v>3.4072184049765002</v>
      </c>
      <c r="E1700" s="80">
        <v>6832.0740585019003</v>
      </c>
      <c r="F1700" s="80">
        <v>9257.1151419526304</v>
      </c>
      <c r="G1700" s="80">
        <v>2923.1266973603501</v>
      </c>
      <c r="H1700" s="15">
        <f t="shared" si="162"/>
        <v>1.3549494725445761</v>
      </c>
      <c r="I1700" s="15">
        <f t="shared" si="163"/>
        <v>0.4382390530045861</v>
      </c>
      <c r="J1700" s="4">
        <v>0.17321</v>
      </c>
      <c r="K1700" s="4">
        <f t="shared" si="164"/>
        <v>0.42785348524183259</v>
      </c>
      <c r="L1700" s="4">
        <f t="shared" si="165"/>
        <v>-1.2248112522395942</v>
      </c>
      <c r="M1700" s="4">
        <v>6.6899999999999998E-3</v>
      </c>
      <c r="N1700" s="4">
        <f t="shared" si="166"/>
        <v>0.31577080467681928</v>
      </c>
      <c r="O1700" s="4">
        <f t="shared" si="167"/>
        <v>-1.6630503052441801</v>
      </c>
      <c r="P1700" s="4">
        <v>9.3200000000000002E-3</v>
      </c>
      <c r="Q1700" s="13" t="s">
        <v>5468</v>
      </c>
      <c r="R1700" s="122"/>
      <c r="S1700" s="123"/>
      <c r="T1700" s="72" t="s">
        <v>281</v>
      </c>
    </row>
    <row r="1701" spans="1:20">
      <c r="A1701" s="4" t="s">
        <v>1619</v>
      </c>
      <c r="B1701" s="4" t="s">
        <v>5486</v>
      </c>
      <c r="C1701" s="4" t="s">
        <v>4545</v>
      </c>
      <c r="D1701" s="4">
        <v>11.554868508999</v>
      </c>
      <c r="E1701" s="80">
        <v>67490.332217017902</v>
      </c>
      <c r="F1701" s="80">
        <v>60358.720569805002</v>
      </c>
      <c r="G1701" s="80">
        <v>28855.1177499316</v>
      </c>
      <c r="H1701" s="15">
        <f t="shared" si="162"/>
        <v>0.89433135957486598</v>
      </c>
      <c r="I1701" s="15">
        <f t="shared" si="163"/>
        <v>-0.16111863009740898</v>
      </c>
      <c r="J1701" s="4">
        <v>0.24493999999999999</v>
      </c>
      <c r="K1701" s="4">
        <f t="shared" si="164"/>
        <v>0.42754446158520598</v>
      </c>
      <c r="L1701" s="4">
        <f t="shared" si="165"/>
        <v>-1.2258536370570499</v>
      </c>
      <c r="M1701" s="14">
        <v>4.1699999999999999E-7</v>
      </c>
      <c r="N1701" s="4">
        <f t="shared" si="166"/>
        <v>0.47806046048574852</v>
      </c>
      <c r="O1701" s="4">
        <f t="shared" si="167"/>
        <v>-1.0647350069596411</v>
      </c>
      <c r="P1701" s="4">
        <v>7.3999999999999999E-4</v>
      </c>
      <c r="Q1701" s="13" t="s">
        <v>5468</v>
      </c>
      <c r="R1701" s="122"/>
      <c r="S1701" s="123"/>
      <c r="T1701" s="72" t="s">
        <v>803</v>
      </c>
    </row>
    <row r="1702" spans="1:20">
      <c r="A1702" s="4" t="s">
        <v>1620</v>
      </c>
      <c r="B1702" s="4" t="s">
        <v>4711</v>
      </c>
      <c r="C1702" s="4" t="s">
        <v>1623</v>
      </c>
      <c r="D1702" s="4">
        <v>3.9355019057342</v>
      </c>
      <c r="E1702" s="80">
        <v>22996.470218119699</v>
      </c>
      <c r="F1702" s="80">
        <v>16479.344669130202</v>
      </c>
      <c r="G1702" s="80">
        <v>9830.5277979401599</v>
      </c>
      <c r="H1702" s="15">
        <f t="shared" si="162"/>
        <v>0.71660322270439425</v>
      </c>
      <c r="I1702" s="15">
        <f t="shared" si="163"/>
        <v>-0.4807535632432719</v>
      </c>
      <c r="J1702" s="4">
        <v>9.9900000000000003E-2</v>
      </c>
      <c r="K1702" s="4">
        <f t="shared" si="164"/>
        <v>0.4274798568953575</v>
      </c>
      <c r="L1702" s="4">
        <f t="shared" si="165"/>
        <v>-1.2260716539340566</v>
      </c>
      <c r="M1702" s="4">
        <v>2.8E-3</v>
      </c>
      <c r="N1702" s="4">
        <f t="shared" si="166"/>
        <v>0.59653633049833077</v>
      </c>
      <c r="O1702" s="4">
        <f t="shared" si="167"/>
        <v>-0.74531809069078492</v>
      </c>
      <c r="P1702" s="4">
        <v>0.15445</v>
      </c>
      <c r="Q1702" s="13" t="s">
        <v>5468</v>
      </c>
      <c r="R1702" s="122"/>
      <c r="S1702" s="123"/>
      <c r="T1702" s="72"/>
    </row>
    <row r="1703" spans="1:20">
      <c r="A1703" s="4" t="s">
        <v>1686</v>
      </c>
      <c r="B1703" s="4" t="s">
        <v>5486</v>
      </c>
      <c r="C1703" s="4" t="s">
        <v>5321</v>
      </c>
      <c r="D1703" s="4">
        <v>7.86153621135304</v>
      </c>
      <c r="E1703" s="80">
        <v>107328.02719425299</v>
      </c>
      <c r="F1703" s="80">
        <v>105270.677686013</v>
      </c>
      <c r="G1703" s="80">
        <v>45877.394205426397</v>
      </c>
      <c r="H1703" s="15">
        <f t="shared" si="162"/>
        <v>0.98083119980844902</v>
      </c>
      <c r="I1703" s="15">
        <f t="shared" si="163"/>
        <v>-2.7923223634957053E-2</v>
      </c>
      <c r="J1703" s="4">
        <v>0.60675999999999997</v>
      </c>
      <c r="K1703" s="4">
        <f t="shared" si="164"/>
        <v>0.4274502700249293</v>
      </c>
      <c r="L1703" s="4">
        <f t="shared" si="165"/>
        <v>-1.2261715096530568</v>
      </c>
      <c r="M1703" s="14">
        <v>1.3699999999999999E-5</v>
      </c>
      <c r="N1703" s="4">
        <f t="shared" si="166"/>
        <v>0.43580411196993735</v>
      </c>
      <c r="O1703" s="4">
        <f t="shared" si="167"/>
        <v>-1.1982482860180996</v>
      </c>
      <c r="P1703" s="14">
        <v>2.8915E-5</v>
      </c>
      <c r="Q1703" s="13" t="s">
        <v>5468</v>
      </c>
      <c r="R1703" s="122"/>
      <c r="S1703" s="123"/>
      <c r="T1703" s="72" t="s">
        <v>963</v>
      </c>
    </row>
    <row r="1704" spans="1:20">
      <c r="A1704" s="4" t="s">
        <v>4331</v>
      </c>
      <c r="B1704" s="4" t="s">
        <v>5486</v>
      </c>
      <c r="C1704" s="4" t="s">
        <v>4332</v>
      </c>
      <c r="D1704" s="4">
        <v>8.6405620133089798</v>
      </c>
      <c r="E1704" s="80">
        <v>47587.149324621801</v>
      </c>
      <c r="F1704" s="80">
        <v>55632.566332462098</v>
      </c>
      <c r="G1704" s="80">
        <v>20341.001697307402</v>
      </c>
      <c r="H1704" s="15">
        <f t="shared" si="162"/>
        <v>1.1690670090985584</v>
      </c>
      <c r="I1704" s="15">
        <f t="shared" si="163"/>
        <v>0.22535762527037256</v>
      </c>
      <c r="J1704" s="4">
        <v>1.9000000000000001E-4</v>
      </c>
      <c r="K1704" s="4">
        <f t="shared" si="164"/>
        <v>0.42744736732491934</v>
      </c>
      <c r="L1704" s="4">
        <f t="shared" si="165"/>
        <v>-1.2261813066409688</v>
      </c>
      <c r="M1704" s="14">
        <v>5.9599999999999997E-6</v>
      </c>
      <c r="N1704" s="4">
        <f t="shared" si="166"/>
        <v>0.36563119478883804</v>
      </c>
      <c r="O1704" s="4">
        <f t="shared" si="167"/>
        <v>-1.4515389319113414</v>
      </c>
      <c r="P1704" s="14">
        <v>7.9176000000000004E-7</v>
      </c>
      <c r="Q1704" s="13" t="s">
        <v>5468</v>
      </c>
      <c r="R1704" s="122"/>
      <c r="S1704" s="123"/>
      <c r="T1704" s="72" t="s">
        <v>854</v>
      </c>
    </row>
    <row r="1705" spans="1:20">
      <c r="A1705" s="4" t="s">
        <v>1687</v>
      </c>
      <c r="B1705" s="4" t="s">
        <v>5486</v>
      </c>
      <c r="C1705" s="4" t="s">
        <v>1688</v>
      </c>
      <c r="D1705" s="4">
        <v>3.6349628049814999</v>
      </c>
      <c r="E1705" s="80">
        <v>4909.48631435483</v>
      </c>
      <c r="F1705" s="80">
        <v>4913.4649111695799</v>
      </c>
      <c r="G1705" s="80">
        <v>2086.8384641964099</v>
      </c>
      <c r="H1705" s="15">
        <f t="shared" si="162"/>
        <v>1.0008103896334566</v>
      </c>
      <c r="I1705" s="15">
        <f t="shared" si="163"/>
        <v>1.1686716296215698E-3</v>
      </c>
      <c r="J1705" s="4">
        <v>0.99600999999999995</v>
      </c>
      <c r="K1705" s="4">
        <f t="shared" si="164"/>
        <v>0.42506248731047686</v>
      </c>
      <c r="L1705" s="4">
        <f t="shared" si="165"/>
        <v>-1.23425315126937</v>
      </c>
      <c r="M1705" s="4">
        <v>4.5700000000000003E-3</v>
      </c>
      <c r="N1705" s="4">
        <f t="shared" si="166"/>
        <v>0.42471830000301514</v>
      </c>
      <c r="O1705" s="4">
        <f t="shared" si="167"/>
        <v>-1.2354218228989913</v>
      </c>
      <c r="P1705" s="4">
        <v>2.402E-2</v>
      </c>
      <c r="Q1705" s="13" t="s">
        <v>5468</v>
      </c>
      <c r="R1705" s="122"/>
      <c r="S1705" s="123"/>
      <c r="T1705" s="72" t="s">
        <v>884</v>
      </c>
    </row>
    <row r="1706" spans="1:20">
      <c r="A1706" s="4" t="s">
        <v>1626</v>
      </c>
      <c r="B1706" s="4" t="s">
        <v>4171</v>
      </c>
      <c r="C1706" s="4" t="s">
        <v>1570</v>
      </c>
      <c r="D1706" s="4">
        <v>4.0589567711337402</v>
      </c>
      <c r="E1706" s="80">
        <v>61033.030917095697</v>
      </c>
      <c r="F1706" s="80">
        <v>75171.148567351105</v>
      </c>
      <c r="G1706" s="80">
        <v>25872.7785982653</v>
      </c>
      <c r="H1706" s="15">
        <f t="shared" si="162"/>
        <v>1.2316469858667176</v>
      </c>
      <c r="I1706" s="15">
        <f t="shared" si="163"/>
        <v>0.30058881064404114</v>
      </c>
      <c r="J1706" s="4">
        <v>0.15831000000000001</v>
      </c>
      <c r="K1706" s="4">
        <f t="shared" si="164"/>
        <v>0.42391436586869863</v>
      </c>
      <c r="L1706" s="4">
        <f t="shared" si="165"/>
        <v>-1.2381552367360495</v>
      </c>
      <c r="M1706" s="4">
        <v>2.2899999999999999E-3</v>
      </c>
      <c r="N1706" s="4">
        <f t="shared" si="166"/>
        <v>0.34418495781109509</v>
      </c>
      <c r="O1706" s="4">
        <f t="shared" si="167"/>
        <v>-1.5387440473800904</v>
      </c>
      <c r="P1706" s="14">
        <v>2.2512000000000001E-6</v>
      </c>
      <c r="Q1706" s="13" t="s">
        <v>5468</v>
      </c>
      <c r="R1706" s="122"/>
      <c r="S1706" s="123"/>
      <c r="T1706" s="72" t="s">
        <v>763</v>
      </c>
    </row>
    <row r="1707" spans="1:20">
      <c r="A1707" s="4" t="s">
        <v>1628</v>
      </c>
      <c r="B1707" s="4" t="s">
        <v>5486</v>
      </c>
      <c r="C1707" s="4" t="s">
        <v>3126</v>
      </c>
      <c r="D1707" s="4">
        <v>18.046636843581801</v>
      </c>
      <c r="E1707" s="80">
        <v>147708.15544766799</v>
      </c>
      <c r="F1707" s="80">
        <v>127694.424997706</v>
      </c>
      <c r="G1707" s="80">
        <v>62606.900367242197</v>
      </c>
      <c r="H1707" s="15">
        <f t="shared" si="162"/>
        <v>0.86450490570879324</v>
      </c>
      <c r="I1707" s="15">
        <f t="shared" si="163"/>
        <v>-0.21005394429722896</v>
      </c>
      <c r="J1707" s="4">
        <v>7.9990000000000006E-2</v>
      </c>
      <c r="K1707" s="4">
        <f t="shared" si="164"/>
        <v>0.42385540715403086</v>
      </c>
      <c r="L1707" s="4">
        <f t="shared" si="165"/>
        <v>-1.2383559031153242</v>
      </c>
      <c r="M1707" s="14">
        <v>5.8500000000000003E-9</v>
      </c>
      <c r="N1707" s="4">
        <f t="shared" si="166"/>
        <v>0.49028687327866444</v>
      </c>
      <c r="O1707" s="4">
        <f t="shared" si="167"/>
        <v>-1.0283019588180951</v>
      </c>
      <c r="P1707" s="4">
        <v>1.3999999999999999E-4</v>
      </c>
      <c r="Q1707" s="13" t="s">
        <v>5468</v>
      </c>
      <c r="R1707" s="122"/>
      <c r="S1707" s="123"/>
      <c r="T1707" s="72" t="s">
        <v>367</v>
      </c>
    </row>
    <row r="1708" spans="1:20">
      <c r="A1708" s="4" t="s">
        <v>1629</v>
      </c>
      <c r="B1708" s="4" t="s">
        <v>5486</v>
      </c>
      <c r="C1708" s="4" t="s">
        <v>1630</v>
      </c>
      <c r="D1708" s="4">
        <v>6.6191775767698999</v>
      </c>
      <c r="E1708" s="80">
        <v>162411.98687969</v>
      </c>
      <c r="F1708" s="80">
        <v>164283.542402525</v>
      </c>
      <c r="G1708" s="80">
        <v>68770.615332134606</v>
      </c>
      <c r="H1708" s="15">
        <f t="shared" si="162"/>
        <v>1.0115235061080892</v>
      </c>
      <c r="I1708" s="15">
        <f t="shared" si="163"/>
        <v>1.6529846096430306E-2</v>
      </c>
      <c r="J1708" s="4">
        <v>0.87497000000000003</v>
      </c>
      <c r="K1708" s="4">
        <f t="shared" si="164"/>
        <v>0.42343312617114798</v>
      </c>
      <c r="L1708" s="4">
        <f t="shared" si="165"/>
        <v>-1.2397939556944575</v>
      </c>
      <c r="M1708" s="14">
        <v>5.9299999999999998E-5</v>
      </c>
      <c r="N1708" s="4">
        <f t="shared" si="166"/>
        <v>0.41860927958099364</v>
      </c>
      <c r="O1708" s="4">
        <f t="shared" si="167"/>
        <v>-1.2563238017908875</v>
      </c>
      <c r="P1708" s="4">
        <v>2.7999999999999998E-4</v>
      </c>
      <c r="Q1708" s="13" t="s">
        <v>5468</v>
      </c>
      <c r="R1708" s="122"/>
      <c r="S1708" s="123"/>
      <c r="T1708" s="72" t="s">
        <v>741</v>
      </c>
    </row>
    <row r="1709" spans="1:20">
      <c r="A1709" s="4" t="s">
        <v>1631</v>
      </c>
      <c r="B1709" s="4" t="s">
        <v>5486</v>
      </c>
      <c r="C1709" s="4" t="s">
        <v>1573</v>
      </c>
      <c r="D1709" s="4">
        <v>12.160224457442199</v>
      </c>
      <c r="E1709" s="80">
        <v>68705.689250374096</v>
      </c>
      <c r="F1709" s="80">
        <v>63587.931575080198</v>
      </c>
      <c r="G1709" s="80">
        <v>29063.913940594499</v>
      </c>
      <c r="H1709" s="15">
        <f t="shared" si="162"/>
        <v>0.92551187927619794</v>
      </c>
      <c r="I1709" s="15">
        <f t="shared" si="163"/>
        <v>-0.11167658716550288</v>
      </c>
      <c r="J1709" s="4">
        <v>0.42919000000000002</v>
      </c>
      <c r="K1709" s="4">
        <f t="shared" si="164"/>
        <v>0.42302048429615674</v>
      </c>
      <c r="L1709" s="4">
        <f t="shared" si="165"/>
        <v>-1.2412005689488887</v>
      </c>
      <c r="M1709" s="14">
        <v>2.5800000000000001E-7</v>
      </c>
      <c r="N1709" s="4">
        <f t="shared" si="166"/>
        <v>0.45706650964543255</v>
      </c>
      <c r="O1709" s="4">
        <f t="shared" si="167"/>
        <v>-1.129523981783386</v>
      </c>
      <c r="P1709" s="4">
        <v>4.6000000000000001E-4</v>
      </c>
      <c r="Q1709" s="13" t="s">
        <v>5468</v>
      </c>
      <c r="R1709" s="122"/>
      <c r="S1709" s="123"/>
      <c r="T1709" s="72" t="s">
        <v>1038</v>
      </c>
    </row>
    <row r="1710" spans="1:20">
      <c r="A1710" s="4" t="s">
        <v>1574</v>
      </c>
      <c r="B1710" s="4" t="s">
        <v>5480</v>
      </c>
      <c r="C1710" s="4" t="s">
        <v>1633</v>
      </c>
      <c r="D1710" s="4">
        <v>6.4067223149496302</v>
      </c>
      <c r="E1710" s="80">
        <v>38222.7519109118</v>
      </c>
      <c r="F1710" s="80">
        <v>31749.156340282399</v>
      </c>
      <c r="G1710" s="80">
        <v>15975.5788451277</v>
      </c>
      <c r="H1710" s="15">
        <f t="shared" si="162"/>
        <v>0.8306350211068575</v>
      </c>
      <c r="I1710" s="15">
        <f t="shared" si="163"/>
        <v>-0.2677133951544331</v>
      </c>
      <c r="J1710" s="4">
        <v>0.26358999999999999</v>
      </c>
      <c r="K1710" s="4">
        <f t="shared" si="164"/>
        <v>0.41795993345437288</v>
      </c>
      <c r="L1710" s="4">
        <f t="shared" si="165"/>
        <v>-1.2585634458280761</v>
      </c>
      <c r="M1710" s="14">
        <v>7.7700000000000005E-5</v>
      </c>
      <c r="N1710" s="4">
        <f t="shared" si="166"/>
        <v>0.50318120815255662</v>
      </c>
      <c r="O1710" s="4">
        <f t="shared" si="167"/>
        <v>-0.99085005067364285</v>
      </c>
      <c r="P1710" s="4">
        <v>3.2140000000000002E-2</v>
      </c>
      <c r="Q1710" s="13" t="s">
        <v>5468</v>
      </c>
      <c r="R1710" s="122"/>
      <c r="S1710" s="123"/>
      <c r="T1710" s="72" t="s">
        <v>151</v>
      </c>
    </row>
    <row r="1711" spans="1:20">
      <c r="A1711" s="4" t="s">
        <v>1634</v>
      </c>
      <c r="B1711" s="4" t="s">
        <v>5486</v>
      </c>
      <c r="C1711" s="4" t="s">
        <v>1635</v>
      </c>
      <c r="D1711" s="4">
        <v>13.3035716479247</v>
      </c>
      <c r="E1711" s="80">
        <v>170791.43316621199</v>
      </c>
      <c r="F1711" s="80">
        <v>144052.07346215201</v>
      </c>
      <c r="G1711" s="80">
        <v>71001.717840373502</v>
      </c>
      <c r="H1711" s="15">
        <f t="shared" si="162"/>
        <v>0.84343851908521905</v>
      </c>
      <c r="I1711" s="15">
        <f t="shared" si="163"/>
        <v>-0.24564518516946207</v>
      </c>
      <c r="J1711" s="4">
        <v>5.212E-2</v>
      </c>
      <c r="K1711" s="4">
        <f t="shared" si="164"/>
        <v>0.41572177552533068</v>
      </c>
      <c r="L1711" s="4">
        <f t="shared" si="165"/>
        <v>-1.2663097765146325</v>
      </c>
      <c r="M1711" s="14">
        <v>1.1000000000000001E-7</v>
      </c>
      <c r="N1711" s="4">
        <f t="shared" si="166"/>
        <v>0.49288924577006082</v>
      </c>
      <c r="O1711" s="4">
        <f t="shared" si="167"/>
        <v>-1.0206645913451704</v>
      </c>
      <c r="P1711" s="4">
        <v>3.8999999999999999E-4</v>
      </c>
      <c r="Q1711" s="13" t="s">
        <v>5468</v>
      </c>
      <c r="R1711" s="122"/>
      <c r="S1711" s="123"/>
      <c r="T1711" s="72" t="s">
        <v>258</v>
      </c>
    </row>
    <row r="1712" spans="1:20">
      <c r="A1712" s="4" t="s">
        <v>1636</v>
      </c>
      <c r="B1712" s="4" t="s">
        <v>5486</v>
      </c>
      <c r="C1712" s="4" t="s">
        <v>1637</v>
      </c>
      <c r="D1712" s="4">
        <v>9.3225091448118906</v>
      </c>
      <c r="E1712" s="80">
        <v>97513.188236970906</v>
      </c>
      <c r="F1712" s="80">
        <v>80235.452623679797</v>
      </c>
      <c r="G1712" s="80">
        <v>40523.8091847049</v>
      </c>
      <c r="H1712" s="15">
        <f t="shared" si="162"/>
        <v>0.82281642180231296</v>
      </c>
      <c r="I1712" s="15">
        <f t="shared" si="163"/>
        <v>-0.28135750737315635</v>
      </c>
      <c r="J1712" s="4">
        <v>0.18060999999999999</v>
      </c>
      <c r="K1712" s="4">
        <f t="shared" si="164"/>
        <v>0.41557260015154346</v>
      </c>
      <c r="L1712" s="4">
        <f t="shared" si="165"/>
        <v>-1.266827558375289</v>
      </c>
      <c r="M1712" s="14">
        <v>3.01E-6</v>
      </c>
      <c r="N1712" s="4">
        <f t="shared" si="166"/>
        <v>0.50506114017664494</v>
      </c>
      <c r="O1712" s="4">
        <f t="shared" si="167"/>
        <v>-0.98547005100213303</v>
      </c>
      <c r="P1712" s="4">
        <v>1.3520000000000001E-2</v>
      </c>
      <c r="Q1712" s="13" t="s">
        <v>5468</v>
      </c>
      <c r="R1712" s="122"/>
      <c r="S1712" s="123"/>
      <c r="T1712" s="72" t="s">
        <v>873</v>
      </c>
    </row>
    <row r="1713" spans="1:20">
      <c r="A1713" s="4" t="s">
        <v>1638</v>
      </c>
      <c r="B1713" s="4" t="s">
        <v>5486</v>
      </c>
      <c r="C1713" s="4" t="s">
        <v>1639</v>
      </c>
      <c r="D1713" s="4">
        <v>12.475778010741999</v>
      </c>
      <c r="E1713" s="80">
        <v>170807.22498129299</v>
      </c>
      <c r="F1713" s="80">
        <v>146135.671008937</v>
      </c>
      <c r="G1713" s="80">
        <v>70895.202332960398</v>
      </c>
      <c r="H1713" s="15">
        <f t="shared" si="162"/>
        <v>0.85555907266183817</v>
      </c>
      <c r="I1713" s="15">
        <f t="shared" si="163"/>
        <v>-0.22506062486694686</v>
      </c>
      <c r="J1713" s="4">
        <v>0.12554999999999999</v>
      </c>
      <c r="K1713" s="4">
        <f t="shared" si="164"/>
        <v>0.41505973966104143</v>
      </c>
      <c r="L1713" s="4">
        <f t="shared" si="165"/>
        <v>-1.2686090959939784</v>
      </c>
      <c r="M1713" s="14">
        <v>2.03E-7</v>
      </c>
      <c r="N1713" s="4">
        <f t="shared" si="166"/>
        <v>0.48513276630881425</v>
      </c>
      <c r="O1713" s="4">
        <f t="shared" si="167"/>
        <v>-1.0435484711270318</v>
      </c>
      <c r="P1713" s="4">
        <v>9.7000000000000005E-4</v>
      </c>
      <c r="Q1713" s="13" t="s">
        <v>5468</v>
      </c>
      <c r="R1713" s="122"/>
      <c r="S1713" s="123"/>
      <c r="T1713" s="72" t="s">
        <v>266</v>
      </c>
    </row>
    <row r="1714" spans="1:20">
      <c r="A1714" s="4" t="s">
        <v>1640</v>
      </c>
      <c r="B1714" s="4" t="s">
        <v>5486</v>
      </c>
      <c r="C1714" s="4" t="s">
        <v>1582</v>
      </c>
      <c r="D1714" s="4">
        <v>4.7843409622318802</v>
      </c>
      <c r="E1714" s="80">
        <v>9042.8621662666792</v>
      </c>
      <c r="F1714" s="80">
        <v>8745.6054743626901</v>
      </c>
      <c r="G1714" s="80">
        <v>3752.4993409942499</v>
      </c>
      <c r="H1714" s="15">
        <f t="shared" si="162"/>
        <v>0.96712803021449667</v>
      </c>
      <c r="I1714" s="15">
        <f t="shared" si="163"/>
        <v>-4.8221205879178615E-2</v>
      </c>
      <c r="J1714" s="4">
        <v>0.74016999999999999</v>
      </c>
      <c r="K1714" s="4">
        <f t="shared" si="164"/>
        <v>0.41496810102806853</v>
      </c>
      <c r="L1714" s="4">
        <f t="shared" si="165"/>
        <v>-1.2689276554335538</v>
      </c>
      <c r="M1714" s="4">
        <v>7.3999999999999999E-4</v>
      </c>
      <c r="N1714" s="4">
        <f t="shared" si="166"/>
        <v>0.42907256129887361</v>
      </c>
      <c r="O1714" s="4">
        <f t="shared" si="167"/>
        <v>-1.2207064495543754</v>
      </c>
      <c r="P1714" s="4">
        <v>3.0500000000000002E-3</v>
      </c>
      <c r="Q1714" s="13" t="s">
        <v>5468</v>
      </c>
      <c r="R1714" s="122"/>
      <c r="S1714" s="123"/>
      <c r="T1714" s="72" t="s">
        <v>878</v>
      </c>
    </row>
    <row r="1715" spans="1:20">
      <c r="A1715" s="4" t="s">
        <v>1583</v>
      </c>
      <c r="B1715" s="4" t="s">
        <v>5486</v>
      </c>
      <c r="C1715" s="4" t="s">
        <v>1642</v>
      </c>
      <c r="D1715" s="4">
        <v>5.1006456925152301</v>
      </c>
      <c r="E1715" s="80">
        <v>107398.44307243801</v>
      </c>
      <c r="F1715" s="80">
        <v>91474.999676777894</v>
      </c>
      <c r="G1715" s="80">
        <v>44553.050935169798</v>
      </c>
      <c r="H1715" s="15">
        <f t="shared" si="162"/>
        <v>0.8517348767810341</v>
      </c>
      <c r="I1715" s="15">
        <f t="shared" si="163"/>
        <v>-0.23152366851725548</v>
      </c>
      <c r="J1715" s="4">
        <v>0.24134</v>
      </c>
      <c r="K1715" s="4">
        <f t="shared" si="164"/>
        <v>0.41483889021668308</v>
      </c>
      <c r="L1715" s="4">
        <f t="shared" si="165"/>
        <v>-1.2693769449678394</v>
      </c>
      <c r="M1715" s="4">
        <v>4.6000000000000001E-4</v>
      </c>
      <c r="N1715" s="4">
        <f t="shared" si="166"/>
        <v>0.48705166540142841</v>
      </c>
      <c r="O1715" s="4">
        <f t="shared" si="167"/>
        <v>-1.0378532764505839</v>
      </c>
      <c r="P1715" s="4">
        <v>9.3000000000000005E-4</v>
      </c>
      <c r="Q1715" s="13" t="s">
        <v>5468</v>
      </c>
      <c r="R1715" s="122"/>
      <c r="S1715" s="123"/>
      <c r="T1715" s="72" t="s">
        <v>736</v>
      </c>
    </row>
    <row r="1716" spans="1:20">
      <c r="A1716" s="4" t="s">
        <v>1643</v>
      </c>
      <c r="B1716" s="4" t="s">
        <v>5486</v>
      </c>
      <c r="C1716" s="4" t="s">
        <v>1644</v>
      </c>
      <c r="D1716" s="4">
        <v>6.0071629943292297</v>
      </c>
      <c r="E1716" s="80">
        <v>39053.028669395702</v>
      </c>
      <c r="F1716" s="80">
        <v>33587.773207351398</v>
      </c>
      <c r="G1716" s="80">
        <v>16196.7805607345</v>
      </c>
      <c r="H1716" s="15">
        <f t="shared" si="162"/>
        <v>0.86005552838652932</v>
      </c>
      <c r="I1716" s="15">
        <f t="shared" si="163"/>
        <v>-0.21749828630320606</v>
      </c>
      <c r="J1716" s="4">
        <v>0.20174</v>
      </c>
      <c r="K1716" s="4">
        <f t="shared" si="164"/>
        <v>0.4147381422795326</v>
      </c>
      <c r="L1716" s="4">
        <f t="shared" si="165"/>
        <v>-1.2697273610095758</v>
      </c>
      <c r="M1716" s="4">
        <v>1.2999999999999999E-4</v>
      </c>
      <c r="N1716" s="4">
        <f t="shared" si="166"/>
        <v>0.48222251772229696</v>
      </c>
      <c r="O1716" s="4">
        <f t="shared" si="167"/>
        <v>-1.0522290747063698</v>
      </c>
      <c r="P1716" s="4">
        <v>3.5799999999999998E-3</v>
      </c>
      <c r="Q1716" s="13" t="s">
        <v>5468</v>
      </c>
      <c r="R1716" s="122"/>
      <c r="S1716" s="123"/>
      <c r="T1716" s="72" t="s">
        <v>995</v>
      </c>
    </row>
    <row r="1717" spans="1:20">
      <c r="A1717" s="4" t="s">
        <v>1645</v>
      </c>
      <c r="B1717" s="4" t="s">
        <v>5483</v>
      </c>
      <c r="C1717" s="4" t="s">
        <v>1530</v>
      </c>
      <c r="D1717" s="4">
        <v>9.8798880239668705</v>
      </c>
      <c r="E1717" s="80">
        <v>180826.81005217601</v>
      </c>
      <c r="F1717" s="80">
        <v>173820.01979301099</v>
      </c>
      <c r="G1717" s="80">
        <v>74863.001567053201</v>
      </c>
      <c r="H1717" s="15">
        <f t="shared" si="162"/>
        <v>0.96125137496401514</v>
      </c>
      <c r="I1717" s="15">
        <f t="shared" si="163"/>
        <v>-5.7014338195371682E-2</v>
      </c>
      <c r="J1717" s="4">
        <v>0.58950000000000002</v>
      </c>
      <c r="K1717" s="4">
        <f t="shared" si="164"/>
        <v>0.41400388330387583</v>
      </c>
      <c r="L1717" s="4">
        <f t="shared" si="165"/>
        <v>-1.2722837948029337</v>
      </c>
      <c r="M1717" s="14">
        <v>1.7799999999999999E-6</v>
      </c>
      <c r="N1717" s="4">
        <f t="shared" si="166"/>
        <v>0.43069263055085277</v>
      </c>
      <c r="O1717" s="4">
        <f t="shared" si="167"/>
        <v>-1.2152694566075621</v>
      </c>
      <c r="P1717" s="4">
        <v>1.2E-4</v>
      </c>
      <c r="Q1717" s="13" t="s">
        <v>5468</v>
      </c>
      <c r="R1717" s="122"/>
      <c r="S1717" s="123"/>
      <c r="T1717" s="72" t="s">
        <v>160</v>
      </c>
    </row>
    <row r="1718" spans="1:20">
      <c r="A1718" s="4" t="s">
        <v>1531</v>
      </c>
      <c r="B1718" s="4" t="s">
        <v>5483</v>
      </c>
      <c r="C1718" s="4" t="s">
        <v>1592</v>
      </c>
      <c r="D1718" s="4">
        <v>12.351788675789001</v>
      </c>
      <c r="E1718" s="80">
        <v>356295.75689451402</v>
      </c>
      <c r="F1718" s="80">
        <v>303853.128056015</v>
      </c>
      <c r="G1718" s="80">
        <v>147217.484091397</v>
      </c>
      <c r="H1718" s="15">
        <f t="shared" si="162"/>
        <v>0.85281152575155328</v>
      </c>
      <c r="I1718" s="15">
        <f t="shared" si="163"/>
        <v>-0.22970115862863755</v>
      </c>
      <c r="J1718" s="4">
        <v>0.20759</v>
      </c>
      <c r="K1718" s="4">
        <f t="shared" si="164"/>
        <v>0.41318899044588575</v>
      </c>
      <c r="L1718" s="4">
        <f t="shared" si="165"/>
        <v>-1.2751262812476298</v>
      </c>
      <c r="M1718" s="14">
        <v>2.23E-7</v>
      </c>
      <c r="N1718" s="4">
        <f t="shared" si="166"/>
        <v>0.48450211795831044</v>
      </c>
      <c r="O1718" s="4">
        <f t="shared" si="167"/>
        <v>-1.0454251226189921</v>
      </c>
      <c r="P1718" s="4">
        <v>3.4099999999999998E-3</v>
      </c>
      <c r="Q1718" s="13" t="s">
        <v>5468</v>
      </c>
      <c r="R1718" s="122"/>
      <c r="S1718" s="123"/>
      <c r="T1718" s="72" t="s">
        <v>147</v>
      </c>
    </row>
    <row r="1719" spans="1:20">
      <c r="A1719" s="4" t="s">
        <v>1593</v>
      </c>
      <c r="B1719" s="4" t="s">
        <v>5486</v>
      </c>
      <c r="C1719" s="4" t="s">
        <v>1534</v>
      </c>
      <c r="D1719" s="4">
        <v>6.6922513627458402</v>
      </c>
      <c r="E1719" s="80">
        <v>20527.238452451598</v>
      </c>
      <c r="F1719" s="80">
        <v>17169.1495555603</v>
      </c>
      <c r="G1719" s="80">
        <v>8449.35753236862</v>
      </c>
      <c r="H1719" s="15">
        <f t="shared" si="162"/>
        <v>0.83640815082506936</v>
      </c>
      <c r="I1719" s="15">
        <f t="shared" si="163"/>
        <v>-0.25772097378051834</v>
      </c>
      <c r="J1719" s="4">
        <v>0.1119</v>
      </c>
      <c r="K1719" s="4">
        <f t="shared" si="164"/>
        <v>0.41161686468154712</v>
      </c>
      <c r="L1719" s="4">
        <f t="shared" si="165"/>
        <v>-1.280626001639948</v>
      </c>
      <c r="M1719" s="14">
        <v>5.4200000000000003E-5</v>
      </c>
      <c r="N1719" s="4">
        <f t="shared" si="166"/>
        <v>0.49212440633859239</v>
      </c>
      <c r="O1719" s="4">
        <f t="shared" si="167"/>
        <v>-1.0229050278594296</v>
      </c>
      <c r="P1719" s="4">
        <v>1.25E-3</v>
      </c>
      <c r="Q1719" s="13" t="s">
        <v>5468</v>
      </c>
      <c r="R1719" s="122"/>
      <c r="S1719" s="123"/>
      <c r="T1719" s="72" t="s">
        <v>167</v>
      </c>
    </row>
    <row r="1720" spans="1:20">
      <c r="A1720" s="4" t="s">
        <v>1535</v>
      </c>
      <c r="B1720" s="4" t="s">
        <v>5486</v>
      </c>
      <c r="C1720" s="4" t="s">
        <v>1655</v>
      </c>
      <c r="D1720" s="4">
        <v>7.3782253731580498</v>
      </c>
      <c r="E1720" s="80">
        <v>353144.42900295201</v>
      </c>
      <c r="F1720" s="80">
        <v>272948.78605929599</v>
      </c>
      <c r="G1720" s="80">
        <v>145223.89362419699</v>
      </c>
      <c r="H1720" s="15">
        <f t="shared" si="162"/>
        <v>0.77290978886435824</v>
      </c>
      <c r="I1720" s="15">
        <f t="shared" si="163"/>
        <v>-0.37162805687290879</v>
      </c>
      <c r="J1720" s="4">
        <v>5.7299999999999997E-2</v>
      </c>
      <c r="K1720" s="4">
        <f t="shared" si="164"/>
        <v>0.41123087806938913</v>
      </c>
      <c r="L1720" s="4">
        <f t="shared" si="165"/>
        <v>-1.2819794987284674</v>
      </c>
      <c r="M1720" s="14">
        <v>2.37E-5</v>
      </c>
      <c r="N1720" s="4">
        <f t="shared" si="166"/>
        <v>0.53205546623185285</v>
      </c>
      <c r="O1720" s="4">
        <f t="shared" si="167"/>
        <v>-0.91035144185555894</v>
      </c>
      <c r="P1720" s="4">
        <v>2.0209999999999999E-2</v>
      </c>
      <c r="Q1720" s="13" t="s">
        <v>5468</v>
      </c>
      <c r="R1720" s="122"/>
      <c r="S1720" s="123"/>
      <c r="T1720" s="72" t="s">
        <v>246</v>
      </c>
    </row>
    <row r="1721" spans="1:20">
      <c r="A1721" s="4" t="s">
        <v>1656</v>
      </c>
      <c r="B1721" s="4" t="s">
        <v>5483</v>
      </c>
      <c r="C1721" s="4" t="s">
        <v>1596</v>
      </c>
      <c r="D1721" s="4">
        <v>8.4708891956692494</v>
      </c>
      <c r="E1721" s="80">
        <v>70462.547891980896</v>
      </c>
      <c r="F1721" s="80">
        <v>73726.6440647165</v>
      </c>
      <c r="G1721" s="80">
        <v>28976.196598849099</v>
      </c>
      <c r="H1721" s="15">
        <f t="shared" si="162"/>
        <v>1.0463238453673214</v>
      </c>
      <c r="I1721" s="15">
        <f t="shared" si="163"/>
        <v>6.532944603553148E-2</v>
      </c>
      <c r="J1721" s="4">
        <v>0.43390000000000001</v>
      </c>
      <c r="K1721" s="4">
        <f t="shared" si="164"/>
        <v>0.41122833995826574</v>
      </c>
      <c r="L1721" s="4">
        <f t="shared" si="165"/>
        <v>-1.2819884030491941</v>
      </c>
      <c r="M1721" s="14">
        <v>7.1099999999999997E-6</v>
      </c>
      <c r="N1721" s="4">
        <f t="shared" si="166"/>
        <v>0.39302204740818109</v>
      </c>
      <c r="O1721" s="4">
        <f t="shared" si="167"/>
        <v>-1.3473178490847257</v>
      </c>
      <c r="P1721" s="14">
        <v>2.3638999999999998E-5</v>
      </c>
      <c r="Q1721" s="13" t="s">
        <v>5468</v>
      </c>
      <c r="R1721" s="122"/>
      <c r="S1721" s="123"/>
      <c r="T1721" s="72" t="s">
        <v>901</v>
      </c>
    </row>
    <row r="1722" spans="1:20">
      <c r="A1722" s="4" t="s">
        <v>1597</v>
      </c>
      <c r="B1722" s="4" t="s">
        <v>5486</v>
      </c>
      <c r="C1722" s="4" t="s">
        <v>1600</v>
      </c>
      <c r="D1722" s="4">
        <v>7.1948086172223498</v>
      </c>
      <c r="E1722" s="80">
        <v>54514.731060833903</v>
      </c>
      <c r="F1722" s="80">
        <v>54485.764580565097</v>
      </c>
      <c r="G1722" s="80">
        <v>22407.495987583301</v>
      </c>
      <c r="H1722" s="15">
        <f t="shared" si="162"/>
        <v>0.99946864857066831</v>
      </c>
      <c r="I1722" s="15">
        <f t="shared" si="163"/>
        <v>-7.6678180541577576E-4</v>
      </c>
      <c r="J1722" s="4">
        <v>0.98987000000000003</v>
      </c>
      <c r="K1722" s="4">
        <f t="shared" si="164"/>
        <v>0.41103561462274113</v>
      </c>
      <c r="L1722" s="4">
        <f t="shared" si="165"/>
        <v>-1.2826646917016578</v>
      </c>
      <c r="M1722" s="14">
        <v>2.94E-5</v>
      </c>
      <c r="N1722" s="4">
        <f t="shared" si="166"/>
        <v>0.41125413509524256</v>
      </c>
      <c r="O1722" s="4">
        <f t="shared" si="167"/>
        <v>-1.2818979098962422</v>
      </c>
      <c r="P1722" s="14">
        <v>1.1967000000000001E-5</v>
      </c>
      <c r="Q1722" s="13" t="s">
        <v>5468</v>
      </c>
      <c r="R1722" s="122"/>
      <c r="S1722" s="123"/>
      <c r="T1722" s="72" t="s">
        <v>315</v>
      </c>
    </row>
    <row r="1723" spans="1:20">
      <c r="A1723" s="4" t="s">
        <v>1601</v>
      </c>
      <c r="B1723" s="4" t="s">
        <v>5486</v>
      </c>
      <c r="C1723" s="4" t="s">
        <v>1602</v>
      </c>
      <c r="D1723" s="4">
        <v>7.9490594415243701</v>
      </c>
      <c r="E1723" s="80">
        <v>61866.987333459401</v>
      </c>
      <c r="F1723" s="80">
        <v>54633.225262117201</v>
      </c>
      <c r="G1723" s="80">
        <v>25421.7487250499</v>
      </c>
      <c r="H1723" s="15">
        <f t="shared" si="162"/>
        <v>0.88307557256097424</v>
      </c>
      <c r="I1723" s="15">
        <f t="shared" si="163"/>
        <v>-0.17939118759848921</v>
      </c>
      <c r="J1723" s="4">
        <v>0.12892000000000001</v>
      </c>
      <c r="K1723" s="4">
        <f t="shared" si="164"/>
        <v>0.41090975689551812</v>
      </c>
      <c r="L1723" s="4">
        <f t="shared" si="165"/>
        <v>-1.2831065077313677</v>
      </c>
      <c r="M1723" s="14">
        <v>1.2500000000000001E-5</v>
      </c>
      <c r="N1723" s="4">
        <f t="shared" si="166"/>
        <v>0.46531663842071203</v>
      </c>
      <c r="O1723" s="4">
        <f t="shared" si="167"/>
        <v>-1.1037153201328784</v>
      </c>
      <c r="P1723" s="4">
        <v>7.7999999999999999E-4</v>
      </c>
      <c r="Q1723" s="13" t="s">
        <v>5468</v>
      </c>
      <c r="R1723" s="122"/>
      <c r="S1723" s="123"/>
      <c r="T1723" s="72" t="s">
        <v>241</v>
      </c>
    </row>
    <row r="1724" spans="1:20">
      <c r="A1724" s="4" t="s">
        <v>1542</v>
      </c>
      <c r="B1724" s="4" t="s">
        <v>5486</v>
      </c>
      <c r="C1724" s="4" t="s">
        <v>1543</v>
      </c>
      <c r="D1724" s="4">
        <v>5.3984687307083297</v>
      </c>
      <c r="E1724" s="80">
        <v>26827.291426641801</v>
      </c>
      <c r="F1724" s="80">
        <v>30733.100587535799</v>
      </c>
      <c r="G1724" s="80">
        <v>11005.932483701899</v>
      </c>
      <c r="H1724" s="15">
        <f t="shared" si="162"/>
        <v>1.1455908872341543</v>
      </c>
      <c r="I1724" s="15">
        <f t="shared" si="163"/>
        <v>0.1960919216373071</v>
      </c>
      <c r="J1724" s="4">
        <v>5.8619999999999998E-2</v>
      </c>
      <c r="K1724" s="4">
        <f t="shared" si="164"/>
        <v>0.41025134847463818</v>
      </c>
      <c r="L1724" s="4">
        <f t="shared" si="165"/>
        <v>-1.2854200190777443</v>
      </c>
      <c r="M1724" s="4">
        <v>2.9999999999999997E-4</v>
      </c>
      <c r="N1724" s="4">
        <f t="shared" si="166"/>
        <v>0.35811331344047648</v>
      </c>
      <c r="O1724" s="4">
        <f t="shared" si="167"/>
        <v>-1.4815119407150514</v>
      </c>
      <c r="P1724" s="14">
        <v>1.098E-5</v>
      </c>
      <c r="Q1724" s="13" t="s">
        <v>5468</v>
      </c>
      <c r="R1724" s="122"/>
      <c r="S1724" s="123"/>
      <c r="T1724" s="72" t="s">
        <v>278</v>
      </c>
    </row>
    <row r="1725" spans="1:20">
      <c r="A1725" s="4" t="s">
        <v>1544</v>
      </c>
      <c r="B1725" s="4" t="s">
        <v>5486</v>
      </c>
      <c r="C1725" s="4" t="s">
        <v>1545</v>
      </c>
      <c r="D1725" s="4">
        <v>7.9712962725598704</v>
      </c>
      <c r="E1725" s="80">
        <v>199417.98627298701</v>
      </c>
      <c r="F1725" s="80">
        <v>138936.11093894401</v>
      </c>
      <c r="G1725" s="80">
        <v>81366.332201240701</v>
      </c>
      <c r="H1725" s="15">
        <f t="shared" si="162"/>
        <v>0.69670802285984257</v>
      </c>
      <c r="I1725" s="15">
        <f t="shared" si="163"/>
        <v>-0.52137391831363722</v>
      </c>
      <c r="J1725" s="4">
        <v>8.5010000000000002E-2</v>
      </c>
      <c r="K1725" s="4">
        <f t="shared" si="164"/>
        <v>0.40801902437153692</v>
      </c>
      <c r="L1725" s="4">
        <f t="shared" si="165"/>
        <v>-1.2932916737528397</v>
      </c>
      <c r="M1725" s="14">
        <v>1.22E-5</v>
      </c>
      <c r="N1725" s="4">
        <f t="shared" si="166"/>
        <v>0.58563847549322468</v>
      </c>
      <c r="O1725" s="4">
        <f t="shared" si="167"/>
        <v>-0.77191775543920271</v>
      </c>
      <c r="P1725" s="4">
        <v>0.1255</v>
      </c>
      <c r="Q1725" s="13" t="s">
        <v>5468</v>
      </c>
      <c r="R1725" s="122"/>
      <c r="S1725" s="123"/>
      <c r="T1725" s="72" t="s">
        <v>277</v>
      </c>
    </row>
    <row r="1726" spans="1:20">
      <c r="A1726" s="4" t="s">
        <v>1603</v>
      </c>
      <c r="B1726" s="4" t="s">
        <v>5486</v>
      </c>
      <c r="C1726" s="4" t="s">
        <v>1604</v>
      </c>
      <c r="D1726" s="4">
        <v>4.59516192226498</v>
      </c>
      <c r="E1726" s="80">
        <v>70724.277439081197</v>
      </c>
      <c r="F1726" s="80">
        <v>52092.402553112399</v>
      </c>
      <c r="G1726" s="80">
        <v>28848.2594362001</v>
      </c>
      <c r="H1726" s="15">
        <f t="shared" si="162"/>
        <v>0.73655616486124609</v>
      </c>
      <c r="I1726" s="15">
        <f t="shared" si="163"/>
        <v>-0.44113255512880845</v>
      </c>
      <c r="J1726" s="4">
        <v>9.0660000000000004E-2</v>
      </c>
      <c r="K1726" s="4">
        <f t="shared" si="164"/>
        <v>0.40789754919799259</v>
      </c>
      <c r="L1726" s="4">
        <f t="shared" si="165"/>
        <v>-1.2937212559857187</v>
      </c>
      <c r="M1726" s="4">
        <v>9.8999999999999999E-4</v>
      </c>
      <c r="N1726" s="4">
        <f t="shared" si="166"/>
        <v>0.55379015023902911</v>
      </c>
      <c r="O1726" s="4">
        <f t="shared" si="167"/>
        <v>-0.85258870085691019</v>
      </c>
      <c r="P1726" s="4">
        <v>0.10852000000000001</v>
      </c>
      <c r="Q1726" s="13" t="s">
        <v>5468</v>
      </c>
      <c r="R1726" s="122"/>
      <c r="S1726" s="123"/>
      <c r="T1726" s="72" t="s">
        <v>903</v>
      </c>
    </row>
    <row r="1727" spans="1:20">
      <c r="A1727" s="4" t="s">
        <v>1605</v>
      </c>
      <c r="B1727" s="4" t="s">
        <v>5486</v>
      </c>
      <c r="C1727" s="4" t="s">
        <v>1606</v>
      </c>
      <c r="D1727" s="4">
        <v>11.331237829703699</v>
      </c>
      <c r="E1727" s="80">
        <v>123705.694190118</v>
      </c>
      <c r="F1727" s="80">
        <v>100189.189449742</v>
      </c>
      <c r="G1727" s="80">
        <v>50430.471392795698</v>
      </c>
      <c r="H1727" s="15">
        <f t="shared" si="162"/>
        <v>0.80989957742580154</v>
      </c>
      <c r="I1727" s="15">
        <f t="shared" si="163"/>
        <v>-0.30418506112649585</v>
      </c>
      <c r="J1727" s="4">
        <v>0.18010000000000001</v>
      </c>
      <c r="K1727" s="4">
        <f t="shared" si="164"/>
        <v>0.40766491569330077</v>
      </c>
      <c r="L1727" s="4">
        <f t="shared" si="165"/>
        <v>-1.2945442934037308</v>
      </c>
      <c r="M1727" s="14">
        <v>4.9999999999999998E-7</v>
      </c>
      <c r="N1727" s="4">
        <f t="shared" si="166"/>
        <v>0.50335242424626248</v>
      </c>
      <c r="O1727" s="4">
        <f t="shared" si="167"/>
        <v>-0.99035923227723499</v>
      </c>
      <c r="P1727" s="4">
        <v>1.4030000000000001E-2</v>
      </c>
      <c r="Q1727" s="13" t="s">
        <v>5468</v>
      </c>
      <c r="R1727" s="122"/>
      <c r="S1727" s="123"/>
      <c r="T1727" s="72" t="s">
        <v>1136</v>
      </c>
    </row>
    <row r="1728" spans="1:20">
      <c r="A1728" s="4" t="s">
        <v>1607</v>
      </c>
      <c r="B1728" s="4" t="s">
        <v>5486</v>
      </c>
      <c r="C1728" s="4" t="s">
        <v>1608</v>
      </c>
      <c r="D1728" s="4">
        <v>5.8190353364980298</v>
      </c>
      <c r="E1728" s="80">
        <v>96310.918737377302</v>
      </c>
      <c r="F1728" s="80">
        <v>83409.869741578295</v>
      </c>
      <c r="G1728" s="80">
        <v>39193.2493078076</v>
      </c>
      <c r="H1728" s="15">
        <f t="shared" si="162"/>
        <v>0.8660479085348789</v>
      </c>
      <c r="I1728" s="15">
        <f t="shared" si="163"/>
        <v>-0.20748125989620203</v>
      </c>
      <c r="J1728" s="4">
        <v>0.26490999999999998</v>
      </c>
      <c r="K1728" s="4">
        <f t="shared" si="164"/>
        <v>0.40694502577304448</v>
      </c>
      <c r="L1728" s="4">
        <f t="shared" si="165"/>
        <v>-1.2970941809890366</v>
      </c>
      <c r="M1728" s="4">
        <v>1.7000000000000001E-4</v>
      </c>
      <c r="N1728" s="4">
        <f t="shared" si="166"/>
        <v>0.46988742973987024</v>
      </c>
      <c r="O1728" s="4">
        <f t="shared" si="167"/>
        <v>-1.0896129210928345</v>
      </c>
      <c r="P1728" s="4">
        <v>9.8700000000000003E-3</v>
      </c>
      <c r="Q1728" s="13" t="s">
        <v>5468</v>
      </c>
      <c r="R1728" s="122"/>
      <c r="S1728" s="123"/>
      <c r="T1728" s="72" t="s">
        <v>306</v>
      </c>
    </row>
    <row r="1729" spans="1:20">
      <c r="A1729" s="4" t="s">
        <v>1609</v>
      </c>
      <c r="B1729" s="4" t="s">
        <v>5486</v>
      </c>
      <c r="C1729" s="4" t="s">
        <v>1553</v>
      </c>
      <c r="D1729" s="4">
        <v>5.50917268227475</v>
      </c>
      <c r="E1729" s="80">
        <v>33796.254331039097</v>
      </c>
      <c r="F1729" s="80">
        <v>34434.272749699703</v>
      </c>
      <c r="G1729" s="80">
        <v>13752.3722755166</v>
      </c>
      <c r="H1729" s="15">
        <f t="shared" si="162"/>
        <v>1.0188783766511853</v>
      </c>
      <c r="I1729" s="15">
        <f t="shared" si="163"/>
        <v>2.6981847505284106E-2</v>
      </c>
      <c r="J1729" s="4">
        <v>0.56293000000000004</v>
      </c>
      <c r="K1729" s="4">
        <f t="shared" si="164"/>
        <v>0.40692001370359465</v>
      </c>
      <c r="L1729" s="4">
        <f t="shared" si="165"/>
        <v>-1.2971828561054717</v>
      </c>
      <c r="M1729" s="4">
        <v>2.5999999999999998E-4</v>
      </c>
      <c r="N1729" s="4">
        <f t="shared" si="166"/>
        <v>0.39938036082485678</v>
      </c>
      <c r="O1729" s="4">
        <f t="shared" si="167"/>
        <v>-1.3241647036107556</v>
      </c>
      <c r="P1729" s="4">
        <v>2.1000000000000001E-4</v>
      </c>
      <c r="Q1729" s="13" t="s">
        <v>5468</v>
      </c>
      <c r="R1729" s="122"/>
      <c r="S1729" s="123"/>
      <c r="T1729" s="72" t="s">
        <v>261</v>
      </c>
    </row>
    <row r="1730" spans="1:20">
      <c r="A1730" s="4" t="s">
        <v>1613</v>
      </c>
      <c r="B1730" s="4" t="s">
        <v>5486</v>
      </c>
      <c r="C1730" s="4" t="s">
        <v>1614</v>
      </c>
      <c r="D1730" s="4">
        <v>7.9289873572495599</v>
      </c>
      <c r="E1730" s="80">
        <v>22980.595333411198</v>
      </c>
      <c r="F1730" s="80">
        <v>22189.727447340501</v>
      </c>
      <c r="G1730" s="80">
        <v>9264.5053439254007</v>
      </c>
      <c r="H1730" s="15">
        <f t="shared" si="162"/>
        <v>0.96558540479058586</v>
      </c>
      <c r="I1730" s="15">
        <f t="shared" si="163"/>
        <v>-5.0524225541921652E-2</v>
      </c>
      <c r="J1730" s="4">
        <v>0.59294999999999998</v>
      </c>
      <c r="K1730" s="4">
        <f t="shared" si="164"/>
        <v>0.40314470576207628</v>
      </c>
      <c r="L1730" s="4">
        <f t="shared" si="165"/>
        <v>-1.3106303186321164</v>
      </c>
      <c r="M1730" s="14">
        <v>1.27E-5</v>
      </c>
      <c r="N1730" s="4">
        <f t="shared" si="166"/>
        <v>0.41751325544270157</v>
      </c>
      <c r="O1730" s="4">
        <f t="shared" si="167"/>
        <v>-1.2601060930901948</v>
      </c>
      <c r="P1730" s="14">
        <v>8.4692999999999997E-5</v>
      </c>
      <c r="Q1730" s="13" t="s">
        <v>5468</v>
      </c>
      <c r="R1730" s="122"/>
      <c r="S1730" s="123"/>
      <c r="T1730" s="72"/>
    </row>
    <row r="1731" spans="1:20">
      <c r="A1731" s="4" t="s">
        <v>1615</v>
      </c>
      <c r="B1731" s="4" t="s">
        <v>5486</v>
      </c>
      <c r="C1731" s="4" t="s">
        <v>1616</v>
      </c>
      <c r="D1731" s="4">
        <v>4.8013639995837298</v>
      </c>
      <c r="E1731" s="80">
        <v>63333.163610045303</v>
      </c>
      <c r="F1731" s="80">
        <v>64752.609806541303</v>
      </c>
      <c r="G1731" s="80">
        <v>25527.5013617931</v>
      </c>
      <c r="H1731" s="15">
        <f t="shared" si="162"/>
        <v>1.0224123684273188</v>
      </c>
      <c r="I1731" s="15">
        <f t="shared" si="163"/>
        <v>3.1977194215252996E-2</v>
      </c>
      <c r="J1731" s="4">
        <v>0.76490999999999998</v>
      </c>
      <c r="K1731" s="4">
        <f t="shared" si="164"/>
        <v>0.40306689113101829</v>
      </c>
      <c r="L1731" s="4">
        <f t="shared" si="165"/>
        <v>-1.3109088132186919</v>
      </c>
      <c r="M1731" s="4">
        <v>7.2000000000000005E-4</v>
      </c>
      <c r="N1731" s="4">
        <f t="shared" si="166"/>
        <v>0.39423123543685051</v>
      </c>
      <c r="O1731" s="4">
        <f t="shared" si="167"/>
        <v>-1.3428860074339453</v>
      </c>
      <c r="P1731" s="4">
        <v>1.2999999999999999E-4</v>
      </c>
      <c r="Q1731" s="13" t="s">
        <v>5468</v>
      </c>
      <c r="R1731" s="122"/>
      <c r="S1731" s="123"/>
      <c r="T1731" s="72" t="s">
        <v>199</v>
      </c>
    </row>
    <row r="1732" spans="1:20">
      <c r="A1732" s="4" t="s">
        <v>1558</v>
      </c>
      <c r="B1732" s="4" t="s">
        <v>5486</v>
      </c>
      <c r="C1732" s="4" t="s">
        <v>1501</v>
      </c>
      <c r="D1732" s="4">
        <v>6.2136012245893202</v>
      </c>
      <c r="E1732" s="80">
        <v>735248.04357631295</v>
      </c>
      <c r="F1732" s="80">
        <v>674932.87992932997</v>
      </c>
      <c r="G1732" s="80">
        <v>295918.644524356</v>
      </c>
      <c r="H1732" s="15">
        <f t="shared" si="162"/>
        <v>0.91796623714412817</v>
      </c>
      <c r="I1732" s="15">
        <f t="shared" si="163"/>
        <v>-0.1234870026867223</v>
      </c>
      <c r="J1732" s="4">
        <v>0.66417000000000004</v>
      </c>
      <c r="K1732" s="4">
        <f t="shared" si="164"/>
        <v>0.40247457590635805</v>
      </c>
      <c r="L1732" s="4">
        <f t="shared" si="165"/>
        <v>-1.3130304430198461</v>
      </c>
      <c r="M1732" s="14">
        <v>9.9699999999999998E-5</v>
      </c>
      <c r="N1732" s="4">
        <f t="shared" si="166"/>
        <v>0.43844158926638849</v>
      </c>
      <c r="O1732" s="4">
        <f t="shared" si="167"/>
        <v>-1.189543440333124</v>
      </c>
      <c r="P1732" s="4">
        <v>1.226E-2</v>
      </c>
      <c r="Q1732" s="13" t="s">
        <v>5468</v>
      </c>
      <c r="R1732" s="122"/>
      <c r="S1732" s="123"/>
      <c r="T1732" s="72" t="s">
        <v>382</v>
      </c>
    </row>
    <row r="1733" spans="1:20">
      <c r="A1733" s="4" t="s">
        <v>1502</v>
      </c>
      <c r="B1733" s="4" t="s">
        <v>5486</v>
      </c>
      <c r="C1733" s="4" t="s">
        <v>1561</v>
      </c>
      <c r="D1733" s="4">
        <v>6.7221304138572897</v>
      </c>
      <c r="E1733" s="80">
        <v>55314.526583111401</v>
      </c>
      <c r="F1733" s="80">
        <v>50368.051347086002</v>
      </c>
      <c r="G1733" s="80">
        <v>22247.583283392501</v>
      </c>
      <c r="H1733" s="15">
        <f t="shared" si="162"/>
        <v>0.91057547552914153</v>
      </c>
      <c r="I1733" s="15">
        <f t="shared" si="163"/>
        <v>-0.13514949101997709</v>
      </c>
      <c r="J1733" s="4">
        <v>0.31634000000000001</v>
      </c>
      <c r="K1733" s="4">
        <f t="shared" si="164"/>
        <v>0.40220145877891544</v>
      </c>
      <c r="L1733" s="4">
        <f t="shared" si="165"/>
        <v>-1.3140097806004118</v>
      </c>
      <c r="M1733" s="14">
        <v>5.2200000000000002E-5</v>
      </c>
      <c r="N1733" s="4">
        <f t="shared" si="166"/>
        <v>0.44170029787502618</v>
      </c>
      <c r="O1733" s="4">
        <f t="shared" si="167"/>
        <v>-1.1788602895804348</v>
      </c>
      <c r="P1733" s="4">
        <v>1.5E-3</v>
      </c>
      <c r="Q1733" s="13" t="s">
        <v>5468</v>
      </c>
      <c r="R1733" s="122"/>
      <c r="S1733" s="123"/>
      <c r="T1733" s="72" t="s">
        <v>960</v>
      </c>
    </row>
    <row r="1734" spans="1:20">
      <c r="A1734" s="4" t="s">
        <v>1562</v>
      </c>
      <c r="B1734" s="4" t="s">
        <v>5486</v>
      </c>
      <c r="C1734" s="4" t="s">
        <v>3572</v>
      </c>
      <c r="D1734" s="4">
        <v>8.2671209014693208</v>
      </c>
      <c r="E1734" s="80">
        <v>75780.080289813093</v>
      </c>
      <c r="F1734" s="80">
        <v>62467.435370593099</v>
      </c>
      <c r="G1734" s="80">
        <v>30376.451090390699</v>
      </c>
      <c r="H1734" s="15">
        <f t="shared" si="162"/>
        <v>0.82432527297005809</v>
      </c>
      <c r="I1734" s="15">
        <f t="shared" si="163"/>
        <v>-0.27871436779028641</v>
      </c>
      <c r="J1734" s="4">
        <v>0.40494999999999998</v>
      </c>
      <c r="K1734" s="4">
        <f t="shared" si="164"/>
        <v>0.40085007793893984</v>
      </c>
      <c r="L1734" s="4">
        <f t="shared" si="165"/>
        <v>-1.318865340143959</v>
      </c>
      <c r="M1734" s="14">
        <v>8.8200000000000003E-6</v>
      </c>
      <c r="N1734" s="4">
        <f t="shared" si="166"/>
        <v>0.48627658411426616</v>
      </c>
      <c r="O1734" s="4">
        <f t="shared" si="167"/>
        <v>-1.0401509723536724</v>
      </c>
      <c r="P1734" s="4">
        <v>7.3580000000000007E-2</v>
      </c>
      <c r="Q1734" s="13" t="s">
        <v>5468</v>
      </c>
      <c r="R1734" s="122"/>
      <c r="S1734" s="123"/>
      <c r="T1734" s="72" t="s">
        <v>743</v>
      </c>
    </row>
    <row r="1735" spans="1:20">
      <c r="A1735" s="4" t="s">
        <v>1505</v>
      </c>
      <c r="B1735" s="4" t="s">
        <v>5486</v>
      </c>
      <c r="C1735" s="4" t="s">
        <v>1506</v>
      </c>
      <c r="D1735" s="4">
        <v>3.7229317077469499</v>
      </c>
      <c r="E1735" s="80">
        <v>67891.457743351595</v>
      </c>
      <c r="F1735" s="80">
        <v>52515.409256604202</v>
      </c>
      <c r="G1735" s="80">
        <v>27032.098757548501</v>
      </c>
      <c r="H1735" s="15">
        <f t="shared" si="162"/>
        <v>0.77352013054612712</v>
      </c>
      <c r="I1735" s="15">
        <f t="shared" si="163"/>
        <v>-0.37048925717406178</v>
      </c>
      <c r="J1735" s="4">
        <v>0.10314</v>
      </c>
      <c r="K1735" s="4">
        <f t="shared" si="164"/>
        <v>0.3981664211679955</v>
      </c>
      <c r="L1735" s="4">
        <f t="shared" si="165"/>
        <v>-1.3285565364534693</v>
      </c>
      <c r="M1735" s="4">
        <v>3.96E-3</v>
      </c>
      <c r="N1735" s="4">
        <f t="shared" si="166"/>
        <v>0.51474603626266158</v>
      </c>
      <c r="O1735" s="4">
        <f t="shared" si="167"/>
        <v>-0.95806727927940782</v>
      </c>
      <c r="P1735" s="4">
        <v>9.1749999999999998E-2</v>
      </c>
      <c r="Q1735" s="13" t="s">
        <v>5468</v>
      </c>
      <c r="R1735" s="122"/>
      <c r="S1735" s="123"/>
      <c r="T1735" s="72"/>
    </row>
    <row r="1736" spans="1:20">
      <c r="A1736" s="4" t="s">
        <v>1563</v>
      </c>
      <c r="B1736" s="4" t="s">
        <v>5486</v>
      </c>
      <c r="C1736" s="4" t="s">
        <v>4545</v>
      </c>
      <c r="D1736" s="4">
        <v>18.664287184952698</v>
      </c>
      <c r="E1736" s="80">
        <v>576962.33103409596</v>
      </c>
      <c r="F1736" s="80">
        <v>455060.90313918499</v>
      </c>
      <c r="G1736" s="80">
        <v>228140.84076083501</v>
      </c>
      <c r="H1736" s="15">
        <f t="shared" si="162"/>
        <v>0.78871856733449874</v>
      </c>
      <c r="I1736" s="15">
        <f t="shared" si="163"/>
        <v>-0.34241748912402564</v>
      </c>
      <c r="J1736" s="4">
        <v>5.126E-2</v>
      </c>
      <c r="K1736" s="4">
        <f t="shared" si="164"/>
        <v>0.39541721961628873</v>
      </c>
      <c r="L1736" s="4">
        <f t="shared" si="165"/>
        <v>-1.3385523960152481</v>
      </c>
      <c r="M1736" s="14">
        <v>4.2100000000000001E-9</v>
      </c>
      <c r="N1736" s="4">
        <f t="shared" si="166"/>
        <v>0.50134133516422053</v>
      </c>
      <c r="O1736" s="4">
        <f t="shared" si="167"/>
        <v>-0.99613490689122242</v>
      </c>
      <c r="P1736" s="4">
        <v>2.8700000000000002E-3</v>
      </c>
      <c r="Q1736" s="13" t="s">
        <v>5468</v>
      </c>
      <c r="R1736" s="122"/>
      <c r="S1736" s="123"/>
      <c r="T1736" s="72" t="s">
        <v>138</v>
      </c>
    </row>
    <row r="1737" spans="1:20">
      <c r="A1737" s="4" t="s">
        <v>1564</v>
      </c>
      <c r="B1737" s="4" t="s">
        <v>5486</v>
      </c>
      <c r="C1737" s="4" t="s">
        <v>5321</v>
      </c>
      <c r="D1737" s="4">
        <v>5.1128188485258903</v>
      </c>
      <c r="E1737" s="80">
        <v>26778.810109929698</v>
      </c>
      <c r="F1737" s="80">
        <v>26955.271618364899</v>
      </c>
      <c r="G1737" s="80">
        <v>10512.365751442199</v>
      </c>
      <c r="H1737" s="15">
        <f t="shared" si="162"/>
        <v>1.0065895948218315</v>
      </c>
      <c r="I1737" s="15">
        <f t="shared" si="163"/>
        <v>9.4755897977104701E-3</v>
      </c>
      <c r="J1737" s="4">
        <v>0.91800999999999999</v>
      </c>
      <c r="K1737" s="4">
        <f t="shared" si="164"/>
        <v>0.39256284010708037</v>
      </c>
      <c r="L1737" s="4">
        <f t="shared" si="165"/>
        <v>-1.3490044807448367</v>
      </c>
      <c r="M1737" s="4">
        <v>4.6000000000000001E-4</v>
      </c>
      <c r="N1737" s="4">
        <f t="shared" si="166"/>
        <v>0.38999294461867035</v>
      </c>
      <c r="O1737" s="4">
        <f t="shared" si="167"/>
        <v>-1.358480070542547</v>
      </c>
      <c r="P1737" s="4">
        <v>4.4999999999999999E-4</v>
      </c>
      <c r="Q1737" s="13" t="s">
        <v>5468</v>
      </c>
      <c r="R1737" s="122"/>
      <c r="S1737" s="123"/>
      <c r="T1737" s="72" t="s">
        <v>1075</v>
      </c>
    </row>
    <row r="1738" spans="1:20">
      <c r="A1738" s="4" t="s">
        <v>1624</v>
      </c>
      <c r="B1738" s="4" t="s">
        <v>5486</v>
      </c>
      <c r="C1738" s="4" t="s">
        <v>1625</v>
      </c>
      <c r="D1738" s="4">
        <v>9.8076756482441994</v>
      </c>
      <c r="E1738" s="80">
        <v>249562.29025126499</v>
      </c>
      <c r="F1738" s="80">
        <v>239572.990352058</v>
      </c>
      <c r="G1738" s="80">
        <v>97824.191229899603</v>
      </c>
      <c r="H1738" s="15">
        <f t="shared" si="162"/>
        <v>0.95997271907887394</v>
      </c>
      <c r="I1738" s="15">
        <f t="shared" si="163"/>
        <v>-5.8934687604465616E-2</v>
      </c>
      <c r="J1738" s="4">
        <v>0.53466999999999998</v>
      </c>
      <c r="K1738" s="4">
        <f t="shared" si="164"/>
        <v>0.39198306415367473</v>
      </c>
      <c r="L1738" s="4">
        <f t="shared" si="165"/>
        <v>-1.351136771642097</v>
      </c>
      <c r="M1738" s="14">
        <v>1.9E-6</v>
      </c>
      <c r="N1738" s="4">
        <f t="shared" si="166"/>
        <v>0.40832729551918484</v>
      </c>
      <c r="O1738" s="4">
        <f t="shared" si="167"/>
        <v>-1.2922020840376311</v>
      </c>
      <c r="P1738" s="14">
        <v>6.6036000000000003E-5</v>
      </c>
      <c r="Q1738" s="13" t="s">
        <v>5468</v>
      </c>
      <c r="R1738" s="122"/>
      <c r="S1738" s="123"/>
      <c r="T1738" s="72" t="s">
        <v>1136</v>
      </c>
    </row>
    <row r="1739" spans="1:20">
      <c r="A1739" s="4" t="s">
        <v>1567</v>
      </c>
      <c r="B1739" s="4" t="s">
        <v>5486</v>
      </c>
      <c r="C1739" s="4" t="s">
        <v>1568</v>
      </c>
      <c r="D1739" s="4">
        <v>11.5700058203861</v>
      </c>
      <c r="E1739" s="80">
        <v>1242412.0101737401</v>
      </c>
      <c r="F1739" s="80">
        <v>990915.80759184202</v>
      </c>
      <c r="G1739" s="80">
        <v>486954.15760548098</v>
      </c>
      <c r="H1739" s="15">
        <f t="shared" si="162"/>
        <v>0.79757423421339224</v>
      </c>
      <c r="I1739" s="15">
        <f t="shared" si="163"/>
        <v>-0.32630929093483446</v>
      </c>
      <c r="J1739" s="4">
        <v>5.6849999999999998E-2</v>
      </c>
      <c r="K1739" s="4">
        <f t="shared" si="164"/>
        <v>0.3919425710778382</v>
      </c>
      <c r="L1739" s="4">
        <f t="shared" si="165"/>
        <v>-1.3512858142479927</v>
      </c>
      <c r="M1739" s="14">
        <v>4.1100000000000001E-7</v>
      </c>
      <c r="N1739" s="4">
        <f t="shared" si="166"/>
        <v>0.49141829595886038</v>
      </c>
      <c r="O1739" s="4">
        <f t="shared" si="167"/>
        <v>-1.024976523313158</v>
      </c>
      <c r="P1739" s="4">
        <v>1.72E-3</v>
      </c>
      <c r="Q1739" s="13" t="s">
        <v>5468</v>
      </c>
      <c r="R1739" s="122"/>
      <c r="S1739" s="123"/>
      <c r="T1739" s="72" t="s">
        <v>260</v>
      </c>
    </row>
    <row r="1740" spans="1:20">
      <c r="A1740" s="4" t="s">
        <v>1571</v>
      </c>
      <c r="B1740" s="4" t="s">
        <v>5483</v>
      </c>
      <c r="C1740" s="4" t="s">
        <v>1572</v>
      </c>
      <c r="D1740" s="4">
        <v>8.8296021780448708</v>
      </c>
      <c r="E1740" s="80">
        <v>23290.652764201299</v>
      </c>
      <c r="F1740" s="80">
        <v>24154.647283422899</v>
      </c>
      <c r="G1740" s="80">
        <v>9055.9936412993902</v>
      </c>
      <c r="H1740" s="15">
        <f t="shared" si="162"/>
        <v>1.0370961916769286</v>
      </c>
      <c r="I1740" s="15">
        <f t="shared" si="163"/>
        <v>5.2549711720387388E-2</v>
      </c>
      <c r="J1740" s="4">
        <v>0.73753000000000002</v>
      </c>
      <c r="K1740" s="4">
        <f t="shared" si="164"/>
        <v>0.38882523959220366</v>
      </c>
      <c r="L1740" s="4">
        <f t="shared" si="165"/>
        <v>-1.3628062240592771</v>
      </c>
      <c r="M1740" s="14">
        <v>4.9100000000000004E-6</v>
      </c>
      <c r="N1740" s="4">
        <f t="shared" si="166"/>
        <v>0.37491723787307923</v>
      </c>
      <c r="O1740" s="4">
        <f t="shared" si="167"/>
        <v>-1.4153559357796648</v>
      </c>
      <c r="P1740" s="4">
        <v>3.8000000000000002E-4</v>
      </c>
      <c r="Q1740" s="13" t="s">
        <v>5468</v>
      </c>
      <c r="R1740" s="122"/>
      <c r="S1740" s="123"/>
      <c r="T1740" s="72" t="s">
        <v>903</v>
      </c>
    </row>
    <row r="1741" spans="1:20">
      <c r="A1741" s="4" t="s">
        <v>1515</v>
      </c>
      <c r="B1741" s="4" t="s">
        <v>5486</v>
      </c>
      <c r="C1741" s="4" t="s">
        <v>4545</v>
      </c>
      <c r="D1741" s="4">
        <v>9.0320878145116303</v>
      </c>
      <c r="E1741" s="80">
        <v>325151.62653725297</v>
      </c>
      <c r="F1741" s="80">
        <v>275480.24906611099</v>
      </c>
      <c r="G1741" s="80">
        <v>126364.673601505</v>
      </c>
      <c r="H1741" s="15">
        <f t="shared" si="162"/>
        <v>0.84723626327776935</v>
      </c>
      <c r="I1741" s="15">
        <f t="shared" si="163"/>
        <v>-0.239163754221703</v>
      </c>
      <c r="J1741" s="4">
        <v>0.20537</v>
      </c>
      <c r="K1741" s="4">
        <f t="shared" si="164"/>
        <v>0.38863306620127658</v>
      </c>
      <c r="L1741" s="4">
        <f t="shared" si="165"/>
        <v>-1.3635194394218548</v>
      </c>
      <c r="M1741" s="14">
        <v>4.0099999999999997E-6</v>
      </c>
      <c r="N1741" s="4">
        <f t="shared" si="166"/>
        <v>0.45870683662399125</v>
      </c>
      <c r="O1741" s="4">
        <f t="shared" si="167"/>
        <v>-1.1243556852001519</v>
      </c>
      <c r="P1741" s="4">
        <v>5.6699999999999997E-3</v>
      </c>
      <c r="Q1741" s="13" t="s">
        <v>5468</v>
      </c>
      <c r="R1741" s="122"/>
      <c r="S1741" s="123"/>
      <c r="T1741" s="72" t="s">
        <v>960</v>
      </c>
    </row>
    <row r="1742" spans="1:20">
      <c r="A1742" s="4" t="s">
        <v>1516</v>
      </c>
      <c r="B1742" s="4" t="s">
        <v>5486</v>
      </c>
      <c r="C1742" s="4" t="s">
        <v>1517</v>
      </c>
      <c r="D1742" s="4">
        <v>26.105096311735</v>
      </c>
      <c r="E1742" s="80">
        <v>70501.777043578506</v>
      </c>
      <c r="F1742" s="80">
        <v>57782.558303506899</v>
      </c>
      <c r="G1742" s="80">
        <v>27368.486333677301</v>
      </c>
      <c r="H1742" s="15">
        <f t="shared" si="162"/>
        <v>0.81959009725088761</v>
      </c>
      <c r="I1742" s="15">
        <f t="shared" si="163"/>
        <v>-0.28702554188684226</v>
      </c>
      <c r="J1742" s="4">
        <v>0.11896</v>
      </c>
      <c r="K1742" s="4">
        <f t="shared" si="164"/>
        <v>0.38819569493631789</v>
      </c>
      <c r="L1742" s="4">
        <f t="shared" si="165"/>
        <v>-1.3651439761363111</v>
      </c>
      <c r="M1742" s="14">
        <v>1.57E-10</v>
      </c>
      <c r="N1742" s="4">
        <f t="shared" si="166"/>
        <v>0.4736461509703746</v>
      </c>
      <c r="O1742" s="4">
        <f t="shared" si="167"/>
        <v>-1.0781184342494687</v>
      </c>
      <c r="P1742" s="4">
        <v>2.0200000000000001E-3</v>
      </c>
      <c r="Q1742" s="13" t="s">
        <v>5468</v>
      </c>
      <c r="R1742" s="122"/>
      <c r="S1742" s="123"/>
      <c r="T1742" s="72" t="s">
        <v>237</v>
      </c>
    </row>
    <row r="1743" spans="1:20">
      <c r="A1743" s="4" t="s">
        <v>1518</v>
      </c>
      <c r="B1743" s="4" t="s">
        <v>5486</v>
      </c>
      <c r="C1743" s="4" t="s">
        <v>4545</v>
      </c>
      <c r="D1743" s="4">
        <v>9.8275342010353395</v>
      </c>
      <c r="E1743" s="80">
        <v>58212.198160600703</v>
      </c>
      <c r="F1743" s="80">
        <v>48518.819990434298</v>
      </c>
      <c r="G1743" s="80">
        <v>22561.383663672899</v>
      </c>
      <c r="H1743" s="15">
        <f t="shared" ref="H1743:H1806" si="168">F1743/E1743</f>
        <v>0.83348201104820852</v>
      </c>
      <c r="I1743" s="15">
        <f t="shared" ref="I1743:I1806" si="169">LOG(H1743,2)</f>
        <v>-0.2627770328701563</v>
      </c>
      <c r="J1743" s="4">
        <v>0.11498999999999999</v>
      </c>
      <c r="K1743" s="4">
        <f t="shared" ref="K1743:K1806" si="170">G1743/E1743</f>
        <v>0.38757140902717085</v>
      </c>
      <c r="L1743" s="4">
        <f t="shared" ref="L1743:L1806" si="171">LOG(K1743,2)</f>
        <v>-1.3674659471893291</v>
      </c>
      <c r="M1743" s="14">
        <v>1.86E-6</v>
      </c>
      <c r="N1743" s="4">
        <f t="shared" ref="N1743:N1806" si="172">G1743/F1743</f>
        <v>0.46500272818096106</v>
      </c>
      <c r="O1743" s="4">
        <f t="shared" ref="O1743:O1806" si="173">LOG(N1743,2)</f>
        <v>-1.1046889143191729</v>
      </c>
      <c r="P1743" s="4">
        <v>1E-3</v>
      </c>
      <c r="Q1743" s="13" t="s">
        <v>5468</v>
      </c>
      <c r="R1743" s="122"/>
      <c r="S1743" s="123"/>
      <c r="T1743" s="72" t="s">
        <v>164</v>
      </c>
    </row>
    <row r="1744" spans="1:20">
      <c r="A1744" s="4" t="s">
        <v>1575</v>
      </c>
      <c r="B1744" s="4" t="s">
        <v>5486</v>
      </c>
      <c r="C1744" s="4" t="s">
        <v>1576</v>
      </c>
      <c r="D1744" s="4">
        <v>5.9444666645090001</v>
      </c>
      <c r="E1744" s="80">
        <v>29420.452555288499</v>
      </c>
      <c r="F1744" s="80">
        <v>24114.2121722519</v>
      </c>
      <c r="G1744" s="80">
        <v>11361.4013102595</v>
      </c>
      <c r="H1744" s="15">
        <f t="shared" si="168"/>
        <v>0.81964110262869594</v>
      </c>
      <c r="I1744" s="15">
        <f t="shared" si="169"/>
        <v>-0.28693576174399005</v>
      </c>
      <c r="J1744" s="4">
        <v>0.12620000000000001</v>
      </c>
      <c r="K1744" s="4">
        <f t="shared" si="170"/>
        <v>0.38617357394175167</v>
      </c>
      <c r="L1744" s="4">
        <f t="shared" si="171"/>
        <v>-1.3726786515920757</v>
      </c>
      <c r="M1744" s="4">
        <v>1.3999999999999999E-4</v>
      </c>
      <c r="N1744" s="4">
        <f t="shared" si="172"/>
        <v>0.47114959547934165</v>
      </c>
      <c r="O1744" s="4">
        <f t="shared" si="173"/>
        <v>-1.0857428898480854</v>
      </c>
      <c r="P1744" s="4">
        <v>8.5800000000000008E-3</v>
      </c>
      <c r="Q1744" s="13" t="s">
        <v>5468</v>
      </c>
      <c r="R1744" s="122"/>
      <c r="S1744" s="123"/>
      <c r="T1744" s="72" t="s">
        <v>600</v>
      </c>
    </row>
    <row r="1745" spans="1:20">
      <c r="A1745" s="4" t="s">
        <v>1577</v>
      </c>
      <c r="B1745" s="4" t="s">
        <v>5486</v>
      </c>
      <c r="C1745" s="4" t="s">
        <v>1578</v>
      </c>
      <c r="D1745" s="4">
        <v>11.394466998860301</v>
      </c>
      <c r="E1745" s="80">
        <v>78041.217287577296</v>
      </c>
      <c r="F1745" s="80">
        <v>79725.267858724794</v>
      </c>
      <c r="G1745" s="80">
        <v>30071.986408924899</v>
      </c>
      <c r="H1745" s="15">
        <f t="shared" si="168"/>
        <v>1.0215789890224529</v>
      </c>
      <c r="I1745" s="15">
        <f t="shared" si="169"/>
        <v>3.0800758320042643E-2</v>
      </c>
      <c r="J1745" s="4">
        <v>0.62436999999999998</v>
      </c>
      <c r="K1745" s="4">
        <f t="shared" si="170"/>
        <v>0.38533466614329448</v>
      </c>
      <c r="L1745" s="4">
        <f t="shared" si="171"/>
        <v>-1.3758161128263464</v>
      </c>
      <c r="M1745" s="14">
        <v>4.75E-7</v>
      </c>
      <c r="N1745" s="4">
        <f t="shared" si="172"/>
        <v>0.37719517558991744</v>
      </c>
      <c r="O1745" s="4">
        <f t="shared" si="173"/>
        <v>-1.4066168711463891</v>
      </c>
      <c r="P1745" s="14">
        <v>6.8153000000000004E-7</v>
      </c>
      <c r="Q1745" s="13" t="s">
        <v>5468</v>
      </c>
      <c r="R1745" s="122"/>
      <c r="S1745" s="123"/>
      <c r="T1745" s="72" t="s">
        <v>963</v>
      </c>
    </row>
    <row r="1746" spans="1:20">
      <c r="A1746" s="4" t="s">
        <v>1579</v>
      </c>
      <c r="B1746" s="4" t="s">
        <v>5486</v>
      </c>
      <c r="C1746" s="4" t="s">
        <v>1580</v>
      </c>
      <c r="D1746" s="4">
        <v>6.1719663465912697</v>
      </c>
      <c r="E1746" s="80">
        <v>10619.098167767101</v>
      </c>
      <c r="F1746" s="80">
        <v>8377.7240221424399</v>
      </c>
      <c r="G1746" s="80">
        <v>4063.1225165061501</v>
      </c>
      <c r="H1746" s="15">
        <f t="shared" si="168"/>
        <v>0.78892989685055726</v>
      </c>
      <c r="I1746" s="15">
        <f t="shared" si="169"/>
        <v>-0.3420309847112164</v>
      </c>
      <c r="J1746" s="4">
        <v>5.9900000000000002E-2</v>
      </c>
      <c r="K1746" s="4">
        <f t="shared" si="170"/>
        <v>0.3826240658400949</v>
      </c>
      <c r="L1746" s="4">
        <f t="shared" si="171"/>
        <v>-1.3860004774075756</v>
      </c>
      <c r="M1746" s="4">
        <v>1.1E-4</v>
      </c>
      <c r="N1746" s="4">
        <f t="shared" si="172"/>
        <v>0.48499121071155621</v>
      </c>
      <c r="O1746" s="4">
        <f t="shared" si="173"/>
        <v>-1.0439694926963592</v>
      </c>
      <c r="P1746" s="4">
        <v>2.2399999999999998E-3</v>
      </c>
      <c r="Q1746" s="13" t="s">
        <v>5468</v>
      </c>
      <c r="R1746" s="122"/>
      <c r="S1746" s="123"/>
      <c r="T1746" s="72" t="s">
        <v>131</v>
      </c>
    </row>
    <row r="1747" spans="1:20">
      <c r="A1747" s="4" t="s">
        <v>1581</v>
      </c>
      <c r="B1747" s="4" t="s">
        <v>5486</v>
      </c>
      <c r="C1747" s="4" t="s">
        <v>1527</v>
      </c>
      <c r="D1747" s="4">
        <v>9.1039039040828893</v>
      </c>
      <c r="E1747" s="80">
        <v>7795.1981004581403</v>
      </c>
      <c r="F1747" s="80">
        <v>8599.7311549649894</v>
      </c>
      <c r="G1747" s="80">
        <v>2976.3596821528799</v>
      </c>
      <c r="H1747" s="15">
        <f t="shared" si="168"/>
        <v>1.10320880164156</v>
      </c>
      <c r="I1747" s="15">
        <f t="shared" si="169"/>
        <v>0.14170587214761302</v>
      </c>
      <c r="J1747" s="4">
        <v>0.38890999999999998</v>
      </c>
      <c r="K1747" s="4">
        <f t="shared" si="170"/>
        <v>0.38181963354824211</v>
      </c>
      <c r="L1747" s="4">
        <f t="shared" si="171"/>
        <v>-1.3890368054131499</v>
      </c>
      <c r="M1747" s="14">
        <v>3.7299999999999999E-6</v>
      </c>
      <c r="N1747" s="4">
        <f t="shared" si="172"/>
        <v>0.346099154557233</v>
      </c>
      <c r="O1747" s="4">
        <f t="shared" si="173"/>
        <v>-1.5307426775607631</v>
      </c>
      <c r="P1747" s="14">
        <v>2.8078000000000001E-5</v>
      </c>
      <c r="Q1747" s="13" t="s">
        <v>5468</v>
      </c>
      <c r="R1747" s="122"/>
      <c r="S1747" s="123"/>
      <c r="T1747" s="72" t="s">
        <v>261</v>
      </c>
    </row>
    <row r="1748" spans="1:20">
      <c r="A1748" s="4" t="s">
        <v>1584</v>
      </c>
      <c r="B1748" s="4" t="s">
        <v>5486</v>
      </c>
      <c r="C1748" s="4" t="s">
        <v>1585</v>
      </c>
      <c r="D1748" s="4">
        <v>6.7781955736863901</v>
      </c>
      <c r="E1748" s="80">
        <v>43597.1874755506</v>
      </c>
      <c r="F1748" s="80">
        <v>44847.361145094299</v>
      </c>
      <c r="G1748" s="80">
        <v>16552.302073114399</v>
      </c>
      <c r="H1748" s="15">
        <f t="shared" si="168"/>
        <v>1.0286755578039248</v>
      </c>
      <c r="I1748" s="15">
        <f t="shared" si="169"/>
        <v>4.0788030867526193E-2</v>
      </c>
      <c r="J1748" s="4">
        <v>0.81386999999999998</v>
      </c>
      <c r="K1748" s="4">
        <f t="shared" si="170"/>
        <v>0.37966444698747981</v>
      </c>
      <c r="L1748" s="4">
        <f t="shared" si="171"/>
        <v>-1.3972031882568248</v>
      </c>
      <c r="M1748" s="14">
        <v>4.8699999999999998E-5</v>
      </c>
      <c r="N1748" s="4">
        <f t="shared" si="172"/>
        <v>0.36908084780201161</v>
      </c>
      <c r="O1748" s="4">
        <f t="shared" si="173"/>
        <v>-1.4379912191243513</v>
      </c>
      <c r="P1748" s="4">
        <v>7.9000000000000001E-4</v>
      </c>
      <c r="Q1748" s="13" t="s">
        <v>5468</v>
      </c>
      <c r="R1748" s="122"/>
      <c r="S1748" s="123"/>
      <c r="T1748" s="72" t="s">
        <v>87</v>
      </c>
    </row>
    <row r="1749" spans="1:20">
      <c r="A1749" s="4" t="s">
        <v>1586</v>
      </c>
      <c r="B1749" s="4" t="s">
        <v>5486</v>
      </c>
      <c r="C1749" s="4" t="s">
        <v>1587</v>
      </c>
      <c r="D1749" s="4">
        <v>8.0540061554196196</v>
      </c>
      <c r="E1749" s="80">
        <v>10015.6132327943</v>
      </c>
      <c r="F1749" s="80">
        <v>11128.5129246088</v>
      </c>
      <c r="G1749" s="80">
        <v>3784.9718420214999</v>
      </c>
      <c r="H1749" s="15">
        <f t="shared" si="168"/>
        <v>1.1111164804338203</v>
      </c>
      <c r="I1749" s="15">
        <f t="shared" si="169"/>
        <v>0.15201006509392603</v>
      </c>
      <c r="J1749" s="4">
        <v>0.56361000000000006</v>
      </c>
      <c r="K1749" s="4">
        <f t="shared" si="170"/>
        <v>0.37790714897299543</v>
      </c>
      <c r="L1749" s="4">
        <f t="shared" si="171"/>
        <v>-1.4038962841742908</v>
      </c>
      <c r="M1749" s="14">
        <v>1.11E-5</v>
      </c>
      <c r="N1749" s="4">
        <f t="shared" si="172"/>
        <v>0.34011479050823429</v>
      </c>
      <c r="O1749" s="4">
        <f t="shared" si="173"/>
        <v>-1.555906349268217</v>
      </c>
      <c r="P1749" s="4">
        <v>2.1099999999999999E-3</v>
      </c>
      <c r="Q1749" s="13" t="s">
        <v>5468</v>
      </c>
      <c r="R1749" s="122"/>
      <c r="S1749" s="123"/>
      <c r="T1749" s="72" t="s">
        <v>158</v>
      </c>
    </row>
    <row r="1750" spans="1:20">
      <c r="A1750" s="4" t="s">
        <v>1588</v>
      </c>
      <c r="B1750" s="4" t="s">
        <v>5486</v>
      </c>
      <c r="C1750" s="4" t="s">
        <v>1473</v>
      </c>
      <c r="D1750" s="4">
        <v>8.4191097655973799</v>
      </c>
      <c r="E1750" s="80">
        <v>359410.22763700201</v>
      </c>
      <c r="F1750" s="80">
        <v>314140.07495149103</v>
      </c>
      <c r="G1750" s="80">
        <v>135772.958541803</v>
      </c>
      <c r="H1750" s="15">
        <f t="shared" si="168"/>
        <v>0.87404322636240328</v>
      </c>
      <c r="I1750" s="15">
        <f t="shared" si="169"/>
        <v>-0.19422346399837431</v>
      </c>
      <c r="J1750" s="4">
        <v>0.54196999999999995</v>
      </c>
      <c r="K1750" s="4">
        <f t="shared" si="170"/>
        <v>0.37776598466455247</v>
      </c>
      <c r="L1750" s="4">
        <f t="shared" si="171"/>
        <v>-1.4044352924863366</v>
      </c>
      <c r="M1750" s="14">
        <v>7.5100000000000001E-6</v>
      </c>
      <c r="N1750" s="4">
        <f t="shared" si="172"/>
        <v>0.4322051510389715</v>
      </c>
      <c r="O1750" s="4">
        <f t="shared" si="173"/>
        <v>-1.2102118284879622</v>
      </c>
      <c r="P1750" s="4">
        <v>2.453E-2</v>
      </c>
      <c r="Q1750" s="13" t="s">
        <v>5468</v>
      </c>
      <c r="R1750" s="122"/>
      <c r="S1750" s="123"/>
      <c r="T1750" s="72" t="s">
        <v>194</v>
      </c>
    </row>
    <row r="1751" spans="1:20">
      <c r="A1751" s="4" t="s">
        <v>1474</v>
      </c>
      <c r="B1751" s="4" t="s">
        <v>5486</v>
      </c>
      <c r="C1751" s="4" t="s">
        <v>1532</v>
      </c>
      <c r="D1751" s="4">
        <v>14.7404449760836</v>
      </c>
      <c r="E1751" s="80">
        <v>1704013.0636725</v>
      </c>
      <c r="F1751" s="80">
        <v>1326756.6390281999</v>
      </c>
      <c r="G1751" s="80">
        <v>642195.96929603897</v>
      </c>
      <c r="H1751" s="15">
        <f t="shared" si="168"/>
        <v>0.77860708190157035</v>
      </c>
      <c r="I1751" s="15">
        <f t="shared" si="169"/>
        <v>-0.36103262795992302</v>
      </c>
      <c r="J1751" s="4">
        <v>0.19528999999999999</v>
      </c>
      <c r="K1751" s="4">
        <f t="shared" si="170"/>
        <v>0.37687267955092674</v>
      </c>
      <c r="L1751" s="4">
        <f t="shared" si="171"/>
        <v>-1.4078508806890391</v>
      </c>
      <c r="M1751" s="14">
        <v>4.1299999999999999E-8</v>
      </c>
      <c r="N1751" s="4">
        <f t="shared" si="172"/>
        <v>0.48403448711319336</v>
      </c>
      <c r="O1751" s="4">
        <f t="shared" si="173"/>
        <v>-1.0468182527291161</v>
      </c>
      <c r="P1751" s="4">
        <v>2.605E-2</v>
      </c>
      <c r="Q1751" s="13" t="s">
        <v>5468</v>
      </c>
      <c r="R1751" s="122"/>
      <c r="S1751" s="123"/>
      <c r="T1751" s="72" t="s">
        <v>1034</v>
      </c>
    </row>
    <row r="1752" spans="1:20">
      <c r="A1752" s="4" t="s">
        <v>1533</v>
      </c>
      <c r="B1752" s="4" t="s">
        <v>5486</v>
      </c>
      <c r="C1752" s="4" t="s">
        <v>1537</v>
      </c>
      <c r="D1752" s="4">
        <v>5.6425161519105496</v>
      </c>
      <c r="E1752" s="80">
        <v>32215.378248532001</v>
      </c>
      <c r="F1752" s="80">
        <v>31743.736379881098</v>
      </c>
      <c r="G1752" s="80">
        <v>12130.187384397501</v>
      </c>
      <c r="H1752" s="15">
        <f t="shared" si="168"/>
        <v>0.98535972897749868</v>
      </c>
      <c r="I1752" s="15">
        <f t="shared" si="169"/>
        <v>-2.1277584056900719E-2</v>
      </c>
      <c r="J1752" s="4">
        <v>0.93228999999999995</v>
      </c>
      <c r="K1752" s="4">
        <f t="shared" si="170"/>
        <v>0.37653406676826007</v>
      </c>
      <c r="L1752" s="4">
        <f t="shared" si="171"/>
        <v>-1.4091476968314869</v>
      </c>
      <c r="M1752" s="4">
        <v>2.1000000000000001E-4</v>
      </c>
      <c r="N1752" s="4">
        <f t="shared" si="172"/>
        <v>0.38212853204279718</v>
      </c>
      <c r="O1752" s="4">
        <f t="shared" si="173"/>
        <v>-1.3878701127745863</v>
      </c>
      <c r="P1752" s="4">
        <v>6.45E-3</v>
      </c>
      <c r="Q1752" s="13" t="s">
        <v>5468</v>
      </c>
      <c r="R1752" s="122"/>
      <c r="S1752" s="123"/>
      <c r="T1752" s="72" t="s">
        <v>861</v>
      </c>
    </row>
    <row r="1753" spans="1:20">
      <c r="A1753" s="4" t="s">
        <v>1536</v>
      </c>
      <c r="B1753" s="4" t="s">
        <v>5480</v>
      </c>
      <c r="C1753" s="4" t="s">
        <v>1594</v>
      </c>
      <c r="D1753" s="4">
        <v>2.92950295209139</v>
      </c>
      <c r="E1753" s="80">
        <v>38570.766126023402</v>
      </c>
      <c r="F1753" s="80">
        <v>38500.180763089797</v>
      </c>
      <c r="G1753" s="80">
        <v>14516.829414903999</v>
      </c>
      <c r="H1753" s="15">
        <f t="shared" si="168"/>
        <v>0.9981699776793912</v>
      </c>
      <c r="I1753" s="15">
        <f t="shared" si="169"/>
        <v>-2.6425828576376038E-3</v>
      </c>
      <c r="J1753" s="4">
        <v>0.99517999999999995</v>
      </c>
      <c r="K1753" s="4">
        <f t="shared" si="170"/>
        <v>0.37636870803843342</v>
      </c>
      <c r="L1753" s="4">
        <f t="shared" si="171"/>
        <v>-1.4097814100579673</v>
      </c>
      <c r="M1753" s="4">
        <v>1.5049999999999999E-2</v>
      </c>
      <c r="N1753" s="4">
        <f t="shared" si="172"/>
        <v>0.37705873393771994</v>
      </c>
      <c r="O1753" s="4">
        <f t="shared" si="173"/>
        <v>-1.4071388272003298</v>
      </c>
      <c r="P1753" s="4">
        <v>3.5770000000000003E-2</v>
      </c>
      <c r="Q1753" s="13" t="s">
        <v>5468</v>
      </c>
      <c r="R1753" s="122"/>
      <c r="S1753" s="123"/>
      <c r="T1753" s="72" t="s">
        <v>858</v>
      </c>
    </row>
    <row r="1754" spans="1:20">
      <c r="A1754" s="4" t="s">
        <v>1595</v>
      </c>
      <c r="B1754" s="4" t="s">
        <v>5492</v>
      </c>
      <c r="C1754" s="4" t="s">
        <v>1540</v>
      </c>
      <c r="D1754" s="4">
        <v>5.8880013562333504</v>
      </c>
      <c r="E1754" s="80">
        <v>9493.5396005675502</v>
      </c>
      <c r="F1754" s="80">
        <v>8455.6619912953392</v>
      </c>
      <c r="G1754" s="80">
        <v>3567.42411428576</v>
      </c>
      <c r="H1754" s="15">
        <f t="shared" si="168"/>
        <v>0.89067538000155777</v>
      </c>
      <c r="I1754" s="15">
        <f t="shared" si="169"/>
        <v>-0.16702837918514726</v>
      </c>
      <c r="J1754" s="4">
        <v>0.42059000000000002</v>
      </c>
      <c r="K1754" s="4">
        <f t="shared" si="170"/>
        <v>0.3757738698506603</v>
      </c>
      <c r="L1754" s="4">
        <f t="shared" si="171"/>
        <v>-1.4120633451797797</v>
      </c>
      <c r="M1754" s="4">
        <v>1.4999999999999999E-4</v>
      </c>
      <c r="N1754" s="4">
        <f t="shared" si="172"/>
        <v>0.42189767258414967</v>
      </c>
      <c r="O1754" s="4">
        <f t="shared" si="173"/>
        <v>-1.2450349659946325</v>
      </c>
      <c r="P1754" s="4">
        <v>1.1000000000000001E-3</v>
      </c>
      <c r="Q1754" s="13" t="s">
        <v>5468</v>
      </c>
      <c r="R1754" s="122"/>
      <c r="S1754" s="123"/>
      <c r="T1754" s="72" t="s">
        <v>1034</v>
      </c>
    </row>
    <row r="1755" spans="1:20">
      <c r="A1755" s="4" t="s">
        <v>1482</v>
      </c>
      <c r="B1755" s="4" t="s">
        <v>5486</v>
      </c>
      <c r="C1755" s="4" t="s">
        <v>1598</v>
      </c>
      <c r="D1755" s="4">
        <v>13.8455496643594</v>
      </c>
      <c r="E1755" s="80">
        <v>724428.33228842798</v>
      </c>
      <c r="F1755" s="80">
        <v>599650.44824472303</v>
      </c>
      <c r="G1755" s="80">
        <v>272158.57155215001</v>
      </c>
      <c r="H1755" s="15">
        <f t="shared" si="168"/>
        <v>0.82775675869890575</v>
      </c>
      <c r="I1755" s="15">
        <f t="shared" si="169"/>
        <v>-0.27272120949874973</v>
      </c>
      <c r="J1755" s="4">
        <v>0.10235</v>
      </c>
      <c r="K1755" s="4">
        <f t="shared" si="170"/>
        <v>0.37568736536355024</v>
      </c>
      <c r="L1755" s="4">
        <f t="shared" si="171"/>
        <v>-1.4123954969642534</v>
      </c>
      <c r="M1755" s="14">
        <v>7.5300000000000006E-8</v>
      </c>
      <c r="N1755" s="4">
        <f t="shared" si="172"/>
        <v>0.45386203303741968</v>
      </c>
      <c r="O1755" s="4">
        <f t="shared" si="173"/>
        <v>-1.1396742874655039</v>
      </c>
      <c r="P1755" s="4">
        <v>9.6000000000000002E-4</v>
      </c>
      <c r="Q1755" s="13" t="s">
        <v>5468</v>
      </c>
      <c r="R1755" s="122"/>
      <c r="S1755" s="123"/>
      <c r="T1755" s="72" t="s">
        <v>451</v>
      </c>
    </row>
    <row r="1756" spans="1:20">
      <c r="A1756" s="4" t="s">
        <v>1541</v>
      </c>
      <c r="B1756" s="4" t="s">
        <v>5486</v>
      </c>
      <c r="C1756" s="4" t="s">
        <v>1486</v>
      </c>
      <c r="D1756" s="4">
        <v>5.2046913422980001</v>
      </c>
      <c r="E1756" s="80">
        <v>20426.342222024399</v>
      </c>
      <c r="F1756" s="80">
        <v>19348.140039941401</v>
      </c>
      <c r="G1756" s="80">
        <v>7659.1454005903097</v>
      </c>
      <c r="H1756" s="15">
        <f t="shared" si="168"/>
        <v>0.94721511221326538</v>
      </c>
      <c r="I1756" s="15">
        <f t="shared" si="169"/>
        <v>-7.8235996457225898E-2</v>
      </c>
      <c r="J1756" s="4">
        <v>0.28493000000000002</v>
      </c>
      <c r="K1756" s="4">
        <f t="shared" si="170"/>
        <v>0.37496411826156278</v>
      </c>
      <c r="L1756" s="4">
        <f t="shared" si="171"/>
        <v>-1.415175549633203</v>
      </c>
      <c r="M1756" s="4">
        <v>4.0000000000000002E-4</v>
      </c>
      <c r="N1756" s="4">
        <f t="shared" si="172"/>
        <v>0.39585951852628343</v>
      </c>
      <c r="O1756" s="4">
        <f t="shared" si="173"/>
        <v>-1.3369395531759773</v>
      </c>
      <c r="P1756" s="4">
        <v>4.6000000000000001E-4</v>
      </c>
      <c r="Q1756" s="13" t="s">
        <v>5468</v>
      </c>
      <c r="R1756" s="122"/>
      <c r="S1756" s="123"/>
      <c r="T1756" s="72" t="s">
        <v>205</v>
      </c>
    </row>
    <row r="1757" spans="1:20">
      <c r="A1757" s="4" t="s">
        <v>1546</v>
      </c>
      <c r="B1757" s="4" t="s">
        <v>5486</v>
      </c>
      <c r="C1757" s="4" t="s">
        <v>1547</v>
      </c>
      <c r="D1757" s="4">
        <v>5.2320446938310399</v>
      </c>
      <c r="E1757" s="80">
        <v>13567.0189036713</v>
      </c>
      <c r="F1757" s="80">
        <v>21027.203009935802</v>
      </c>
      <c r="G1757" s="80">
        <v>5082.4682826798698</v>
      </c>
      <c r="H1757" s="15">
        <f t="shared" si="168"/>
        <v>1.5498764436928543</v>
      </c>
      <c r="I1757" s="15">
        <f t="shared" si="169"/>
        <v>0.63215320828879207</v>
      </c>
      <c r="J1757" s="4">
        <v>6.2799999999999995E-2</v>
      </c>
      <c r="K1757" s="4">
        <f t="shared" si="170"/>
        <v>0.37461938534666078</v>
      </c>
      <c r="L1757" s="4">
        <f t="shared" si="171"/>
        <v>-1.416502538552864</v>
      </c>
      <c r="M1757" s="4">
        <v>3.8000000000000002E-4</v>
      </c>
      <c r="N1757" s="4">
        <f t="shared" si="172"/>
        <v>0.24170919357549814</v>
      </c>
      <c r="O1757" s="4">
        <f t="shared" si="173"/>
        <v>-2.0486557468416562</v>
      </c>
      <c r="P1757" s="4">
        <v>1.31E-3</v>
      </c>
      <c r="Q1757" s="13" t="s">
        <v>5468</v>
      </c>
      <c r="R1757" s="122"/>
      <c r="S1757" s="123"/>
      <c r="T1757" s="72" t="s">
        <v>930</v>
      </c>
    </row>
    <row r="1758" spans="1:20">
      <c r="A1758" s="4" t="s">
        <v>1548</v>
      </c>
      <c r="B1758" s="4" t="s">
        <v>5486</v>
      </c>
      <c r="C1758" s="4" t="s">
        <v>1549</v>
      </c>
      <c r="D1758" s="4">
        <v>6.5484028980451896</v>
      </c>
      <c r="E1758" s="80">
        <v>13461.472569461501</v>
      </c>
      <c r="F1758" s="80">
        <v>11842.384637004499</v>
      </c>
      <c r="G1758" s="80">
        <v>5018.1095017305697</v>
      </c>
      <c r="H1758" s="15">
        <f t="shared" si="168"/>
        <v>0.87972430771578136</v>
      </c>
      <c r="I1758" s="15">
        <f t="shared" si="169"/>
        <v>-0.18487661910058145</v>
      </c>
      <c r="J1758" s="4">
        <v>0.17369999999999999</v>
      </c>
      <c r="K1758" s="4">
        <f t="shared" si="170"/>
        <v>0.37277567337726331</v>
      </c>
      <c r="L1758" s="4">
        <f t="shared" si="171"/>
        <v>-1.4236203793240969</v>
      </c>
      <c r="M1758" s="14">
        <v>6.4900000000000005E-5</v>
      </c>
      <c r="N1758" s="4">
        <f t="shared" si="172"/>
        <v>0.42374147230872983</v>
      </c>
      <c r="O1758" s="4">
        <f t="shared" si="173"/>
        <v>-1.2387437602235156</v>
      </c>
      <c r="P1758" s="4">
        <v>1.5200000000000001E-3</v>
      </c>
      <c r="Q1758" s="13" t="s">
        <v>5468</v>
      </c>
      <c r="R1758" s="122"/>
      <c r="S1758" s="123"/>
      <c r="T1758" s="72" t="s">
        <v>591</v>
      </c>
    </row>
    <row r="1759" spans="1:20">
      <c r="A1759" s="4" t="s">
        <v>1550</v>
      </c>
      <c r="B1759" s="4" t="s">
        <v>5486</v>
      </c>
      <c r="C1759" s="4" t="s">
        <v>1551</v>
      </c>
      <c r="D1759" s="4">
        <v>8.2848022199720592</v>
      </c>
      <c r="E1759" s="80">
        <v>48384.207359649197</v>
      </c>
      <c r="F1759" s="80">
        <v>48191.610846028503</v>
      </c>
      <c r="G1759" s="80">
        <v>17967.1280433793</v>
      </c>
      <c r="H1759" s="15">
        <f t="shared" si="168"/>
        <v>0.99601943435408402</v>
      </c>
      <c r="I1759" s="15">
        <f t="shared" si="169"/>
        <v>-5.7542024205918816E-3</v>
      </c>
      <c r="J1759" s="4">
        <v>0.94394</v>
      </c>
      <c r="K1759" s="4">
        <f t="shared" si="170"/>
        <v>0.37134282080568465</v>
      </c>
      <c r="L1759" s="4">
        <f t="shared" si="171"/>
        <v>-1.4291764080222285</v>
      </c>
      <c r="M1759" s="14">
        <v>8.6600000000000001E-6</v>
      </c>
      <c r="N1759" s="4">
        <f t="shared" si="172"/>
        <v>0.3728268826867816</v>
      </c>
      <c r="O1759" s="4">
        <f t="shared" si="173"/>
        <v>-1.4234222056016366</v>
      </c>
      <c r="P1759" s="14">
        <v>1.6283E-5</v>
      </c>
      <c r="Q1759" s="13" t="s">
        <v>5468</v>
      </c>
      <c r="R1759" s="122"/>
      <c r="S1759" s="123"/>
      <c r="T1759" s="72" t="s">
        <v>215</v>
      </c>
    </row>
    <row r="1760" spans="1:20">
      <c r="A1760" s="4" t="s">
        <v>1552</v>
      </c>
      <c r="B1760" s="4" t="s">
        <v>5486</v>
      </c>
      <c r="C1760" s="4" t="s">
        <v>1496</v>
      </c>
      <c r="D1760" s="4">
        <v>6.6027410038140602</v>
      </c>
      <c r="E1760" s="80">
        <v>86948.912109841403</v>
      </c>
      <c r="F1760" s="80">
        <v>87064.864196527997</v>
      </c>
      <c r="G1760" s="80">
        <v>32215.5019930079</v>
      </c>
      <c r="H1760" s="15">
        <f t="shared" si="168"/>
        <v>1.0013335656982127</v>
      </c>
      <c r="I1760" s="15">
        <f t="shared" si="169"/>
        <v>1.9226469162685401E-3</v>
      </c>
      <c r="J1760" s="4">
        <v>0.99097999999999997</v>
      </c>
      <c r="K1760" s="4">
        <f t="shared" si="170"/>
        <v>0.37051069658364999</v>
      </c>
      <c r="L1760" s="4">
        <f t="shared" si="171"/>
        <v>-1.4324129013834439</v>
      </c>
      <c r="M1760" s="14">
        <v>6.0600000000000003E-5</v>
      </c>
      <c r="N1760" s="4">
        <f t="shared" si="172"/>
        <v>0.37001725426561455</v>
      </c>
      <c r="O1760" s="4">
        <f t="shared" si="173"/>
        <v>-1.4343355482997124</v>
      </c>
      <c r="P1760" s="4">
        <v>3.5E-4</v>
      </c>
      <c r="Q1760" s="13" t="s">
        <v>5468</v>
      </c>
      <c r="R1760" s="122"/>
      <c r="S1760" s="123"/>
      <c r="T1760" s="72" t="s">
        <v>995</v>
      </c>
    </row>
    <row r="1761" spans="1:20">
      <c r="A1761" s="4" t="s">
        <v>2289</v>
      </c>
      <c r="B1761" s="4" t="s">
        <v>5486</v>
      </c>
      <c r="C1761" s="4" t="s">
        <v>2645</v>
      </c>
      <c r="D1761" s="4">
        <v>9.4806419279952099</v>
      </c>
      <c r="E1761" s="80">
        <v>311454.63220866199</v>
      </c>
      <c r="F1761" s="80">
        <v>159850.49399656701</v>
      </c>
      <c r="G1761" s="80">
        <v>115342.646053485</v>
      </c>
      <c r="H1761" s="15">
        <f t="shared" si="168"/>
        <v>0.51323845422685399</v>
      </c>
      <c r="I1761" s="15">
        <f t="shared" si="169"/>
        <v>-0.9622988269461149</v>
      </c>
      <c r="J1761" s="14">
        <v>2.103E-7</v>
      </c>
      <c r="K1761" s="4">
        <f t="shared" si="170"/>
        <v>0.37033530448893792</v>
      </c>
      <c r="L1761" s="4">
        <f t="shared" si="171"/>
        <v>-1.4330960050503692</v>
      </c>
      <c r="M1761" s="14">
        <v>2.5900000000000002E-6</v>
      </c>
      <c r="N1761" s="4">
        <f t="shared" si="172"/>
        <v>0.72156577793223542</v>
      </c>
      <c r="O1761" s="4">
        <f t="shared" si="173"/>
        <v>-0.47079717810425425</v>
      </c>
      <c r="P1761" s="4">
        <v>2.41E-2</v>
      </c>
      <c r="Q1761" s="13" t="s">
        <v>5468</v>
      </c>
      <c r="R1761" s="122"/>
      <c r="S1761" s="123"/>
      <c r="T1761" s="72" t="s">
        <v>949</v>
      </c>
    </row>
    <row r="1762" spans="1:20">
      <c r="A1762" s="4" t="s">
        <v>1497</v>
      </c>
      <c r="B1762" s="4" t="s">
        <v>5486</v>
      </c>
      <c r="C1762" s="4" t="s">
        <v>4339</v>
      </c>
      <c r="D1762" s="4">
        <v>10.178972481450201</v>
      </c>
      <c r="E1762" s="80">
        <v>25995.0936178263</v>
      </c>
      <c r="F1762" s="80">
        <v>22128.684252263702</v>
      </c>
      <c r="G1762" s="80">
        <v>9626.8629609038908</v>
      </c>
      <c r="H1762" s="15">
        <f t="shared" si="168"/>
        <v>0.8512638799303579</v>
      </c>
      <c r="I1762" s="15">
        <f t="shared" si="169"/>
        <v>-0.23232167830486358</v>
      </c>
      <c r="J1762" s="4">
        <v>5.2510000000000001E-2</v>
      </c>
      <c r="K1762" s="4">
        <f t="shared" si="170"/>
        <v>0.37033384462605701</v>
      </c>
      <c r="L1762" s="4">
        <f t="shared" si="171"/>
        <v>-1.4331016921697559</v>
      </c>
      <c r="M1762" s="14">
        <v>1.35E-6</v>
      </c>
      <c r="N1762" s="4">
        <f t="shared" si="172"/>
        <v>0.43504000740211612</v>
      </c>
      <c r="O1762" s="4">
        <f t="shared" si="173"/>
        <v>-1.2007800138648925</v>
      </c>
      <c r="P1762" s="14">
        <v>2.5534E-5</v>
      </c>
      <c r="Q1762" s="13" t="s">
        <v>5468</v>
      </c>
      <c r="R1762" s="122"/>
      <c r="S1762" s="123"/>
      <c r="T1762" s="72"/>
    </row>
    <row r="1763" spans="1:20">
      <c r="A1763" s="4" t="s">
        <v>1498</v>
      </c>
      <c r="B1763" s="4" t="s">
        <v>5492</v>
      </c>
      <c r="C1763" s="4" t="s">
        <v>1554</v>
      </c>
      <c r="D1763" s="4">
        <v>4.3247200551413503</v>
      </c>
      <c r="E1763" s="80">
        <v>12115.7195140894</v>
      </c>
      <c r="F1763" s="80">
        <v>11298.9644866325</v>
      </c>
      <c r="G1763" s="80">
        <v>4485.2151798505001</v>
      </c>
      <c r="H1763" s="15">
        <f t="shared" si="168"/>
        <v>0.93258716277583897</v>
      </c>
      <c r="I1763" s="15">
        <f t="shared" si="169"/>
        <v>-0.10068952402051583</v>
      </c>
      <c r="J1763" s="4">
        <v>0.56696999999999997</v>
      </c>
      <c r="K1763" s="4">
        <f t="shared" si="170"/>
        <v>0.37019800389358903</v>
      </c>
      <c r="L1763" s="4">
        <f t="shared" si="171"/>
        <v>-1.4336309786647858</v>
      </c>
      <c r="M1763" s="4">
        <v>1.5E-3</v>
      </c>
      <c r="N1763" s="4">
        <f t="shared" si="172"/>
        <v>0.39695807391525456</v>
      </c>
      <c r="O1763" s="4">
        <f t="shared" si="173"/>
        <v>-1.3329414546442699</v>
      </c>
      <c r="P1763" s="4">
        <v>8.3199999999999993E-3</v>
      </c>
      <c r="Q1763" s="13" t="s">
        <v>5468</v>
      </c>
      <c r="R1763" s="122"/>
      <c r="S1763" s="123"/>
      <c r="T1763" s="72"/>
    </row>
    <row r="1764" spans="1:20">
      <c r="A1764" s="4" t="s">
        <v>1555</v>
      </c>
      <c r="B1764" s="4" t="s">
        <v>5486</v>
      </c>
      <c r="C1764" s="4" t="s">
        <v>1556</v>
      </c>
      <c r="D1764" s="4">
        <v>5.6886887954552696</v>
      </c>
      <c r="E1764" s="80">
        <v>27070.806802326901</v>
      </c>
      <c r="F1764" s="80">
        <v>24900.741610133002</v>
      </c>
      <c r="G1764" s="80">
        <v>10021.2917460889</v>
      </c>
      <c r="H1764" s="15">
        <f t="shared" si="168"/>
        <v>0.91983743934785978</v>
      </c>
      <c r="I1764" s="15">
        <f t="shared" si="169"/>
        <v>-0.12054917520578134</v>
      </c>
      <c r="J1764" s="4">
        <v>0.34272000000000002</v>
      </c>
      <c r="K1764" s="4">
        <f t="shared" si="170"/>
        <v>0.37018814471490036</v>
      </c>
      <c r="L1764" s="4">
        <f t="shared" si="171"/>
        <v>-1.4336694012858167</v>
      </c>
      <c r="M1764" s="4">
        <v>2.0000000000000001E-4</v>
      </c>
      <c r="N1764" s="4">
        <f t="shared" si="172"/>
        <v>0.40244952953573393</v>
      </c>
      <c r="O1764" s="4">
        <f t="shared" si="173"/>
        <v>-1.3131202260800352</v>
      </c>
      <c r="P1764" s="4">
        <v>1.9499999999999999E-3</v>
      </c>
      <c r="Q1764" s="13" t="s">
        <v>5468</v>
      </c>
      <c r="R1764" s="122"/>
      <c r="S1764" s="123"/>
      <c r="T1764" s="72" t="s">
        <v>283</v>
      </c>
    </row>
    <row r="1765" spans="1:20">
      <c r="A1765" s="4" t="s">
        <v>1557</v>
      </c>
      <c r="B1765" s="4" t="s">
        <v>5492</v>
      </c>
      <c r="C1765" s="4" t="s">
        <v>1500</v>
      </c>
      <c r="D1765" s="4">
        <v>8.5822208785451295</v>
      </c>
      <c r="E1765" s="80">
        <v>17484.7657218739</v>
      </c>
      <c r="F1765" s="80">
        <v>13647.260157222499</v>
      </c>
      <c r="G1765" s="80">
        <v>6446.8344288958997</v>
      </c>
      <c r="H1765" s="15">
        <f t="shared" si="168"/>
        <v>0.78052290630062138</v>
      </c>
      <c r="I1765" s="15">
        <f t="shared" si="169"/>
        <v>-0.35748712274646099</v>
      </c>
      <c r="J1765" s="4">
        <v>6.2789999999999999E-2</v>
      </c>
      <c r="K1765" s="4">
        <f t="shared" si="170"/>
        <v>0.36871151329358337</v>
      </c>
      <c r="L1765" s="4">
        <f t="shared" si="171"/>
        <v>-1.4394356285174115</v>
      </c>
      <c r="M1765" s="14">
        <v>6.3300000000000004E-6</v>
      </c>
      <c r="N1765" s="4">
        <f t="shared" si="172"/>
        <v>0.47239038126521393</v>
      </c>
      <c r="O1765" s="4">
        <f t="shared" si="173"/>
        <v>-1.0819485057709504</v>
      </c>
      <c r="P1765" s="4">
        <v>6.0899999999999999E-3</v>
      </c>
      <c r="Q1765" s="13" t="s">
        <v>5468</v>
      </c>
      <c r="R1765" s="122"/>
      <c r="S1765" s="123"/>
      <c r="T1765" s="72" t="s">
        <v>995</v>
      </c>
    </row>
    <row r="1766" spans="1:20">
      <c r="A1766" s="4" t="s">
        <v>1442</v>
      </c>
      <c r="B1766" s="4" t="s">
        <v>5486</v>
      </c>
      <c r="C1766" s="4" t="s">
        <v>1443</v>
      </c>
      <c r="D1766" s="4">
        <v>9.46595802935812</v>
      </c>
      <c r="E1766" s="80">
        <v>113205.31962265</v>
      </c>
      <c r="F1766" s="80">
        <v>110848.15693824</v>
      </c>
      <c r="G1766" s="80">
        <v>41408.607360767703</v>
      </c>
      <c r="H1766" s="15">
        <f t="shared" si="168"/>
        <v>0.97917798657989585</v>
      </c>
      <c r="I1766" s="15">
        <f t="shared" si="169"/>
        <v>-3.0356970485276111E-2</v>
      </c>
      <c r="J1766" s="4">
        <v>0.53129000000000004</v>
      </c>
      <c r="K1766" s="4">
        <f t="shared" si="170"/>
        <v>0.36578322908142485</v>
      </c>
      <c r="L1766" s="4">
        <f t="shared" si="171"/>
        <v>-1.4509391648956502</v>
      </c>
      <c r="M1766" s="14">
        <v>2.6199999999999999E-6</v>
      </c>
      <c r="N1766" s="4">
        <f t="shared" si="172"/>
        <v>0.37356153232063988</v>
      </c>
      <c r="O1766" s="4">
        <f t="shared" si="173"/>
        <v>-1.4205821944103743</v>
      </c>
      <c r="P1766" s="14">
        <v>6.0680000000000002E-6</v>
      </c>
      <c r="Q1766" s="13" t="s">
        <v>5468</v>
      </c>
      <c r="R1766" s="122"/>
      <c r="S1766" s="123"/>
      <c r="T1766" s="72" t="s">
        <v>743</v>
      </c>
    </row>
    <row r="1767" spans="1:20">
      <c r="A1767" s="4" t="s">
        <v>1444</v>
      </c>
      <c r="B1767" s="4" t="s">
        <v>5480</v>
      </c>
      <c r="C1767" s="4" t="s">
        <v>1503</v>
      </c>
      <c r="D1767" s="4">
        <v>12.711626330862901</v>
      </c>
      <c r="E1767" s="80">
        <v>125249.591031979</v>
      </c>
      <c r="F1767" s="80">
        <v>102970.309117823</v>
      </c>
      <c r="G1767" s="80">
        <v>45742.423674333702</v>
      </c>
      <c r="H1767" s="15">
        <f t="shared" si="168"/>
        <v>0.82212092087017186</v>
      </c>
      <c r="I1767" s="15">
        <f t="shared" si="169"/>
        <v>-0.28257748795174303</v>
      </c>
      <c r="J1767" s="4">
        <v>0.17891000000000001</v>
      </c>
      <c r="K1767" s="4">
        <f t="shared" si="170"/>
        <v>0.36521016394101158</v>
      </c>
      <c r="L1767" s="4">
        <f t="shared" si="171"/>
        <v>-1.4532011782419896</v>
      </c>
      <c r="M1767" s="14">
        <v>1.6999999999999999E-7</v>
      </c>
      <c r="N1767" s="4">
        <f t="shared" si="172"/>
        <v>0.44422925468732233</v>
      </c>
      <c r="O1767" s="4">
        <f t="shared" si="173"/>
        <v>-1.1706236902902469</v>
      </c>
      <c r="P1767" s="4">
        <v>3.98E-3</v>
      </c>
      <c r="Q1767" s="13" t="s">
        <v>5468</v>
      </c>
      <c r="R1767" s="122"/>
      <c r="S1767" s="123"/>
      <c r="T1767" s="72" t="s">
        <v>146</v>
      </c>
    </row>
    <row r="1768" spans="1:20">
      <c r="A1768" s="4" t="s">
        <v>1504</v>
      </c>
      <c r="B1768" s="4" t="s">
        <v>5492</v>
      </c>
      <c r="C1768" s="4" t="s">
        <v>1508</v>
      </c>
      <c r="D1768" s="4">
        <v>8.3008352460892407</v>
      </c>
      <c r="E1768" s="80">
        <v>39360.793025580198</v>
      </c>
      <c r="F1768" s="80">
        <v>30648.018639017198</v>
      </c>
      <c r="G1768" s="80">
        <v>14356.4501809878</v>
      </c>
      <c r="H1768" s="15">
        <f t="shared" si="168"/>
        <v>0.77864332202604114</v>
      </c>
      <c r="I1768" s="15">
        <f t="shared" si="169"/>
        <v>-0.36096547954534197</v>
      </c>
      <c r="J1768" s="4">
        <v>0.11693000000000001</v>
      </c>
      <c r="K1768" s="4">
        <f t="shared" si="170"/>
        <v>0.36473986110131679</v>
      </c>
      <c r="L1768" s="4">
        <f t="shared" si="171"/>
        <v>-1.4550602196699016</v>
      </c>
      <c r="M1768" s="14">
        <v>8.5099999999999998E-6</v>
      </c>
      <c r="N1768" s="4">
        <f t="shared" si="172"/>
        <v>0.46842996116920183</v>
      </c>
      <c r="O1768" s="4">
        <f t="shared" si="173"/>
        <v>-1.0940947401245598</v>
      </c>
      <c r="P1768" s="4">
        <v>7.8700000000000003E-3</v>
      </c>
      <c r="Q1768" s="13" t="s">
        <v>5468</v>
      </c>
      <c r="R1768" s="122"/>
      <c r="S1768" s="123"/>
      <c r="T1768" s="72"/>
    </row>
    <row r="1769" spans="1:20">
      <c r="A1769" s="4" t="s">
        <v>1509</v>
      </c>
      <c r="B1769" s="4" t="s">
        <v>5486</v>
      </c>
      <c r="C1769" s="4" t="s">
        <v>4545</v>
      </c>
      <c r="D1769" s="4">
        <v>6.3736990293074598</v>
      </c>
      <c r="E1769" s="80">
        <v>94852.848971598694</v>
      </c>
      <c r="F1769" s="80">
        <v>89324.252137680305</v>
      </c>
      <c r="G1769" s="80">
        <v>34575.076088256297</v>
      </c>
      <c r="H1769" s="15">
        <f t="shared" si="168"/>
        <v>0.94171396121613815</v>
      </c>
      <c r="I1769" s="15">
        <f t="shared" si="169"/>
        <v>-8.6639176663845727E-2</v>
      </c>
      <c r="J1769" s="4">
        <v>0.61082000000000003</v>
      </c>
      <c r="K1769" s="4">
        <f t="shared" si="170"/>
        <v>0.36451278441419233</v>
      </c>
      <c r="L1769" s="4">
        <f t="shared" si="171"/>
        <v>-1.4559586803694096</v>
      </c>
      <c r="M1769" s="14">
        <v>8.1000000000000004E-5</v>
      </c>
      <c r="N1769" s="4">
        <f t="shared" si="172"/>
        <v>0.38707378187688446</v>
      </c>
      <c r="O1769" s="4">
        <f t="shared" si="173"/>
        <v>-1.3693195037055641</v>
      </c>
      <c r="P1769" s="4">
        <v>1.7899999999999999E-3</v>
      </c>
      <c r="Q1769" s="13" t="s">
        <v>5468</v>
      </c>
      <c r="R1769" s="122"/>
      <c r="S1769" s="123"/>
      <c r="T1769" s="72" t="s">
        <v>110</v>
      </c>
    </row>
    <row r="1770" spans="1:20">
      <c r="A1770" s="4" t="s">
        <v>1510</v>
      </c>
      <c r="B1770" s="4" t="s">
        <v>5486</v>
      </c>
      <c r="C1770" s="4" t="s">
        <v>1565</v>
      </c>
      <c r="D1770" s="4">
        <v>12.1955010401403</v>
      </c>
      <c r="E1770" s="80">
        <v>1560865.39367249</v>
      </c>
      <c r="F1770" s="80">
        <v>1259028.4049975099</v>
      </c>
      <c r="G1770" s="80">
        <v>567607.54939103895</v>
      </c>
      <c r="H1770" s="15">
        <f t="shared" si="168"/>
        <v>0.80662202525689841</v>
      </c>
      <c r="I1770" s="15">
        <f t="shared" si="169"/>
        <v>-0.31003529502620297</v>
      </c>
      <c r="J1770" s="4">
        <v>0.37115999999999999</v>
      </c>
      <c r="K1770" s="4">
        <f t="shared" si="170"/>
        <v>0.36364926257705071</v>
      </c>
      <c r="L1770" s="4">
        <f t="shared" si="171"/>
        <v>-1.4593804441410798</v>
      </c>
      <c r="M1770" s="14">
        <v>2.5100000000000001E-7</v>
      </c>
      <c r="N1770" s="4">
        <f t="shared" si="172"/>
        <v>0.45082982015180312</v>
      </c>
      <c r="O1770" s="4">
        <f t="shared" si="173"/>
        <v>-1.1493451491148767</v>
      </c>
      <c r="P1770" s="4">
        <v>5.6849999999999998E-2</v>
      </c>
      <c r="Q1770" s="13" t="s">
        <v>5468</v>
      </c>
      <c r="R1770" s="122"/>
      <c r="S1770" s="123"/>
      <c r="T1770" s="72" t="s">
        <v>242</v>
      </c>
    </row>
    <row r="1771" spans="1:20">
      <c r="A1771" s="4" t="s">
        <v>1566</v>
      </c>
      <c r="B1771" s="4" t="s">
        <v>5486</v>
      </c>
      <c r="C1771" s="4" t="s">
        <v>4545</v>
      </c>
      <c r="D1771" s="4">
        <v>5.9662360338035603</v>
      </c>
      <c r="E1771" s="80">
        <v>10067.339221234801</v>
      </c>
      <c r="F1771" s="80">
        <v>7316.26031170848</v>
      </c>
      <c r="G1771" s="80">
        <v>3655.4966347771901</v>
      </c>
      <c r="H1771" s="15">
        <f t="shared" si="168"/>
        <v>0.72673227264225537</v>
      </c>
      <c r="I1771" s="15">
        <f t="shared" si="169"/>
        <v>-0.46050412010897246</v>
      </c>
      <c r="J1771" s="4">
        <v>0.12111</v>
      </c>
      <c r="K1771" s="4">
        <f t="shared" si="170"/>
        <v>0.36310454574399731</v>
      </c>
      <c r="L1771" s="4">
        <f t="shared" si="171"/>
        <v>-1.4615431033852351</v>
      </c>
      <c r="M1771" s="4">
        <v>1.3999999999999999E-4</v>
      </c>
      <c r="N1771" s="4">
        <f t="shared" si="172"/>
        <v>0.49964004546519003</v>
      </c>
      <c r="O1771" s="4">
        <f t="shared" si="173"/>
        <v>-1.0010389832762625</v>
      </c>
      <c r="P1771" s="4">
        <v>1.7219999999999999E-2</v>
      </c>
      <c r="Q1771" s="13" t="s">
        <v>5468</v>
      </c>
      <c r="R1771" s="122"/>
      <c r="S1771" s="123"/>
      <c r="T1771" s="72"/>
    </row>
    <row r="1772" spans="1:20">
      <c r="A1772" s="4" t="s">
        <v>1513</v>
      </c>
      <c r="B1772" s="4" t="s">
        <v>5486</v>
      </c>
      <c r="C1772" s="4" t="s">
        <v>1452</v>
      </c>
      <c r="D1772" s="4">
        <v>9.1068680517568392</v>
      </c>
      <c r="E1772" s="80">
        <v>49919.073430672601</v>
      </c>
      <c r="F1772" s="80">
        <v>45288.244741456001</v>
      </c>
      <c r="G1772" s="80">
        <v>18079.545710860501</v>
      </c>
      <c r="H1772" s="15">
        <f t="shared" si="168"/>
        <v>0.90723328036831707</v>
      </c>
      <c r="I1772" s="15">
        <f t="shared" si="169"/>
        <v>-0.14045453072971581</v>
      </c>
      <c r="J1772" s="4">
        <v>0.22463</v>
      </c>
      <c r="K1772" s="4">
        <f t="shared" si="170"/>
        <v>0.36217710923599772</v>
      </c>
      <c r="L1772" s="4">
        <f t="shared" si="171"/>
        <v>-1.465232728707814</v>
      </c>
      <c r="M1772" s="14">
        <v>3.72E-6</v>
      </c>
      <c r="N1772" s="4">
        <f t="shared" si="172"/>
        <v>0.39921056366997654</v>
      </c>
      <c r="O1772" s="4">
        <f t="shared" si="173"/>
        <v>-1.3247781979780979</v>
      </c>
      <c r="P1772" s="4">
        <v>1.4999999999999999E-4</v>
      </c>
      <c r="Q1772" s="13" t="s">
        <v>5468</v>
      </c>
      <c r="R1772" s="122"/>
      <c r="S1772" s="123"/>
      <c r="T1772" s="72"/>
    </row>
    <row r="1773" spans="1:20">
      <c r="A1773" s="4" t="s">
        <v>1569</v>
      </c>
      <c r="B1773" s="4" t="s">
        <v>5486</v>
      </c>
      <c r="C1773" s="4" t="s">
        <v>1514</v>
      </c>
      <c r="D1773" s="4">
        <v>8.6047809116097298</v>
      </c>
      <c r="E1773" s="80">
        <v>26516.6709062997</v>
      </c>
      <c r="F1773" s="80">
        <v>25713.417087401402</v>
      </c>
      <c r="G1773" s="80">
        <v>9553.12418089524</v>
      </c>
      <c r="H1773" s="15">
        <f t="shared" si="168"/>
        <v>0.9697075918113286</v>
      </c>
      <c r="I1773" s="15">
        <f t="shared" si="169"/>
        <v>-4.4378316083558002E-2</v>
      </c>
      <c r="J1773" s="4">
        <v>0.75173000000000001</v>
      </c>
      <c r="K1773" s="4">
        <f t="shared" si="170"/>
        <v>0.36026861043954261</v>
      </c>
      <c r="L1773" s="4">
        <f t="shared" si="171"/>
        <v>-1.4728551370887302</v>
      </c>
      <c r="M1773" s="14">
        <v>6.19E-6</v>
      </c>
      <c r="N1773" s="4">
        <f t="shared" si="172"/>
        <v>0.37152293483295568</v>
      </c>
      <c r="O1773" s="4">
        <f t="shared" si="173"/>
        <v>-1.4284768210051721</v>
      </c>
      <c r="P1773" s="4">
        <v>1.7000000000000001E-4</v>
      </c>
      <c r="Q1773" s="13" t="s">
        <v>5468</v>
      </c>
      <c r="R1773" s="122"/>
      <c r="S1773" s="123"/>
      <c r="T1773" s="72" t="s">
        <v>221</v>
      </c>
    </row>
    <row r="1774" spans="1:20">
      <c r="A1774" s="4" t="s">
        <v>1522</v>
      </c>
      <c r="B1774" s="4" t="s">
        <v>5486</v>
      </c>
      <c r="C1774" s="4" t="s">
        <v>1523</v>
      </c>
      <c r="D1774" s="4">
        <v>20.812307500664001</v>
      </c>
      <c r="E1774" s="80">
        <v>336526.80614167498</v>
      </c>
      <c r="F1774" s="80">
        <v>312683.90516603302</v>
      </c>
      <c r="G1774" s="80">
        <v>120450.878639313</v>
      </c>
      <c r="H1774" s="15">
        <f t="shared" si="168"/>
        <v>0.92915006905689312</v>
      </c>
      <c r="I1774" s="15">
        <f t="shared" si="169"/>
        <v>-0.1060164666333398</v>
      </c>
      <c r="J1774" s="4">
        <v>8.5080000000000003E-2</v>
      </c>
      <c r="K1774" s="4">
        <f t="shared" si="170"/>
        <v>0.35792357827389293</v>
      </c>
      <c r="L1774" s="4">
        <f t="shared" si="171"/>
        <v>-1.4822765102323103</v>
      </c>
      <c r="M1774" s="14">
        <v>1.45E-9</v>
      </c>
      <c r="N1774" s="4">
        <f t="shared" si="172"/>
        <v>0.38521611329932193</v>
      </c>
      <c r="O1774" s="4">
        <f t="shared" si="173"/>
        <v>-1.3762600435989707</v>
      </c>
      <c r="P1774" s="14">
        <v>2.5657999999999999E-7</v>
      </c>
      <c r="Q1774" s="13" t="s">
        <v>5468</v>
      </c>
      <c r="R1774" s="122"/>
      <c r="S1774" s="123"/>
      <c r="T1774" s="72" t="s">
        <v>206</v>
      </c>
    </row>
    <row r="1775" spans="1:20">
      <c r="A1775" s="4" t="s">
        <v>1524</v>
      </c>
      <c r="B1775" s="4" t="s">
        <v>5486</v>
      </c>
      <c r="C1775" s="4" t="s">
        <v>1525</v>
      </c>
      <c r="D1775" s="4">
        <v>4.6699572674313696</v>
      </c>
      <c r="E1775" s="80">
        <v>7905.6018115778297</v>
      </c>
      <c r="F1775" s="80">
        <v>7272.8449139273898</v>
      </c>
      <c r="G1775" s="80">
        <v>2823.9195225916701</v>
      </c>
      <c r="H1775" s="15">
        <f t="shared" si="168"/>
        <v>0.91996094507014492</v>
      </c>
      <c r="I1775" s="15">
        <f t="shared" si="169"/>
        <v>-0.12035547888031554</v>
      </c>
      <c r="J1775" s="4">
        <v>0.45801999999999998</v>
      </c>
      <c r="K1775" s="4">
        <f t="shared" si="170"/>
        <v>0.35720487698431924</v>
      </c>
      <c r="L1775" s="4">
        <f t="shared" si="171"/>
        <v>-1.4851763169112622</v>
      </c>
      <c r="M1775" s="4">
        <v>8.8000000000000003E-4</v>
      </c>
      <c r="N1775" s="4">
        <f t="shared" si="172"/>
        <v>0.388282653626218</v>
      </c>
      <c r="O1775" s="4">
        <f t="shared" si="173"/>
        <v>-1.3648208380309466</v>
      </c>
      <c r="P1775" s="4">
        <v>5.0899999999999999E-3</v>
      </c>
      <c r="Q1775" s="13" t="s">
        <v>5468</v>
      </c>
      <c r="R1775" s="122"/>
      <c r="S1775" s="123"/>
      <c r="T1775" s="72"/>
    </row>
    <row r="1776" spans="1:20">
      <c r="A1776" s="4" t="s">
        <v>1526</v>
      </c>
      <c r="B1776" s="4" t="s">
        <v>5483</v>
      </c>
      <c r="C1776" s="4" t="s">
        <v>1465</v>
      </c>
      <c r="D1776" s="4">
        <v>2.8038692650885801</v>
      </c>
      <c r="E1776" s="80">
        <v>16848.674052255999</v>
      </c>
      <c r="F1776" s="80">
        <v>23541.785641197999</v>
      </c>
      <c r="G1776" s="80">
        <v>5986.3839521526397</v>
      </c>
      <c r="H1776" s="15">
        <f t="shared" si="168"/>
        <v>1.3972485649721385</v>
      </c>
      <c r="I1776" s="15">
        <f t="shared" si="169"/>
        <v>0.48258869329833243</v>
      </c>
      <c r="J1776" s="4">
        <v>9.221E-2</v>
      </c>
      <c r="K1776" s="4">
        <f t="shared" si="170"/>
        <v>0.35530297123595173</v>
      </c>
      <c r="L1776" s="4">
        <f t="shared" si="171"/>
        <v>-1.4928783415701852</v>
      </c>
      <c r="M1776" s="4">
        <v>1.8669999999999999E-2</v>
      </c>
      <c r="N1776" s="4">
        <f t="shared" si="172"/>
        <v>0.25428759072873808</v>
      </c>
      <c r="O1776" s="4">
        <f t="shared" si="173"/>
        <v>-1.9754670348685173</v>
      </c>
      <c r="P1776" s="14">
        <v>1.5116999999999999E-5</v>
      </c>
      <c r="Q1776" s="13" t="s">
        <v>5468</v>
      </c>
      <c r="R1776" s="122"/>
      <c r="S1776" s="123"/>
      <c r="T1776" s="72" t="s">
        <v>1130</v>
      </c>
    </row>
    <row r="1777" spans="1:20">
      <c r="A1777" s="4" t="s">
        <v>1466</v>
      </c>
      <c r="B1777" s="4" t="s">
        <v>5486</v>
      </c>
      <c r="C1777" s="4" t="s">
        <v>1467</v>
      </c>
      <c r="D1777" s="4">
        <v>3.1533469614254201</v>
      </c>
      <c r="E1777" s="80">
        <v>31463.547549988001</v>
      </c>
      <c r="F1777" s="80">
        <v>22416.236114844702</v>
      </c>
      <c r="G1777" s="80">
        <v>11168.060128401699</v>
      </c>
      <c r="H1777" s="15">
        <f t="shared" si="168"/>
        <v>0.71245100633457492</v>
      </c>
      <c r="I1777" s="15">
        <f t="shared" si="169"/>
        <v>-0.48913728822920494</v>
      </c>
      <c r="J1777" s="4">
        <v>0.25790000000000002</v>
      </c>
      <c r="K1777" s="4">
        <f t="shared" si="170"/>
        <v>0.35495234956129285</v>
      </c>
      <c r="L1777" s="4">
        <f t="shared" si="171"/>
        <v>-1.4943027313002928</v>
      </c>
      <c r="M1777" s="4">
        <v>1.027E-2</v>
      </c>
      <c r="N1777" s="4">
        <f t="shared" si="172"/>
        <v>0.49821299486606835</v>
      </c>
      <c r="O1777" s="4">
        <f t="shared" si="173"/>
        <v>-1.0051654430710879</v>
      </c>
      <c r="P1777" s="4">
        <v>2.3179999999999999E-2</v>
      </c>
      <c r="Q1777" s="13" t="s">
        <v>5468</v>
      </c>
      <c r="R1777" s="122"/>
      <c r="S1777" s="123"/>
      <c r="T1777" s="72" t="s">
        <v>168</v>
      </c>
    </row>
    <row r="1778" spans="1:20">
      <c r="A1778" s="4" t="s">
        <v>1468</v>
      </c>
      <c r="B1778" s="4" t="s">
        <v>5486</v>
      </c>
      <c r="C1778" s="4" t="s">
        <v>1411</v>
      </c>
      <c r="D1778" s="4">
        <v>6.0871812864741202</v>
      </c>
      <c r="E1778" s="80">
        <v>148007.95160242499</v>
      </c>
      <c r="F1778" s="80">
        <v>145488.027171155</v>
      </c>
      <c r="G1778" s="80">
        <v>52242.9294759806</v>
      </c>
      <c r="H1778" s="15">
        <f t="shared" si="168"/>
        <v>0.98297439830774136</v>
      </c>
      <c r="I1778" s="15">
        <f t="shared" si="169"/>
        <v>-2.4774253006602822E-2</v>
      </c>
      <c r="J1778" s="4">
        <v>145488.027171155</v>
      </c>
      <c r="K1778" s="4">
        <f t="shared" si="170"/>
        <v>0.35297380249078891</v>
      </c>
      <c r="L1778" s="4">
        <f t="shared" si="171"/>
        <v>-1.5023669833998299</v>
      </c>
      <c r="M1778" s="4">
        <v>1.2E-4</v>
      </c>
      <c r="N1778" s="4">
        <f t="shared" si="172"/>
        <v>0.35908748294813964</v>
      </c>
      <c r="O1778" s="4">
        <f t="shared" si="173"/>
        <v>-1.477592730393227</v>
      </c>
      <c r="P1778" s="4">
        <v>1.4999999999999999E-4</v>
      </c>
      <c r="Q1778" s="13" t="s">
        <v>5468</v>
      </c>
      <c r="R1778" s="122"/>
      <c r="S1778" s="123"/>
      <c r="T1778" s="72" t="s">
        <v>263</v>
      </c>
    </row>
    <row r="1779" spans="1:20">
      <c r="A1779" s="4" t="s">
        <v>1412</v>
      </c>
      <c r="B1779" s="4" t="s">
        <v>5486</v>
      </c>
      <c r="C1779" s="4" t="s">
        <v>1413</v>
      </c>
      <c r="D1779" s="4">
        <v>17.711368409940999</v>
      </c>
      <c r="E1779" s="80">
        <v>99635.437663006596</v>
      </c>
      <c r="F1779" s="80">
        <v>86335.761672339693</v>
      </c>
      <c r="G1779" s="80">
        <v>35060.979330989401</v>
      </c>
      <c r="H1779" s="15">
        <f t="shared" si="168"/>
        <v>0.86651660992698276</v>
      </c>
      <c r="I1779" s="15">
        <f t="shared" si="169"/>
        <v>-0.20670069076491021</v>
      </c>
      <c r="J1779" s="4">
        <v>0.10952000000000001</v>
      </c>
      <c r="K1779" s="4">
        <f t="shared" si="170"/>
        <v>0.3518926614200753</v>
      </c>
      <c r="L1779" s="4">
        <f t="shared" si="171"/>
        <v>-1.5067926673108989</v>
      </c>
      <c r="M1779" s="14">
        <v>7.0200000000000002E-9</v>
      </c>
      <c r="N1779" s="4">
        <f t="shared" si="172"/>
        <v>0.40610030712478512</v>
      </c>
      <c r="O1779" s="4">
        <f t="shared" si="173"/>
        <v>-1.3000919765459886</v>
      </c>
      <c r="P1779" s="14">
        <v>7.3696999999999996E-5</v>
      </c>
      <c r="Q1779" s="13" t="s">
        <v>5468</v>
      </c>
      <c r="R1779" s="122"/>
      <c r="S1779" s="123"/>
      <c r="T1779" s="72" t="s">
        <v>227</v>
      </c>
    </row>
    <row r="1780" spans="1:20">
      <c r="A1780" s="4" t="s">
        <v>1528</v>
      </c>
      <c r="B1780" s="4" t="s">
        <v>5486</v>
      </c>
      <c r="C1780" s="4" t="s">
        <v>1529</v>
      </c>
      <c r="D1780" s="4">
        <v>8.4003886037878104</v>
      </c>
      <c r="E1780" s="80">
        <v>34468.4557233874</v>
      </c>
      <c r="F1780" s="80">
        <v>31450.814302717699</v>
      </c>
      <c r="G1780" s="80">
        <v>12086.718195925099</v>
      </c>
      <c r="H1780" s="15">
        <f t="shared" si="168"/>
        <v>0.91245208532443234</v>
      </c>
      <c r="I1780" s="15">
        <f t="shared" si="169"/>
        <v>-0.13217929280709786</v>
      </c>
      <c r="J1780" s="4">
        <v>0.32473000000000002</v>
      </c>
      <c r="K1780" s="4">
        <f t="shared" si="170"/>
        <v>0.35066027596136451</v>
      </c>
      <c r="L1780" s="4">
        <f t="shared" si="171"/>
        <v>-1.5118540886466296</v>
      </c>
      <c r="M1780" s="14">
        <v>7.6599999999999995E-6</v>
      </c>
      <c r="N1780" s="4">
        <f t="shared" si="172"/>
        <v>0.38430541351295544</v>
      </c>
      <c r="O1780" s="4">
        <f t="shared" si="173"/>
        <v>-1.3796747958395317</v>
      </c>
      <c r="P1780" s="4">
        <v>5.0000000000000001E-4</v>
      </c>
      <c r="Q1780" s="13" t="s">
        <v>5468</v>
      </c>
      <c r="R1780" s="122"/>
      <c r="S1780" s="123"/>
      <c r="T1780" s="72" t="s">
        <v>743</v>
      </c>
    </row>
    <row r="1781" spans="1:20">
      <c r="A1781" s="4" t="s">
        <v>1469</v>
      </c>
      <c r="B1781" s="4" t="s">
        <v>5492</v>
      </c>
      <c r="C1781" s="4" t="s">
        <v>2784</v>
      </c>
      <c r="D1781" s="4">
        <v>10.0348472913943</v>
      </c>
      <c r="E1781" s="80">
        <v>41997.620337556698</v>
      </c>
      <c r="F1781" s="80">
        <v>41381.664181181703</v>
      </c>
      <c r="G1781" s="80">
        <v>14707.4004182636</v>
      </c>
      <c r="H1781" s="15">
        <f t="shared" si="168"/>
        <v>0.98533354624799607</v>
      </c>
      <c r="I1781" s="15">
        <f t="shared" si="169"/>
        <v>-2.1315919493964868E-2</v>
      </c>
      <c r="J1781" s="4">
        <v>0.89029999999999998</v>
      </c>
      <c r="K1781" s="4">
        <f t="shared" si="170"/>
        <v>0.35019604206268307</v>
      </c>
      <c r="L1781" s="4">
        <f t="shared" si="171"/>
        <v>-1.5137653164522913</v>
      </c>
      <c r="M1781" s="14">
        <v>1.5400000000000001E-6</v>
      </c>
      <c r="N1781" s="4">
        <f t="shared" si="172"/>
        <v>0.35540862624253244</v>
      </c>
      <c r="O1781" s="4">
        <f t="shared" si="173"/>
        <v>-1.4924493969583261</v>
      </c>
      <c r="P1781" s="4">
        <v>3.3E-4</v>
      </c>
      <c r="Q1781" s="13" t="s">
        <v>5468</v>
      </c>
      <c r="R1781" s="122"/>
      <c r="S1781" s="123"/>
      <c r="T1781" s="72"/>
    </row>
    <row r="1782" spans="1:20">
      <c r="A1782" s="4" t="s">
        <v>1470</v>
      </c>
      <c r="B1782" s="4" t="s">
        <v>5486</v>
      </c>
      <c r="C1782" s="4" t="s">
        <v>1471</v>
      </c>
      <c r="D1782" s="4">
        <v>16.7560629204701</v>
      </c>
      <c r="E1782" s="80">
        <v>663785.07469078002</v>
      </c>
      <c r="F1782" s="80">
        <v>634615.32243804599</v>
      </c>
      <c r="G1782" s="80">
        <v>231647.35405687001</v>
      </c>
      <c r="H1782" s="15">
        <f t="shared" si="168"/>
        <v>0.95605542612370042</v>
      </c>
      <c r="I1782" s="15">
        <f t="shared" si="169"/>
        <v>-6.483383580699123E-2</v>
      </c>
      <c r="J1782" s="4">
        <v>0.80593999999999999</v>
      </c>
      <c r="K1782" s="4">
        <f t="shared" si="170"/>
        <v>0.34897945568417826</v>
      </c>
      <c r="L1782" s="4">
        <f t="shared" si="171"/>
        <v>-1.5187859869766822</v>
      </c>
      <c r="M1782" s="14">
        <v>1.2E-8</v>
      </c>
      <c r="N1782" s="4">
        <f t="shared" si="172"/>
        <v>0.36502010882267105</v>
      </c>
      <c r="O1782" s="4">
        <f t="shared" si="173"/>
        <v>-1.4539521511696907</v>
      </c>
      <c r="P1782" s="4">
        <v>6.13E-3</v>
      </c>
      <c r="Q1782" s="13" t="s">
        <v>5468</v>
      </c>
      <c r="R1782" s="122"/>
      <c r="S1782" s="123"/>
      <c r="T1782" s="72" t="s">
        <v>123</v>
      </c>
    </row>
    <row r="1783" spans="1:20">
      <c r="A1783" s="4" t="s">
        <v>1472</v>
      </c>
      <c r="B1783" s="4" t="s">
        <v>5483</v>
      </c>
      <c r="C1783" s="4" t="s">
        <v>1478</v>
      </c>
      <c r="D1783" s="4">
        <v>9.8076442063797007</v>
      </c>
      <c r="E1783" s="80">
        <v>130033.31484489101</v>
      </c>
      <c r="F1783" s="80">
        <v>109747.006406065</v>
      </c>
      <c r="G1783" s="80">
        <v>45326.887017796202</v>
      </c>
      <c r="H1783" s="15">
        <f t="shared" si="168"/>
        <v>0.84399145355154304</v>
      </c>
      <c r="I1783" s="15">
        <f t="shared" si="169"/>
        <v>-0.2446997049374062</v>
      </c>
      <c r="J1783" s="4">
        <v>0.21806</v>
      </c>
      <c r="K1783" s="4">
        <f t="shared" si="170"/>
        <v>0.34857903201086543</v>
      </c>
      <c r="L1783" s="4">
        <f t="shared" si="171"/>
        <v>-1.5204423048952116</v>
      </c>
      <c r="M1783" s="14">
        <v>1.9E-6</v>
      </c>
      <c r="N1783" s="4">
        <f t="shared" si="172"/>
        <v>0.41301251398226091</v>
      </c>
      <c r="O1783" s="4">
        <f t="shared" si="173"/>
        <v>-1.2757425999578056</v>
      </c>
      <c r="P1783" s="4">
        <v>7.2999999999999996E-4</v>
      </c>
      <c r="Q1783" s="13" t="s">
        <v>5468</v>
      </c>
      <c r="R1783" s="122"/>
      <c r="S1783" s="123"/>
      <c r="T1783" s="72" t="s">
        <v>510</v>
      </c>
    </row>
    <row r="1784" spans="1:20">
      <c r="A1784" s="4" t="s">
        <v>1475</v>
      </c>
      <c r="B1784" s="4" t="s">
        <v>5486</v>
      </c>
      <c r="C1784" s="4" t="s">
        <v>1476</v>
      </c>
      <c r="D1784" s="4">
        <v>12.793406235880999</v>
      </c>
      <c r="E1784" s="80">
        <v>76484.562743513306</v>
      </c>
      <c r="F1784" s="80">
        <v>67820.133203375197</v>
      </c>
      <c r="G1784" s="80">
        <v>26631.107491124701</v>
      </c>
      <c r="H1784" s="15">
        <f t="shared" si="168"/>
        <v>0.8867166232067798</v>
      </c>
      <c r="I1784" s="15">
        <f t="shared" si="169"/>
        <v>-0.17345497301452173</v>
      </c>
      <c r="J1784" s="4">
        <v>0.38275999999999999</v>
      </c>
      <c r="K1784" s="4">
        <f t="shared" si="170"/>
        <v>0.34818931475663434</v>
      </c>
      <c r="L1784" s="4">
        <f t="shared" si="171"/>
        <v>-1.5220561646845294</v>
      </c>
      <c r="M1784" s="14">
        <v>1.6E-7</v>
      </c>
      <c r="N1784" s="4">
        <f t="shared" si="172"/>
        <v>0.39267259194647752</v>
      </c>
      <c r="O1784" s="4">
        <f t="shared" si="173"/>
        <v>-1.3486011916700078</v>
      </c>
      <c r="P1784" s="4">
        <v>2.2200000000000002E-3</v>
      </c>
      <c r="Q1784" s="13" t="s">
        <v>5468</v>
      </c>
      <c r="R1784" s="122"/>
      <c r="S1784" s="123"/>
      <c r="T1784" s="72" t="s">
        <v>130</v>
      </c>
    </row>
    <row r="1785" spans="1:20">
      <c r="A1785" s="4" t="s">
        <v>1480</v>
      </c>
      <c r="B1785" s="4" t="s">
        <v>5483</v>
      </c>
      <c r="C1785" s="4" t="s">
        <v>1481</v>
      </c>
      <c r="D1785" s="4">
        <v>25.363820844551</v>
      </c>
      <c r="E1785" s="80">
        <v>54927.660725312802</v>
      </c>
      <c r="F1785" s="80">
        <v>44328.359430759803</v>
      </c>
      <c r="G1785" s="80">
        <v>19097.852667420499</v>
      </c>
      <c r="H1785" s="15">
        <f t="shared" si="168"/>
        <v>0.80703162751534352</v>
      </c>
      <c r="I1785" s="15">
        <f t="shared" si="169"/>
        <v>-0.3093028811545247</v>
      </c>
      <c r="J1785" s="4">
        <v>7.3400000000000007E-2</v>
      </c>
      <c r="K1785" s="4">
        <f t="shared" si="170"/>
        <v>0.34769098875203808</v>
      </c>
      <c r="L1785" s="4">
        <f t="shared" si="171"/>
        <v>-1.5241224182480935</v>
      </c>
      <c r="M1785" s="14">
        <v>2.0800000000000001E-10</v>
      </c>
      <c r="N1785" s="4">
        <f t="shared" si="172"/>
        <v>0.43082696749134247</v>
      </c>
      <c r="O1785" s="4">
        <f t="shared" si="173"/>
        <v>-1.2148195370935688</v>
      </c>
      <c r="P1785" s="4">
        <v>9.2000000000000003E-4</v>
      </c>
      <c r="Q1785" s="13" t="s">
        <v>5468</v>
      </c>
      <c r="R1785" s="122"/>
      <c r="S1785" s="123"/>
      <c r="T1785" s="72" t="s">
        <v>248</v>
      </c>
    </row>
    <row r="1786" spans="1:20">
      <c r="A1786" s="4" t="s">
        <v>1424</v>
      </c>
      <c r="B1786" s="4" t="s">
        <v>5486</v>
      </c>
      <c r="C1786" s="4" t="s">
        <v>1538</v>
      </c>
      <c r="D1786" s="4">
        <v>10.850490170723701</v>
      </c>
      <c r="E1786" s="80">
        <v>1122344.9036945901</v>
      </c>
      <c r="F1786" s="80">
        <v>874085.40718783694</v>
      </c>
      <c r="G1786" s="80">
        <v>389539.49538096099</v>
      </c>
      <c r="H1786" s="15">
        <f t="shared" si="168"/>
        <v>0.77880284777921627</v>
      </c>
      <c r="I1786" s="15">
        <f t="shared" si="169"/>
        <v>-0.36066993544466408</v>
      </c>
      <c r="J1786" s="4">
        <v>0.19055</v>
      </c>
      <c r="K1786" s="4">
        <f t="shared" si="170"/>
        <v>0.34707645938307891</v>
      </c>
      <c r="L1786" s="4">
        <f t="shared" si="171"/>
        <v>-1.5266745778424027</v>
      </c>
      <c r="M1786" s="14">
        <v>7.4900000000000005E-7</v>
      </c>
      <c r="N1786" s="4">
        <f t="shared" si="172"/>
        <v>0.44565381389241149</v>
      </c>
      <c r="O1786" s="4">
        <f t="shared" si="173"/>
        <v>-1.1660046423977386</v>
      </c>
      <c r="P1786" s="4">
        <v>1.43E-2</v>
      </c>
      <c r="Q1786" s="13" t="s">
        <v>5468</v>
      </c>
      <c r="R1786" s="122"/>
      <c r="S1786" s="123"/>
      <c r="T1786" s="72" t="s">
        <v>291</v>
      </c>
    </row>
    <row r="1787" spans="1:20">
      <c r="A1787" s="4" t="s">
        <v>1539</v>
      </c>
      <c r="B1787" s="4" t="s">
        <v>5486</v>
      </c>
      <c r="C1787" s="4" t="s">
        <v>1425</v>
      </c>
      <c r="D1787" s="4">
        <v>4.1331993035284498</v>
      </c>
      <c r="E1787" s="80">
        <v>5921.1209107918303</v>
      </c>
      <c r="F1787" s="80">
        <v>4451.5696028656803</v>
      </c>
      <c r="G1787" s="80">
        <v>2053.7328856919098</v>
      </c>
      <c r="H1787" s="15">
        <f t="shared" si="168"/>
        <v>0.75181197444427339</v>
      </c>
      <c r="I1787" s="15">
        <f t="shared" si="169"/>
        <v>-0.41155620087675349</v>
      </c>
      <c r="J1787" s="4">
        <v>7.22E-2</v>
      </c>
      <c r="K1787" s="4">
        <f t="shared" si="170"/>
        <v>0.34684866541886988</v>
      </c>
      <c r="L1787" s="4">
        <f t="shared" si="171"/>
        <v>-1.527621761400304</v>
      </c>
      <c r="M1787" s="4">
        <v>2.0300000000000001E-3</v>
      </c>
      <c r="N1787" s="4">
        <f t="shared" si="172"/>
        <v>0.46135028066725664</v>
      </c>
      <c r="O1787" s="4">
        <f t="shared" si="173"/>
        <v>-1.1160655605235503</v>
      </c>
      <c r="P1787" s="4">
        <v>1.6830000000000001E-2</v>
      </c>
      <c r="Q1787" s="13" t="s">
        <v>5468</v>
      </c>
      <c r="R1787" s="122"/>
      <c r="S1787" s="123"/>
      <c r="T1787" s="72" t="s">
        <v>259</v>
      </c>
    </row>
    <row r="1788" spans="1:20">
      <c r="A1788" s="4" t="s">
        <v>1483</v>
      </c>
      <c r="B1788" s="4" t="s">
        <v>5486</v>
      </c>
      <c r="C1788" s="4" t="s">
        <v>1484</v>
      </c>
      <c r="D1788" s="4">
        <v>6.9456455289627304</v>
      </c>
      <c r="E1788" s="80">
        <v>1329492.33330176</v>
      </c>
      <c r="F1788" s="80">
        <v>984420.55157631403</v>
      </c>
      <c r="G1788" s="80">
        <v>460095.51187264099</v>
      </c>
      <c r="H1788" s="15">
        <f t="shared" si="168"/>
        <v>0.74044846060265046</v>
      </c>
      <c r="I1788" s="15">
        <f t="shared" si="169"/>
        <v>-0.43352877560645026</v>
      </c>
      <c r="J1788" s="4">
        <v>0.14154</v>
      </c>
      <c r="K1788" s="4">
        <f t="shared" si="170"/>
        <v>0.34606857094843535</v>
      </c>
      <c r="L1788" s="4">
        <f t="shared" si="171"/>
        <v>-1.5308701692629838</v>
      </c>
      <c r="M1788" s="14">
        <v>3.9700000000000003E-5</v>
      </c>
      <c r="N1788" s="4">
        <f t="shared" si="172"/>
        <v>0.46737698754450835</v>
      </c>
      <c r="O1788" s="4">
        <f t="shared" si="173"/>
        <v>-1.0973413936565337</v>
      </c>
      <c r="P1788" s="4">
        <v>5.9080000000000001E-2</v>
      </c>
      <c r="Q1788" s="13" t="s">
        <v>5468</v>
      </c>
      <c r="R1788" s="122"/>
      <c r="S1788" s="123"/>
      <c r="T1788" s="72"/>
    </row>
    <row r="1789" spans="1:20">
      <c r="A1789" s="4" t="s">
        <v>1485</v>
      </c>
      <c r="B1789" s="4" t="s">
        <v>4585</v>
      </c>
      <c r="C1789" s="4" t="s">
        <v>1494</v>
      </c>
      <c r="D1789" s="4">
        <v>16.238832091750901</v>
      </c>
      <c r="E1789" s="80">
        <v>194685.98896451</v>
      </c>
      <c r="F1789" s="80">
        <v>186804.61479626299</v>
      </c>
      <c r="G1789" s="80">
        <v>66974.706869879301</v>
      </c>
      <c r="H1789" s="15">
        <f t="shared" si="168"/>
        <v>0.95951750708838257</v>
      </c>
      <c r="I1789" s="15">
        <f t="shared" si="169"/>
        <v>-5.9618965215879408E-2</v>
      </c>
      <c r="J1789" s="4">
        <v>0.51609000000000005</v>
      </c>
      <c r="K1789" s="4">
        <f t="shared" si="170"/>
        <v>0.34401400545618288</v>
      </c>
      <c r="L1789" s="4">
        <f t="shared" si="171"/>
        <v>-1.539460793940016</v>
      </c>
      <c r="M1789" s="14">
        <v>1.63E-8</v>
      </c>
      <c r="N1789" s="4">
        <f t="shared" si="172"/>
        <v>0.3585281174286018</v>
      </c>
      <c r="O1789" s="4">
        <f t="shared" si="173"/>
        <v>-1.4798418287241364</v>
      </c>
      <c r="P1789" s="14">
        <v>4.5937999999999997E-7</v>
      </c>
      <c r="Q1789" s="13" t="s">
        <v>5468</v>
      </c>
      <c r="R1789" s="122"/>
      <c r="S1789" s="123"/>
      <c r="T1789" s="72" t="s">
        <v>941</v>
      </c>
    </row>
    <row r="1790" spans="1:20">
      <c r="A1790" s="4" t="s">
        <v>1495</v>
      </c>
      <c r="B1790" s="4" t="s">
        <v>5486</v>
      </c>
      <c r="C1790" s="4" t="s">
        <v>1434</v>
      </c>
      <c r="D1790" s="4">
        <v>11.084473769456</v>
      </c>
      <c r="E1790" s="80">
        <v>70667.148865372001</v>
      </c>
      <c r="F1790" s="80">
        <v>70174.0383598349</v>
      </c>
      <c r="G1790" s="80">
        <v>24279.2167685977</v>
      </c>
      <c r="H1790" s="15">
        <f t="shared" si="168"/>
        <v>0.99302206876243837</v>
      </c>
      <c r="I1790" s="15">
        <f t="shared" si="169"/>
        <v>-1.010231455532546E-2</v>
      </c>
      <c r="J1790" s="4">
        <v>0.96526999999999996</v>
      </c>
      <c r="K1790" s="4">
        <f t="shared" si="170"/>
        <v>0.34357147781428171</v>
      </c>
      <c r="L1790" s="4">
        <f t="shared" si="171"/>
        <v>-1.5413178212860272</v>
      </c>
      <c r="M1790" s="14">
        <v>6.1399999999999997E-7</v>
      </c>
      <c r="N1790" s="4">
        <f t="shared" si="172"/>
        <v>0.34598574253486675</v>
      </c>
      <c r="O1790" s="4">
        <f t="shared" si="173"/>
        <v>-1.5312155067307018</v>
      </c>
      <c r="P1790" s="4">
        <v>1.41E-3</v>
      </c>
      <c r="Q1790" s="13" t="s">
        <v>5468</v>
      </c>
      <c r="R1790" s="122"/>
      <c r="S1790" s="123"/>
      <c r="T1790" s="72"/>
    </row>
    <row r="1791" spans="1:20">
      <c r="A1791" s="4" t="s">
        <v>1435</v>
      </c>
      <c r="B1791" s="4" t="s">
        <v>5483</v>
      </c>
      <c r="C1791" s="4" t="s">
        <v>1436</v>
      </c>
      <c r="D1791" s="4">
        <v>7.8219224080126599</v>
      </c>
      <c r="E1791" s="80">
        <v>37512.030415474903</v>
      </c>
      <c r="F1791" s="80">
        <v>27956.819443058001</v>
      </c>
      <c r="G1791" s="80">
        <v>12812.1285756548</v>
      </c>
      <c r="H1791" s="15">
        <f t="shared" si="168"/>
        <v>0.74527609232063652</v>
      </c>
      <c r="I1791" s="15">
        <f t="shared" si="169"/>
        <v>-0.42415311463719874</v>
      </c>
      <c r="J1791" s="4">
        <v>5.7790000000000001E-2</v>
      </c>
      <c r="K1791" s="4">
        <f t="shared" si="170"/>
        <v>0.3415471898948288</v>
      </c>
      <c r="L1791" s="4">
        <f t="shared" si="171"/>
        <v>-1.5498431725247046</v>
      </c>
      <c r="M1791" s="14">
        <v>1.43E-5</v>
      </c>
      <c r="N1791" s="4">
        <f t="shared" si="172"/>
        <v>0.4582827671706482</v>
      </c>
      <c r="O1791" s="4">
        <f t="shared" si="173"/>
        <v>-1.1256900578875058</v>
      </c>
      <c r="P1791" s="4">
        <v>1.489E-2</v>
      </c>
      <c r="Q1791" s="13" t="s">
        <v>5468</v>
      </c>
      <c r="R1791" s="122"/>
      <c r="S1791" s="123"/>
      <c r="T1791" s="72" t="s">
        <v>125</v>
      </c>
    </row>
    <row r="1792" spans="1:20">
      <c r="A1792" s="4" t="s">
        <v>1437</v>
      </c>
      <c r="B1792" s="4" t="s">
        <v>5480</v>
      </c>
      <c r="C1792" s="4" t="s">
        <v>1381</v>
      </c>
      <c r="D1792" s="4">
        <v>6.8890624461030603</v>
      </c>
      <c r="E1792" s="80">
        <v>13005.3341849917</v>
      </c>
      <c r="F1792" s="80">
        <v>11229.682169039999</v>
      </c>
      <c r="G1792" s="80">
        <v>4417.3825595028302</v>
      </c>
      <c r="H1792" s="15">
        <f t="shared" si="168"/>
        <v>0.86346740570489744</v>
      </c>
      <c r="I1792" s="15">
        <f t="shared" si="169"/>
        <v>-0.21178637517070995</v>
      </c>
      <c r="J1792" s="4">
        <v>0.54571999999999998</v>
      </c>
      <c r="K1792" s="4">
        <f t="shared" si="170"/>
        <v>0.33965928877095208</v>
      </c>
      <c r="L1792" s="4">
        <f t="shared" si="171"/>
        <v>-1.5578397863199642</v>
      </c>
      <c r="M1792" s="14">
        <v>4.2500000000000003E-5</v>
      </c>
      <c r="N1792" s="4">
        <f t="shared" si="172"/>
        <v>0.39336665927032755</v>
      </c>
      <c r="O1792" s="4">
        <f t="shared" si="173"/>
        <v>-1.3460534111492544</v>
      </c>
      <c r="P1792" s="4">
        <v>4.0919999999999998E-2</v>
      </c>
      <c r="Q1792" s="13" t="s">
        <v>5468</v>
      </c>
      <c r="R1792" s="122"/>
      <c r="S1792" s="123"/>
      <c r="T1792" s="72"/>
    </row>
    <row r="1793" spans="1:20">
      <c r="A1793" s="4" t="s">
        <v>1382</v>
      </c>
      <c r="B1793" s="4" t="s">
        <v>5486</v>
      </c>
      <c r="C1793" s="4" t="s">
        <v>4339</v>
      </c>
      <c r="D1793" s="4">
        <v>3.7941348933880801</v>
      </c>
      <c r="E1793" s="80">
        <v>5437.9878932369102</v>
      </c>
      <c r="F1793" s="80">
        <v>9673.1047887818895</v>
      </c>
      <c r="G1793" s="80">
        <v>1845.1945889576</v>
      </c>
      <c r="H1793" s="15">
        <f t="shared" si="168"/>
        <v>1.7788021927765025</v>
      </c>
      <c r="I1793" s="15">
        <f t="shared" si="169"/>
        <v>0.83090608825148315</v>
      </c>
      <c r="J1793" s="4">
        <v>0.19645000000000001</v>
      </c>
      <c r="K1793" s="4">
        <f t="shared" si="170"/>
        <v>0.33931568535715617</v>
      </c>
      <c r="L1793" s="4">
        <f t="shared" si="171"/>
        <v>-1.5592999726370511</v>
      </c>
      <c r="M1793" s="4">
        <v>3.5200000000000001E-3</v>
      </c>
      <c r="N1793" s="4">
        <f t="shared" si="172"/>
        <v>0.19075515351570599</v>
      </c>
      <c r="O1793" s="4">
        <f t="shared" si="173"/>
        <v>-2.3902060608885343</v>
      </c>
      <c r="P1793" s="4">
        <v>3.2390000000000002E-2</v>
      </c>
      <c r="Q1793" s="13" t="s">
        <v>5468</v>
      </c>
      <c r="R1793" s="122"/>
      <c r="S1793" s="123"/>
      <c r="T1793" s="72"/>
    </row>
    <row r="1794" spans="1:20">
      <c r="A1794" s="4" t="s">
        <v>1383</v>
      </c>
      <c r="B1794" s="4" t="s">
        <v>5486</v>
      </c>
      <c r="C1794" s="4" t="s">
        <v>1384</v>
      </c>
      <c r="D1794" s="4">
        <v>12.4899376474193</v>
      </c>
      <c r="E1794" s="80">
        <v>100321.602107789</v>
      </c>
      <c r="F1794" s="80">
        <v>79744.113808398193</v>
      </c>
      <c r="G1794" s="80">
        <v>34004.658876629801</v>
      </c>
      <c r="H1794" s="15">
        <f t="shared" si="168"/>
        <v>0.79488477190304796</v>
      </c>
      <c r="I1794" s="15">
        <f t="shared" si="169"/>
        <v>-0.33118235531129009</v>
      </c>
      <c r="J1794" s="4">
        <v>0.28681000000000001</v>
      </c>
      <c r="K1794" s="4">
        <f t="shared" si="170"/>
        <v>0.33895649752576734</v>
      </c>
      <c r="L1794" s="4">
        <f t="shared" si="171"/>
        <v>-1.5608279685201509</v>
      </c>
      <c r="M1794" s="14">
        <v>1.9999999999999999E-7</v>
      </c>
      <c r="N1794" s="4">
        <f t="shared" si="172"/>
        <v>0.42642218030453083</v>
      </c>
      <c r="O1794" s="4">
        <f t="shared" si="173"/>
        <v>-1.2296456132088605</v>
      </c>
      <c r="P1794" s="4">
        <v>2.843E-2</v>
      </c>
      <c r="Q1794" s="13" t="s">
        <v>5468</v>
      </c>
      <c r="R1794" s="122"/>
      <c r="S1794" s="123"/>
      <c r="T1794" s="72" t="s">
        <v>1136</v>
      </c>
    </row>
    <row r="1795" spans="1:20">
      <c r="A1795" s="4" t="s">
        <v>1385</v>
      </c>
      <c r="B1795" s="4" t="s">
        <v>5486</v>
      </c>
      <c r="C1795" s="4" t="s">
        <v>1386</v>
      </c>
      <c r="D1795" s="4">
        <v>10.219288023026399</v>
      </c>
      <c r="E1795" s="80">
        <v>71580.220940140905</v>
      </c>
      <c r="F1795" s="80">
        <v>57512.491997643403</v>
      </c>
      <c r="G1795" s="80">
        <v>24147.524597115</v>
      </c>
      <c r="H1795" s="15">
        <f t="shared" si="168"/>
        <v>0.80346904832465282</v>
      </c>
      <c r="I1795" s="15">
        <f t="shared" si="169"/>
        <v>-0.31568564620617084</v>
      </c>
      <c r="J1795" s="4">
        <v>5.1749999999999997E-2</v>
      </c>
      <c r="K1795" s="4">
        <f t="shared" si="170"/>
        <v>0.3373491207481521</v>
      </c>
      <c r="L1795" s="4">
        <f t="shared" si="171"/>
        <v>-1.5676856932222083</v>
      </c>
      <c r="M1795" s="14">
        <v>1.3E-6</v>
      </c>
      <c r="N1795" s="4">
        <f t="shared" si="172"/>
        <v>0.41986573278905137</v>
      </c>
      <c r="O1795" s="4">
        <f t="shared" si="173"/>
        <v>-1.2520000470160375</v>
      </c>
      <c r="P1795" s="4">
        <v>7.5000000000000002E-4</v>
      </c>
      <c r="Q1795" s="13" t="s">
        <v>5468</v>
      </c>
      <c r="R1795" s="122"/>
      <c r="S1795" s="123"/>
      <c r="T1795" s="72" t="s">
        <v>143</v>
      </c>
    </row>
    <row r="1796" spans="1:20">
      <c r="A1796" s="4" t="s">
        <v>1499</v>
      </c>
      <c r="B1796" s="4" t="s">
        <v>5486</v>
      </c>
      <c r="C1796" s="4" t="s">
        <v>1438</v>
      </c>
      <c r="D1796" s="4">
        <v>9.7662737004330094</v>
      </c>
      <c r="E1796" s="80">
        <v>72024.6686427409</v>
      </c>
      <c r="F1796" s="80">
        <v>61973.586480490703</v>
      </c>
      <c r="G1796" s="80">
        <v>24288.551804260002</v>
      </c>
      <c r="H1796" s="15">
        <f t="shared" si="168"/>
        <v>0.86044944945035562</v>
      </c>
      <c r="I1796" s="15">
        <f t="shared" si="169"/>
        <v>-0.21683765703152691</v>
      </c>
      <c r="J1796" s="4">
        <v>0.13195000000000001</v>
      </c>
      <c r="K1796" s="4">
        <f t="shared" si="170"/>
        <v>0.33722545708244578</v>
      </c>
      <c r="L1796" s="4">
        <f t="shared" si="171"/>
        <v>-1.5682146457357315</v>
      </c>
      <c r="M1796" s="14">
        <v>1.9700000000000002E-6</v>
      </c>
      <c r="N1796" s="4">
        <f t="shared" si="172"/>
        <v>0.39191780214149852</v>
      </c>
      <c r="O1796" s="4">
        <f t="shared" si="173"/>
        <v>-1.3513769887042046</v>
      </c>
      <c r="P1796" s="4">
        <v>2.7999999999999998E-4</v>
      </c>
      <c r="Q1796" s="13" t="s">
        <v>5468</v>
      </c>
      <c r="R1796" s="122"/>
      <c r="S1796" s="123"/>
      <c r="T1796" s="72" t="s">
        <v>736</v>
      </c>
    </row>
    <row r="1797" spans="1:20">
      <c r="A1797" s="4" t="s">
        <v>1439</v>
      </c>
      <c r="B1797" s="4" t="s">
        <v>5486</v>
      </c>
      <c r="C1797" s="4" t="s">
        <v>1440</v>
      </c>
      <c r="D1797" s="4">
        <v>9.5477193555520703</v>
      </c>
      <c r="E1797" s="80">
        <v>118191.14351075</v>
      </c>
      <c r="F1797" s="80">
        <v>100856.10355355</v>
      </c>
      <c r="G1797" s="80">
        <v>39854.685068670697</v>
      </c>
      <c r="H1797" s="15">
        <f t="shared" si="168"/>
        <v>0.85333046586842354</v>
      </c>
      <c r="I1797" s="15">
        <f t="shared" si="169"/>
        <v>-0.22882353840723543</v>
      </c>
      <c r="J1797" s="4">
        <v>0.19186</v>
      </c>
      <c r="K1797" s="4">
        <f t="shared" si="170"/>
        <v>0.33720534284403247</v>
      </c>
      <c r="L1797" s="4">
        <f t="shared" si="171"/>
        <v>-1.5683006996704629</v>
      </c>
      <c r="M1797" s="14">
        <v>2.43E-6</v>
      </c>
      <c r="N1797" s="4">
        <f t="shared" si="172"/>
        <v>0.39516383901852481</v>
      </c>
      <c r="O1797" s="4">
        <f t="shared" si="173"/>
        <v>-1.339477161263227</v>
      </c>
      <c r="P1797" s="4">
        <v>1.2899999999999999E-3</v>
      </c>
      <c r="Q1797" s="13" t="s">
        <v>5468</v>
      </c>
      <c r="R1797" s="122"/>
      <c r="S1797" s="123"/>
      <c r="T1797" s="72" t="s">
        <v>159</v>
      </c>
    </row>
    <row r="1798" spans="1:20">
      <c r="A1798" s="4" t="s">
        <v>1441</v>
      </c>
      <c r="B1798" s="4" t="s">
        <v>5483</v>
      </c>
      <c r="C1798" s="4" t="s">
        <v>1451</v>
      </c>
      <c r="D1798" s="4">
        <v>9.2583727443122594</v>
      </c>
      <c r="E1798" s="80">
        <v>31244.171430520899</v>
      </c>
      <c r="F1798" s="80">
        <v>29192.420228219598</v>
      </c>
      <c r="G1798" s="80">
        <v>10479.0082430448</v>
      </c>
      <c r="H1798" s="15">
        <f t="shared" si="168"/>
        <v>0.93433171345689625</v>
      </c>
      <c r="I1798" s="15">
        <f t="shared" si="169"/>
        <v>-9.7993257588418078E-2</v>
      </c>
      <c r="J1798" s="4">
        <v>0.65713999999999995</v>
      </c>
      <c r="K1798" s="4">
        <f t="shared" si="170"/>
        <v>0.33539081893553979</v>
      </c>
      <c r="L1798" s="4">
        <f t="shared" si="171"/>
        <v>-1.576084898106324</v>
      </c>
      <c r="M1798" s="14">
        <v>3.2100000000000002E-6</v>
      </c>
      <c r="N1798" s="4">
        <f t="shared" si="172"/>
        <v>0.35896332544963161</v>
      </c>
      <c r="O1798" s="4">
        <f t="shared" si="173"/>
        <v>-1.4780916405179061</v>
      </c>
      <c r="P1798" s="4">
        <v>2.3999999999999998E-3</v>
      </c>
      <c r="Q1798" s="13" t="s">
        <v>5468</v>
      </c>
      <c r="R1798" s="122"/>
      <c r="S1798" s="123"/>
      <c r="T1798" s="72" t="s">
        <v>650</v>
      </c>
    </row>
    <row r="1799" spans="1:20">
      <c r="A1799" s="4" t="s">
        <v>1394</v>
      </c>
      <c r="B1799" s="4" t="s">
        <v>5486</v>
      </c>
      <c r="C1799" s="4" t="s">
        <v>1445</v>
      </c>
      <c r="D1799" s="4">
        <v>20.018606489518501</v>
      </c>
      <c r="E1799" s="80">
        <v>414598.28573332302</v>
      </c>
      <c r="F1799" s="80">
        <v>339737.58968634799</v>
      </c>
      <c r="G1799" s="80">
        <v>138915.75444044301</v>
      </c>
      <c r="H1799" s="15">
        <f t="shared" si="168"/>
        <v>0.81943799908732196</v>
      </c>
      <c r="I1799" s="15">
        <f t="shared" si="169"/>
        <v>-0.28729329967259903</v>
      </c>
      <c r="J1799" s="4">
        <v>0.14229</v>
      </c>
      <c r="K1799" s="4">
        <f t="shared" si="170"/>
        <v>0.33506109219611219</v>
      </c>
      <c r="L1799" s="4">
        <f t="shared" si="171"/>
        <v>-1.5775039265624267</v>
      </c>
      <c r="M1799" s="14">
        <v>2.1299999999999999E-9</v>
      </c>
      <c r="N1799" s="4">
        <f t="shared" si="172"/>
        <v>0.40889132865366062</v>
      </c>
      <c r="O1799" s="4">
        <f t="shared" si="173"/>
        <v>-1.2902106268898275</v>
      </c>
      <c r="P1799" s="4">
        <v>1.3699999999999999E-3</v>
      </c>
      <c r="Q1799" s="13" t="s">
        <v>5468</v>
      </c>
      <c r="R1799" s="122"/>
      <c r="S1799" s="123"/>
      <c r="T1799" s="72" t="s">
        <v>385</v>
      </c>
    </row>
    <row r="1800" spans="1:20">
      <c r="A1800" s="4" t="s">
        <v>1507</v>
      </c>
      <c r="B1800" s="4" t="s">
        <v>5486</v>
      </c>
      <c r="C1800" s="4" t="s">
        <v>1395</v>
      </c>
      <c r="D1800" s="4">
        <v>9.7832140225218094</v>
      </c>
      <c r="E1800" s="80">
        <v>19225.568453165801</v>
      </c>
      <c r="F1800" s="80">
        <v>15427.336719455299</v>
      </c>
      <c r="G1800" s="80">
        <v>6423.4436044000704</v>
      </c>
      <c r="H1800" s="15">
        <f t="shared" si="168"/>
        <v>0.8024385212347227</v>
      </c>
      <c r="I1800" s="15">
        <f t="shared" si="169"/>
        <v>-0.31753723038747855</v>
      </c>
      <c r="J1800" s="4">
        <v>0.27479999999999999</v>
      </c>
      <c r="K1800" s="4">
        <f t="shared" si="170"/>
        <v>0.33410942412692857</v>
      </c>
      <c r="L1800" s="4">
        <f t="shared" si="171"/>
        <v>-1.5816074179629629</v>
      </c>
      <c r="M1800" s="14">
        <v>1.9400000000000001E-6</v>
      </c>
      <c r="N1800" s="4">
        <f t="shared" si="172"/>
        <v>0.41636762852913645</v>
      </c>
      <c r="O1800" s="4">
        <f t="shared" si="173"/>
        <v>-1.2640701875754843</v>
      </c>
      <c r="P1800" s="4">
        <v>2.198E-2</v>
      </c>
      <c r="Q1800" s="13" t="s">
        <v>5468</v>
      </c>
      <c r="R1800" s="122"/>
      <c r="S1800" s="123"/>
      <c r="T1800" s="72" t="s">
        <v>347</v>
      </c>
    </row>
    <row r="1801" spans="1:20">
      <c r="A1801" s="4" t="s">
        <v>1511</v>
      </c>
      <c r="B1801" s="4" t="s">
        <v>5486</v>
      </c>
      <c r="C1801" s="4" t="s">
        <v>4633</v>
      </c>
      <c r="D1801" s="4">
        <v>10.284075417107401</v>
      </c>
      <c r="E1801" s="80">
        <v>12817.7325902065</v>
      </c>
      <c r="F1801" s="80">
        <v>13474.9364982764</v>
      </c>
      <c r="G1801" s="80">
        <v>4281.1740082447104</v>
      </c>
      <c r="H1801" s="15">
        <f t="shared" si="168"/>
        <v>1.0512730237929946</v>
      </c>
      <c r="I1801" s="15">
        <f t="shared" si="169"/>
        <v>7.2137397101813161E-2</v>
      </c>
      <c r="J1801" s="4">
        <v>0.46507999999999999</v>
      </c>
      <c r="K1801" s="4">
        <f t="shared" si="170"/>
        <v>0.3340040040713424</v>
      </c>
      <c r="L1801" s="4">
        <f t="shared" si="171"/>
        <v>-1.5820626969208393</v>
      </c>
      <c r="M1801" s="14">
        <v>1.2300000000000001E-6</v>
      </c>
      <c r="N1801" s="4">
        <f t="shared" si="172"/>
        <v>0.3177138540721377</v>
      </c>
      <c r="O1801" s="4">
        <f t="shared" si="173"/>
        <v>-1.6542000940226522</v>
      </c>
      <c r="P1801" s="14">
        <v>6.9322999999999997E-6</v>
      </c>
      <c r="Q1801" s="13" t="s">
        <v>5468</v>
      </c>
      <c r="R1801" s="122"/>
      <c r="S1801" s="123"/>
      <c r="T1801" s="72" t="s">
        <v>241</v>
      </c>
    </row>
    <row r="1802" spans="1:20">
      <c r="A1802" s="4" t="s">
        <v>1512</v>
      </c>
      <c r="B1802" s="4" t="s">
        <v>5486</v>
      </c>
      <c r="C1802" s="4" t="s">
        <v>1453</v>
      </c>
      <c r="D1802" s="4">
        <v>16.1394421908171</v>
      </c>
      <c r="E1802" s="80">
        <v>319229.43681753799</v>
      </c>
      <c r="F1802" s="80">
        <v>268508.328990223</v>
      </c>
      <c r="G1802" s="80">
        <v>104978.834951299</v>
      </c>
      <c r="H1802" s="15">
        <f t="shared" si="168"/>
        <v>0.84111393882417662</v>
      </c>
      <c r="I1802" s="15">
        <f t="shared" si="169"/>
        <v>-0.24962685107452429</v>
      </c>
      <c r="J1802" s="4">
        <v>0.10879999999999999</v>
      </c>
      <c r="K1802" s="4">
        <f t="shared" si="170"/>
        <v>0.32885073506332613</v>
      </c>
      <c r="L1802" s="4">
        <f t="shared" si="171"/>
        <v>-1.6044951998285546</v>
      </c>
      <c r="M1802" s="14">
        <v>1.7299999999999999E-8</v>
      </c>
      <c r="N1802" s="4">
        <f t="shared" si="172"/>
        <v>0.39097049743705165</v>
      </c>
      <c r="O1802" s="4">
        <f t="shared" si="173"/>
        <v>-1.3548683487540301</v>
      </c>
      <c r="P1802" s="4">
        <v>1.3999999999999999E-4</v>
      </c>
      <c r="Q1802" s="13" t="s">
        <v>5468</v>
      </c>
      <c r="R1802" s="122"/>
      <c r="S1802" s="123"/>
      <c r="T1802" s="72" t="s">
        <v>926</v>
      </c>
    </row>
    <row r="1803" spans="1:20">
      <c r="A1803" s="4" t="s">
        <v>1454</v>
      </c>
      <c r="B1803" s="4" t="s">
        <v>5486</v>
      </c>
      <c r="C1803" s="4" t="s">
        <v>5287</v>
      </c>
      <c r="D1803" s="4">
        <v>9.5832748016830092</v>
      </c>
      <c r="E1803" s="80">
        <v>72438.870281590498</v>
      </c>
      <c r="F1803" s="80">
        <v>57202.3255627947</v>
      </c>
      <c r="G1803" s="80">
        <v>23656.673102500201</v>
      </c>
      <c r="H1803" s="15">
        <f t="shared" si="168"/>
        <v>0.78966341330880763</v>
      </c>
      <c r="I1803" s="15">
        <f t="shared" si="169"/>
        <v>-0.34069024593311514</v>
      </c>
      <c r="J1803" s="4">
        <v>9.6780000000000005E-2</v>
      </c>
      <c r="K1803" s="4">
        <f t="shared" si="170"/>
        <v>0.32657429651428826</v>
      </c>
      <c r="L1803" s="4">
        <f t="shared" si="171"/>
        <v>-1.6145168488458019</v>
      </c>
      <c r="M1803" s="14">
        <v>2.34E-6</v>
      </c>
      <c r="N1803" s="4">
        <f t="shared" si="172"/>
        <v>0.41356138705463535</v>
      </c>
      <c r="O1803" s="4">
        <f t="shared" si="173"/>
        <v>-1.273826602912687</v>
      </c>
      <c r="P1803" s="4">
        <v>3.8E-3</v>
      </c>
      <c r="Q1803" s="13" t="s">
        <v>5468</v>
      </c>
      <c r="R1803" s="122"/>
      <c r="S1803" s="123"/>
      <c r="T1803" s="72" t="s">
        <v>523</v>
      </c>
    </row>
    <row r="1804" spans="1:20">
      <c r="A1804" s="4" t="s">
        <v>1455</v>
      </c>
      <c r="B1804" s="4" t="s">
        <v>5486</v>
      </c>
      <c r="C1804" s="4" t="s">
        <v>1519</v>
      </c>
      <c r="D1804" s="4">
        <v>9.2014255549932091</v>
      </c>
      <c r="E1804" s="80">
        <v>43886.995048777499</v>
      </c>
      <c r="F1804" s="80">
        <v>42731.935497126498</v>
      </c>
      <c r="G1804" s="80">
        <v>14319.4182277819</v>
      </c>
      <c r="H1804" s="15">
        <f t="shared" si="168"/>
        <v>0.97368105174739739</v>
      </c>
      <c r="I1804" s="15">
        <f t="shared" si="169"/>
        <v>-3.8478828143251133E-2</v>
      </c>
      <c r="J1804" s="4">
        <v>0.81923999999999997</v>
      </c>
      <c r="K1804" s="4">
        <f t="shared" si="170"/>
        <v>0.32627930465202304</v>
      </c>
      <c r="L1804" s="4">
        <f t="shared" si="171"/>
        <v>-1.6158206122775909</v>
      </c>
      <c r="M1804" s="14">
        <v>3.3900000000000002E-6</v>
      </c>
      <c r="N1804" s="4">
        <f t="shared" si="172"/>
        <v>0.33509875134826989</v>
      </c>
      <c r="O1804" s="4">
        <f t="shared" si="173"/>
        <v>-1.5773417841343398</v>
      </c>
      <c r="P1804" s="4">
        <v>3.8999999999999999E-4</v>
      </c>
      <c r="Q1804" s="13" t="s">
        <v>5468</v>
      </c>
      <c r="R1804" s="122"/>
      <c r="S1804" s="123"/>
      <c r="T1804" s="72" t="s">
        <v>960</v>
      </c>
    </row>
    <row r="1805" spans="1:20">
      <c r="A1805" s="4" t="s">
        <v>1520</v>
      </c>
      <c r="B1805" s="4" t="s">
        <v>5486</v>
      </c>
      <c r="C1805" s="4" t="s">
        <v>1521</v>
      </c>
      <c r="D1805" s="4">
        <v>5.2065126790493803</v>
      </c>
      <c r="E1805" s="80">
        <v>13532.5974608868</v>
      </c>
      <c r="F1805" s="80">
        <v>11331.700440266401</v>
      </c>
      <c r="G1805" s="80">
        <v>4415.3790617099403</v>
      </c>
      <c r="H1805" s="15">
        <f t="shared" si="168"/>
        <v>0.83736329799348264</v>
      </c>
      <c r="I1805" s="15">
        <f t="shared" si="169"/>
        <v>-0.2560744093899725</v>
      </c>
      <c r="J1805" s="4">
        <v>0.20294000000000001</v>
      </c>
      <c r="K1805" s="4">
        <f t="shared" si="170"/>
        <v>0.32627727784497312</v>
      </c>
      <c r="L1805" s="4">
        <f t="shared" si="171"/>
        <v>-1.6158295741501953</v>
      </c>
      <c r="M1805" s="4">
        <v>4.0000000000000002E-4</v>
      </c>
      <c r="N1805" s="4">
        <f t="shared" si="172"/>
        <v>0.38964841022625352</v>
      </c>
      <c r="O1805" s="4">
        <f t="shared" si="173"/>
        <v>-1.3597551647602231</v>
      </c>
      <c r="P1805" s="4">
        <v>1.255E-2</v>
      </c>
      <c r="Q1805" s="13" t="s">
        <v>5468</v>
      </c>
      <c r="R1805" s="122"/>
      <c r="S1805" s="123"/>
      <c r="T1805" s="72"/>
    </row>
    <row r="1806" spans="1:20">
      <c r="A1806" s="4" t="s">
        <v>1407</v>
      </c>
      <c r="B1806" s="4" t="s">
        <v>5486</v>
      </c>
      <c r="C1806" s="4" t="s">
        <v>4545</v>
      </c>
      <c r="D1806" s="4">
        <v>7.7017114803608298</v>
      </c>
      <c r="E1806" s="80">
        <v>14698.794661104699</v>
      </c>
      <c r="F1806" s="80">
        <v>11815.7936385423</v>
      </c>
      <c r="G1806" s="80">
        <v>4795.15706635467</v>
      </c>
      <c r="H1806" s="15">
        <f t="shared" si="168"/>
        <v>0.80386139890835617</v>
      </c>
      <c r="I1806" s="15">
        <f t="shared" si="169"/>
        <v>-0.31498132028039033</v>
      </c>
      <c r="J1806" s="4">
        <v>9.4670000000000004E-2</v>
      </c>
      <c r="K1806" s="4">
        <f t="shared" si="170"/>
        <v>0.32622791030909509</v>
      </c>
      <c r="L1806" s="4">
        <f t="shared" si="171"/>
        <v>-1.6160478783127403</v>
      </c>
      <c r="M1806" s="14">
        <v>1.6399999999999999E-5</v>
      </c>
      <c r="N1806" s="4">
        <f t="shared" si="172"/>
        <v>0.40582606746898492</v>
      </c>
      <c r="O1806" s="4">
        <f t="shared" si="173"/>
        <v>-1.3010665580323497</v>
      </c>
      <c r="P1806" s="14">
        <v>7.3904000000000003E-5</v>
      </c>
      <c r="Q1806" s="13" t="s">
        <v>5468</v>
      </c>
      <c r="R1806" s="122"/>
      <c r="S1806" s="123"/>
      <c r="T1806" s="72" t="s">
        <v>169</v>
      </c>
    </row>
    <row r="1807" spans="1:20">
      <c r="A1807" s="4" t="s">
        <v>1408</v>
      </c>
      <c r="B1807" s="4" t="s">
        <v>5492</v>
      </c>
      <c r="C1807" s="4" t="s">
        <v>1409</v>
      </c>
      <c r="D1807" s="4">
        <v>9.3812484497346809</v>
      </c>
      <c r="E1807" s="80">
        <v>114089.478837131</v>
      </c>
      <c r="F1807" s="80">
        <v>93428.506747643696</v>
      </c>
      <c r="G1807" s="80">
        <v>37177.455995032302</v>
      </c>
      <c r="H1807" s="15">
        <f t="shared" ref="H1807:H1869" si="174">F1807/E1807</f>
        <v>0.81890554413889494</v>
      </c>
      <c r="I1807" s="15">
        <f t="shared" ref="I1807:I1869" si="175">LOG(H1807,2)</f>
        <v>-0.2882310396769025</v>
      </c>
      <c r="J1807" s="4">
        <v>5.8090000000000003E-2</v>
      </c>
      <c r="K1807" s="4">
        <f t="shared" ref="K1807:K1869" si="176">G1807/E1807</f>
        <v>0.32586226507446109</v>
      </c>
      <c r="L1807" s="4">
        <f t="shared" ref="L1807:L1869" si="177">LOG(K1807,2)</f>
        <v>-1.6176657975574438</v>
      </c>
      <c r="M1807" s="14">
        <v>2.8499999999999998E-6</v>
      </c>
      <c r="N1807" s="4">
        <f t="shared" ref="N1807:N1869" si="178">G1807/F1807</f>
        <v>0.39792411640968384</v>
      </c>
      <c r="O1807" s="4">
        <f t="shared" ref="O1807:O1869" si="179">LOG(N1807,2)</f>
        <v>-1.3294347578805408</v>
      </c>
      <c r="P1807" s="4">
        <v>6.8000000000000005E-4</v>
      </c>
      <c r="Q1807" s="13" t="s">
        <v>5468</v>
      </c>
      <c r="R1807" s="122"/>
      <c r="S1807" s="123"/>
      <c r="T1807" s="72" t="s">
        <v>1136</v>
      </c>
    </row>
    <row r="1808" spans="1:20">
      <c r="A1808" s="4" t="s">
        <v>1410</v>
      </c>
      <c r="B1808" s="4" t="s">
        <v>5486</v>
      </c>
      <c r="C1808" s="4" t="s">
        <v>1352</v>
      </c>
      <c r="D1808" s="4">
        <v>11.1106369259952</v>
      </c>
      <c r="E1808" s="80">
        <v>22416.589547217802</v>
      </c>
      <c r="F1808" s="80">
        <v>19616.8320937758</v>
      </c>
      <c r="G1808" s="80">
        <v>7265.9048596129796</v>
      </c>
      <c r="H1808" s="15">
        <f t="shared" si="174"/>
        <v>0.87510332704514859</v>
      </c>
      <c r="I1808" s="15">
        <f t="shared" si="175"/>
        <v>-0.19247472295421303</v>
      </c>
      <c r="J1808" s="4">
        <v>8.0769999999999995E-2</v>
      </c>
      <c r="K1808" s="4">
        <f t="shared" si="176"/>
        <v>0.32413069991348331</v>
      </c>
      <c r="L1808" s="4">
        <f t="shared" si="177"/>
        <v>-1.6253524234590457</v>
      </c>
      <c r="M1808" s="14">
        <v>6.0100000000000005E-7</v>
      </c>
      <c r="N1808" s="4">
        <f t="shared" si="178"/>
        <v>0.37039134682293423</v>
      </c>
      <c r="O1808" s="4">
        <f t="shared" si="179"/>
        <v>-1.4328777005048328</v>
      </c>
      <c r="P1808" s="14">
        <v>7.1304999999999996E-5</v>
      </c>
      <c r="Q1808" s="13" t="s">
        <v>5468</v>
      </c>
      <c r="R1808" s="122"/>
      <c r="S1808" s="123"/>
      <c r="T1808" s="72" t="s">
        <v>884</v>
      </c>
    </row>
    <row r="1809" spans="1:20">
      <c r="A1809" s="4" t="s">
        <v>1353</v>
      </c>
      <c r="B1809" s="4" t="s">
        <v>5492</v>
      </c>
      <c r="C1809" s="4" t="s">
        <v>1354</v>
      </c>
      <c r="D1809" s="4">
        <v>18.671139193364102</v>
      </c>
      <c r="E1809" s="80">
        <v>32655.715837610001</v>
      </c>
      <c r="F1809" s="80">
        <v>26975.309037521001</v>
      </c>
      <c r="G1809" s="80">
        <v>10383.1200860137</v>
      </c>
      <c r="H1809" s="15">
        <f t="shared" si="174"/>
        <v>0.82605168331521295</v>
      </c>
      <c r="I1809" s="15">
        <f t="shared" si="175"/>
        <v>-0.27569604577300766</v>
      </c>
      <c r="J1809" s="4">
        <v>0.24263999999999999</v>
      </c>
      <c r="K1809" s="4">
        <f t="shared" si="176"/>
        <v>0.31795720349989476</v>
      </c>
      <c r="L1809" s="4">
        <f t="shared" si="177"/>
        <v>-1.6530955006151127</v>
      </c>
      <c r="M1809" s="14">
        <v>4.2000000000000004E-9</v>
      </c>
      <c r="N1809" s="4">
        <f t="shared" si="178"/>
        <v>0.38491199754454775</v>
      </c>
      <c r="O1809" s="4">
        <f t="shared" si="179"/>
        <v>-1.3773994548421049</v>
      </c>
      <c r="P1809" s="4">
        <v>5.0699999999999999E-3</v>
      </c>
      <c r="Q1809" s="13" t="s">
        <v>5468</v>
      </c>
      <c r="R1809" s="122"/>
      <c r="S1809" s="123"/>
      <c r="T1809" s="72" t="s">
        <v>1034</v>
      </c>
    </row>
    <row r="1810" spans="1:20">
      <c r="A1810" s="4" t="s">
        <v>1355</v>
      </c>
      <c r="B1810" s="4" t="s">
        <v>5486</v>
      </c>
      <c r="C1810" s="4" t="s">
        <v>1356</v>
      </c>
      <c r="D1810" s="4">
        <v>29.187721308372598</v>
      </c>
      <c r="E1810" s="80">
        <v>130704.171669755</v>
      </c>
      <c r="F1810" s="80">
        <v>110641.436946195</v>
      </c>
      <c r="G1810" s="80">
        <v>41195.087542248402</v>
      </c>
      <c r="H1810" s="15">
        <f t="shared" si="174"/>
        <v>0.8465027208599607</v>
      </c>
      <c r="I1810" s="15">
        <f t="shared" si="175"/>
        <v>-0.24041338959590344</v>
      </c>
      <c r="J1810" s="4">
        <v>0.29647000000000001</v>
      </c>
      <c r="K1810" s="4">
        <f t="shared" si="176"/>
        <v>0.31517806215347421</v>
      </c>
      <c r="L1810" s="4">
        <f t="shared" si="177"/>
        <v>-1.6657609748260835</v>
      </c>
      <c r="M1810" s="14">
        <v>5.2000000000000001E-11</v>
      </c>
      <c r="N1810" s="4">
        <f t="shared" si="178"/>
        <v>0.37232965043902677</v>
      </c>
      <c r="O1810" s="4">
        <f t="shared" si="179"/>
        <v>-1.42534758523018</v>
      </c>
      <c r="P1810" s="4">
        <v>3.5100000000000001E-3</v>
      </c>
      <c r="Q1810" s="13" t="s">
        <v>5468</v>
      </c>
      <c r="R1810" s="122"/>
      <c r="S1810" s="123"/>
      <c r="T1810" s="72" t="s">
        <v>995</v>
      </c>
    </row>
    <row r="1811" spans="1:20">
      <c r="A1811" s="4" t="s">
        <v>1357</v>
      </c>
      <c r="B1811" s="4" t="s">
        <v>5486</v>
      </c>
      <c r="C1811" s="4" t="s">
        <v>1358</v>
      </c>
      <c r="D1811" s="4">
        <v>6.2518690307356399</v>
      </c>
      <c r="E1811" s="80">
        <v>33053.914866252897</v>
      </c>
      <c r="F1811" s="80">
        <v>39300.5399281317</v>
      </c>
      <c r="G1811" s="80">
        <v>10406.9908389103</v>
      </c>
      <c r="H1811" s="15">
        <f t="shared" si="174"/>
        <v>1.1889829113179096</v>
      </c>
      <c r="I1811" s="15">
        <f t="shared" si="175"/>
        <v>0.24972798006752617</v>
      </c>
      <c r="J1811" s="4">
        <v>0.29141</v>
      </c>
      <c r="K1811" s="4">
        <f t="shared" si="176"/>
        <v>0.31484896361052656</v>
      </c>
      <c r="L1811" s="4">
        <f t="shared" si="177"/>
        <v>-1.6672681764528126</v>
      </c>
      <c r="M1811" s="14">
        <v>9.48E-5</v>
      </c>
      <c r="N1811" s="4">
        <f t="shared" si="178"/>
        <v>0.26480528913702983</v>
      </c>
      <c r="O1811" s="4">
        <f t="shared" si="179"/>
        <v>-1.9169961565203386</v>
      </c>
      <c r="P1811" s="4">
        <v>5.1000000000000004E-4</v>
      </c>
      <c r="Q1811" s="13" t="s">
        <v>5468</v>
      </c>
      <c r="R1811" s="122"/>
      <c r="S1811" s="123"/>
      <c r="T1811" s="72" t="s">
        <v>132</v>
      </c>
    </row>
    <row r="1812" spans="1:20">
      <c r="A1812" s="4" t="s">
        <v>1359</v>
      </c>
      <c r="B1812" s="4" t="s">
        <v>5480</v>
      </c>
      <c r="C1812" s="4" t="s">
        <v>1414</v>
      </c>
      <c r="D1812" s="4">
        <v>18.4286555335499</v>
      </c>
      <c r="E1812" s="80">
        <v>202909.16793725299</v>
      </c>
      <c r="F1812" s="80">
        <v>158673.3620391</v>
      </c>
      <c r="G1812" s="80">
        <v>63394.714214143401</v>
      </c>
      <c r="H1812" s="15">
        <f t="shared" si="174"/>
        <v>0.78199207878161359</v>
      </c>
      <c r="I1812" s="15">
        <f t="shared" si="175"/>
        <v>-0.35477410111479024</v>
      </c>
      <c r="J1812" s="4">
        <v>6.9489999999999996E-2</v>
      </c>
      <c r="K1812" s="4">
        <f t="shared" si="176"/>
        <v>0.31242902850869403</v>
      </c>
      <c r="L1812" s="4">
        <f t="shared" si="177"/>
        <v>-1.6783995910235838</v>
      </c>
      <c r="M1812" s="14">
        <v>4.7699999999999999E-9</v>
      </c>
      <c r="N1812" s="4">
        <f t="shared" si="178"/>
        <v>0.39952965891352193</v>
      </c>
      <c r="O1812" s="4">
        <f t="shared" si="179"/>
        <v>-1.3236254899087936</v>
      </c>
      <c r="P1812" s="4">
        <v>1.3699999999999999E-3</v>
      </c>
      <c r="Q1812" s="13" t="s">
        <v>5468</v>
      </c>
      <c r="R1812" s="122"/>
      <c r="S1812" s="123"/>
      <c r="T1812" s="72" t="s">
        <v>184</v>
      </c>
    </row>
    <row r="1813" spans="1:20">
      <c r="A1813" s="4" t="s">
        <v>1415</v>
      </c>
      <c r="B1813" s="4" t="s">
        <v>5486</v>
      </c>
      <c r="C1813" s="4" t="s">
        <v>1416</v>
      </c>
      <c r="D1813" s="4">
        <v>6.5602854720027599</v>
      </c>
      <c r="E1813" s="80">
        <v>43855.712394091599</v>
      </c>
      <c r="F1813" s="80">
        <v>42600.682122876999</v>
      </c>
      <c r="G1813" s="80">
        <v>13628.654132400899</v>
      </c>
      <c r="H1813" s="15">
        <f t="shared" si="174"/>
        <v>0.97138274120514156</v>
      </c>
      <c r="I1813" s="15">
        <f t="shared" si="175"/>
        <v>-4.1888241013834739E-2</v>
      </c>
      <c r="J1813" s="4">
        <v>0.89739000000000002</v>
      </c>
      <c r="K1813" s="4">
        <f t="shared" si="176"/>
        <v>0.31076120734130408</v>
      </c>
      <c r="L1813" s="4">
        <f t="shared" si="177"/>
        <v>-1.6861216730893742</v>
      </c>
      <c r="M1813" s="14">
        <v>6.3899999999999995E-5</v>
      </c>
      <c r="N1813" s="4">
        <f t="shared" si="178"/>
        <v>0.31991633591900104</v>
      </c>
      <c r="O1813" s="4">
        <f t="shared" si="179"/>
        <v>-1.6442334320755392</v>
      </c>
      <c r="P1813" s="4">
        <v>9.3299999999999998E-3</v>
      </c>
      <c r="Q1813" s="13" t="s">
        <v>5468</v>
      </c>
      <c r="R1813" s="122"/>
      <c r="S1813" s="123"/>
      <c r="T1813" s="72" t="s">
        <v>252</v>
      </c>
    </row>
    <row r="1814" spans="1:20">
      <c r="A1814" s="4" t="s">
        <v>1417</v>
      </c>
      <c r="B1814" s="4" t="s">
        <v>5486</v>
      </c>
      <c r="C1814" s="4" t="s">
        <v>1477</v>
      </c>
      <c r="D1814" s="4">
        <v>14.5423895116302</v>
      </c>
      <c r="E1814" s="80">
        <v>51528.494400898999</v>
      </c>
      <c r="F1814" s="80">
        <v>41361.486187314098</v>
      </c>
      <c r="G1814" s="80">
        <v>15863.814217763</v>
      </c>
      <c r="H1814" s="15">
        <f t="shared" si="174"/>
        <v>0.80269153345556477</v>
      </c>
      <c r="I1814" s="15">
        <f t="shared" si="175"/>
        <v>-0.31708241430793455</v>
      </c>
      <c r="J1814" s="4">
        <v>9.2740000000000003E-2</v>
      </c>
      <c r="K1814" s="4">
        <f t="shared" si="176"/>
        <v>0.30786488916870486</v>
      </c>
      <c r="L1814" s="4">
        <f t="shared" si="177"/>
        <v>-1.6996307520598217</v>
      </c>
      <c r="M1814" s="14">
        <v>4.7099999999999998E-8</v>
      </c>
      <c r="N1814" s="4">
        <f t="shared" si="178"/>
        <v>0.38354072060951622</v>
      </c>
      <c r="O1814" s="4">
        <f t="shared" si="179"/>
        <v>-1.3825483377518868</v>
      </c>
      <c r="P1814" s="4">
        <v>1.3500000000000001E-3</v>
      </c>
      <c r="Q1814" s="13" t="s">
        <v>5468</v>
      </c>
      <c r="R1814" s="122"/>
      <c r="S1814" s="123"/>
      <c r="T1814" s="72" t="s">
        <v>178</v>
      </c>
    </row>
    <row r="1815" spans="1:20">
      <c r="A1815" s="4" t="s">
        <v>1423</v>
      </c>
      <c r="B1815" s="4" t="s">
        <v>5483</v>
      </c>
      <c r="C1815" s="4" t="s">
        <v>1366</v>
      </c>
      <c r="D1815" s="4">
        <v>6.85232742138726</v>
      </c>
      <c r="E1815" s="80">
        <v>1331804.78960017</v>
      </c>
      <c r="F1815" s="80">
        <v>1016950.70223814</v>
      </c>
      <c r="G1815" s="80">
        <v>407486.73453086201</v>
      </c>
      <c r="H1815" s="15">
        <f t="shared" si="174"/>
        <v>0.76358841038816627</v>
      </c>
      <c r="I1815" s="15">
        <f t="shared" si="175"/>
        <v>-0.38913288895327292</v>
      </c>
      <c r="J1815" s="4">
        <v>0.27564</v>
      </c>
      <c r="K1815" s="4">
        <f t="shared" si="176"/>
        <v>0.30596581249208177</v>
      </c>
      <c r="L1815" s="4">
        <f t="shared" si="177"/>
        <v>-1.7085576344647626</v>
      </c>
      <c r="M1815" s="14">
        <v>4.4499999999999997E-5</v>
      </c>
      <c r="N1815" s="4">
        <f t="shared" si="178"/>
        <v>0.40069467834974815</v>
      </c>
      <c r="O1815" s="4">
        <f t="shared" si="179"/>
        <v>-1.3194247455114896</v>
      </c>
      <c r="P1815" s="4">
        <v>7.2510000000000005E-2</v>
      </c>
      <c r="Q1815" s="13" t="s">
        <v>5468</v>
      </c>
      <c r="R1815" s="122"/>
      <c r="S1815" s="123"/>
      <c r="T1815" s="72" t="s">
        <v>176</v>
      </c>
    </row>
    <row r="1816" spans="1:20">
      <c r="A1816" s="4" t="s">
        <v>1479</v>
      </c>
      <c r="B1816" s="4" t="s">
        <v>5486</v>
      </c>
      <c r="C1816" s="4" t="s">
        <v>1426</v>
      </c>
      <c r="D1816" s="4">
        <v>20.2027892133775</v>
      </c>
      <c r="E1816" s="80">
        <v>42008.936944984896</v>
      </c>
      <c r="F1816" s="80">
        <v>35206.585186923599</v>
      </c>
      <c r="G1816" s="80">
        <v>12783.730528857701</v>
      </c>
      <c r="H1816" s="15">
        <f t="shared" si="174"/>
        <v>0.83807369924714614</v>
      </c>
      <c r="I1816" s="15">
        <f t="shared" si="175"/>
        <v>-0.25485097642435295</v>
      </c>
      <c r="J1816" s="4">
        <v>0.11185</v>
      </c>
      <c r="K1816" s="4">
        <f t="shared" si="176"/>
        <v>0.30430978402522624</v>
      </c>
      <c r="L1816" s="4">
        <f t="shared" si="177"/>
        <v>-1.716387375435918</v>
      </c>
      <c r="M1816" s="14">
        <v>1.9399999999999999E-9</v>
      </c>
      <c r="N1816" s="4">
        <f t="shared" si="178"/>
        <v>0.36310623313748203</v>
      </c>
      <c r="O1816" s="4">
        <f t="shared" si="179"/>
        <v>-1.4615363990115648</v>
      </c>
      <c r="P1816" s="4">
        <v>1.1E-4</v>
      </c>
      <c r="Q1816" s="13" t="s">
        <v>5468</v>
      </c>
      <c r="R1816" s="122"/>
      <c r="S1816" s="123"/>
      <c r="T1816" s="72" t="s">
        <v>197</v>
      </c>
    </row>
    <row r="1817" spans="1:20">
      <c r="A1817" s="4" t="s">
        <v>1487</v>
      </c>
      <c r="B1817" s="4" t="s">
        <v>5486</v>
      </c>
      <c r="C1817" s="4" t="s">
        <v>1488</v>
      </c>
      <c r="D1817" s="4">
        <v>23.966886014017899</v>
      </c>
      <c r="E1817" s="80">
        <v>933443.37600511895</v>
      </c>
      <c r="F1817" s="80">
        <v>785892.39843521395</v>
      </c>
      <c r="G1817" s="80">
        <v>283652.10342848802</v>
      </c>
      <c r="H1817" s="15">
        <f t="shared" si="174"/>
        <v>0.84192830399484686</v>
      </c>
      <c r="I1817" s="15">
        <f t="shared" si="175"/>
        <v>-0.24823071180362807</v>
      </c>
      <c r="J1817" s="4">
        <v>0.28372000000000003</v>
      </c>
      <c r="K1817" s="4">
        <f t="shared" si="176"/>
        <v>0.3038771399744043</v>
      </c>
      <c r="L1817" s="4">
        <f t="shared" si="177"/>
        <v>-1.7184399467992495</v>
      </c>
      <c r="M1817" s="14">
        <v>3.6399999999999998E-10</v>
      </c>
      <c r="N1817" s="4">
        <f t="shared" si="178"/>
        <v>0.36092994918040455</v>
      </c>
      <c r="O1817" s="4">
        <f t="shared" si="179"/>
        <v>-1.4702092349956215</v>
      </c>
      <c r="P1817" s="4">
        <v>3.13E-3</v>
      </c>
      <c r="Q1817" s="13" t="s">
        <v>5468</v>
      </c>
      <c r="R1817" s="122"/>
      <c r="S1817" s="123"/>
      <c r="T1817" s="72" t="s">
        <v>903</v>
      </c>
    </row>
    <row r="1818" spans="1:20">
      <c r="A1818" s="4" t="s">
        <v>1489</v>
      </c>
      <c r="B1818" s="4" t="s">
        <v>5486</v>
      </c>
      <c r="C1818" s="4" t="s">
        <v>1490</v>
      </c>
      <c r="D1818" s="4">
        <v>21.416923275096401</v>
      </c>
      <c r="E1818" s="80">
        <v>159949.47621900099</v>
      </c>
      <c r="F1818" s="80">
        <v>133370.01486273401</v>
      </c>
      <c r="G1818" s="80">
        <v>48512.654298776702</v>
      </c>
      <c r="H1818" s="15">
        <f t="shared" si="174"/>
        <v>0.8338258931221838</v>
      </c>
      <c r="I1818" s="15">
        <f t="shared" si="175"/>
        <v>-0.2621819214710337</v>
      </c>
      <c r="J1818" s="4">
        <v>0.125</v>
      </c>
      <c r="K1818" s="4">
        <f t="shared" si="176"/>
        <v>0.30329986346659699</v>
      </c>
      <c r="L1818" s="4">
        <f t="shared" si="177"/>
        <v>-1.72118324636843</v>
      </c>
      <c r="M1818" s="14">
        <v>1.0999999999999999E-9</v>
      </c>
      <c r="N1818" s="4">
        <f t="shared" si="178"/>
        <v>0.36374483686386705</v>
      </c>
      <c r="O1818" s="4">
        <f t="shared" si="179"/>
        <v>-1.4590013248973961</v>
      </c>
      <c r="P1818" s="4">
        <v>4.0000000000000002E-4</v>
      </c>
      <c r="Q1818" s="13" t="s">
        <v>5468</v>
      </c>
      <c r="R1818" s="122"/>
      <c r="S1818" s="123"/>
      <c r="T1818" s="72" t="s">
        <v>405</v>
      </c>
    </row>
    <row r="1819" spans="1:20">
      <c r="A1819" s="4" t="s">
        <v>1491</v>
      </c>
      <c r="B1819" s="4" t="s">
        <v>5486</v>
      </c>
      <c r="C1819" s="4" t="s">
        <v>1492</v>
      </c>
      <c r="D1819" s="4">
        <v>8.0924023661503703</v>
      </c>
      <c r="E1819" s="80">
        <v>62657.179240019403</v>
      </c>
      <c r="F1819" s="80">
        <v>57757.912402416601</v>
      </c>
      <c r="G1819" s="80">
        <v>18807.2924357062</v>
      </c>
      <c r="H1819" s="15">
        <f t="shared" si="174"/>
        <v>0.92180837220846967</v>
      </c>
      <c r="I1819" s="15">
        <f t="shared" si="175"/>
        <v>-0.11746122405724685</v>
      </c>
      <c r="J1819" s="4">
        <v>0.68881999999999999</v>
      </c>
      <c r="K1819" s="4">
        <f t="shared" si="176"/>
        <v>0.30016181168420525</v>
      </c>
      <c r="L1819" s="4">
        <f t="shared" si="177"/>
        <v>-1.7361876542324335</v>
      </c>
      <c r="M1819" s="14">
        <v>1.06E-5</v>
      </c>
      <c r="N1819" s="4">
        <f t="shared" si="178"/>
        <v>0.32562278748356044</v>
      </c>
      <c r="O1819" s="4">
        <f t="shared" si="179"/>
        <v>-1.6187264301751862</v>
      </c>
      <c r="P1819" s="4">
        <v>7.0899999999999999E-3</v>
      </c>
      <c r="Q1819" s="13" t="s">
        <v>5468</v>
      </c>
      <c r="R1819" s="122"/>
      <c r="S1819" s="123"/>
      <c r="T1819" s="72" t="s">
        <v>560</v>
      </c>
    </row>
    <row r="1820" spans="1:20">
      <c r="A1820" s="4" t="s">
        <v>1493</v>
      </c>
      <c r="B1820" s="4" t="s">
        <v>5486</v>
      </c>
      <c r="C1820" s="4" t="s">
        <v>1378</v>
      </c>
      <c r="D1820" s="4">
        <v>13.6553243442817</v>
      </c>
      <c r="E1820" s="80">
        <v>53168.6669564564</v>
      </c>
      <c r="F1820" s="80">
        <v>42012.554499200603</v>
      </c>
      <c r="G1820" s="80">
        <v>15830.972901946699</v>
      </c>
      <c r="H1820" s="15">
        <f t="shared" si="174"/>
        <v>0.79017505805830468</v>
      </c>
      <c r="I1820" s="15">
        <f t="shared" si="175"/>
        <v>-0.3397557866425216</v>
      </c>
      <c r="J1820" s="4">
        <v>6.3329999999999997E-2</v>
      </c>
      <c r="K1820" s="4">
        <f t="shared" si="176"/>
        <v>0.2977500435531289</v>
      </c>
      <c r="L1820" s="4">
        <f t="shared" si="177"/>
        <v>-1.7478263757689942</v>
      </c>
      <c r="M1820" s="14">
        <v>8.5899999999999995E-8</v>
      </c>
      <c r="N1820" s="4">
        <f t="shared" si="178"/>
        <v>0.37681528987360013</v>
      </c>
      <c r="O1820" s="4">
        <f t="shared" si="179"/>
        <v>-1.4080705891264726</v>
      </c>
      <c r="P1820" s="4">
        <v>9.3999999999999997E-4</v>
      </c>
      <c r="Q1820" s="13" t="s">
        <v>5468</v>
      </c>
      <c r="R1820" s="122"/>
      <c r="S1820" s="123"/>
      <c r="T1820" s="72" t="s">
        <v>212</v>
      </c>
    </row>
    <row r="1821" spans="1:20">
      <c r="A1821" s="4" t="s">
        <v>1321</v>
      </c>
      <c r="B1821" s="4" t="s">
        <v>5486</v>
      </c>
      <c r="C1821" s="4" t="s">
        <v>1322</v>
      </c>
      <c r="D1821" s="4">
        <v>14.110664258058501</v>
      </c>
      <c r="E1821" s="80">
        <v>67488.758497974501</v>
      </c>
      <c r="F1821" s="80">
        <v>51515.285130618897</v>
      </c>
      <c r="G1821" s="80">
        <v>19935.790897338698</v>
      </c>
      <c r="H1821" s="15">
        <f t="shared" si="174"/>
        <v>0.76331653266617716</v>
      </c>
      <c r="I1821" s="15">
        <f t="shared" si="175"/>
        <v>-0.38964665590015635</v>
      </c>
      <c r="J1821" s="4">
        <v>6.4810000000000006E-2</v>
      </c>
      <c r="K1821" s="4">
        <f t="shared" si="176"/>
        <v>0.29539424551626653</v>
      </c>
      <c r="L1821" s="4">
        <f t="shared" si="177"/>
        <v>-1.7592863732058133</v>
      </c>
      <c r="M1821" s="14">
        <v>6.2800000000000006E-8</v>
      </c>
      <c r="N1821" s="4">
        <f t="shared" si="178"/>
        <v>0.38698787838970061</v>
      </c>
      <c r="O1821" s="4">
        <f t="shared" si="179"/>
        <v>-1.3696397173056571</v>
      </c>
      <c r="P1821" s="4">
        <v>2.4599999999999999E-3</v>
      </c>
      <c r="Q1821" s="13" t="s">
        <v>5468</v>
      </c>
      <c r="R1821" s="122"/>
      <c r="S1821" s="123"/>
      <c r="T1821" s="72" t="s">
        <v>239</v>
      </c>
    </row>
    <row r="1822" spans="1:20">
      <c r="A1822" s="4" t="s">
        <v>1323</v>
      </c>
      <c r="B1822" s="4" t="s">
        <v>4511</v>
      </c>
      <c r="C1822" s="4" t="s">
        <v>1324</v>
      </c>
      <c r="D1822" s="4">
        <v>5.1973576944037099</v>
      </c>
      <c r="E1822" s="80">
        <v>105857.417136904</v>
      </c>
      <c r="F1822" s="80">
        <v>71175.963597566893</v>
      </c>
      <c r="G1822" s="80">
        <v>31222.959471525799</v>
      </c>
      <c r="H1822" s="15">
        <f t="shared" si="174"/>
        <v>0.67237578171320733</v>
      </c>
      <c r="I1822" s="15">
        <f t="shared" si="175"/>
        <v>-0.57266033377475045</v>
      </c>
      <c r="J1822" s="4">
        <v>0.10739</v>
      </c>
      <c r="K1822" s="4">
        <f t="shared" si="176"/>
        <v>0.29495296896527862</v>
      </c>
      <c r="L1822" s="4">
        <f t="shared" si="177"/>
        <v>-1.7614431636326096</v>
      </c>
      <c r="M1822" s="4">
        <v>4.0000000000000002E-4</v>
      </c>
      <c r="N1822" s="4">
        <f t="shared" si="178"/>
        <v>0.43867280319606572</v>
      </c>
      <c r="O1822" s="4">
        <f t="shared" si="179"/>
        <v>-1.1887828298578589</v>
      </c>
      <c r="P1822" s="4">
        <v>2.1999999999999999E-2</v>
      </c>
      <c r="Q1822" s="13" t="s">
        <v>5468</v>
      </c>
      <c r="R1822" s="122"/>
      <c r="S1822" s="123"/>
      <c r="T1822" s="72" t="s">
        <v>995</v>
      </c>
    </row>
    <row r="1823" spans="1:20">
      <c r="A1823" s="4" t="s">
        <v>1325</v>
      </c>
      <c r="B1823" s="4" t="s">
        <v>5486</v>
      </c>
      <c r="C1823" s="4" t="s">
        <v>1326</v>
      </c>
      <c r="D1823" s="4">
        <v>12.1354191467581</v>
      </c>
      <c r="E1823" s="80">
        <v>50929.455147799999</v>
      </c>
      <c r="F1823" s="80">
        <v>38423.103858564798</v>
      </c>
      <c r="G1823" s="80">
        <v>15015.7710212856</v>
      </c>
      <c r="H1823" s="15">
        <f t="shared" si="174"/>
        <v>0.75443775605018548</v>
      </c>
      <c r="I1823" s="15">
        <f t="shared" si="175"/>
        <v>-0.40652621698762365</v>
      </c>
      <c r="J1823" s="4">
        <v>6.8099999999999994E-2</v>
      </c>
      <c r="K1823" s="4">
        <f t="shared" si="176"/>
        <v>0.29483470768947029</v>
      </c>
      <c r="L1823" s="4">
        <f t="shared" si="177"/>
        <v>-1.7620217276317496</v>
      </c>
      <c r="M1823" s="14">
        <v>2.6300000000000001E-7</v>
      </c>
      <c r="N1823" s="4">
        <f t="shared" si="178"/>
        <v>0.39080057344035918</v>
      </c>
      <c r="O1823" s="4">
        <f t="shared" si="179"/>
        <v>-1.355495510644126</v>
      </c>
      <c r="P1823" s="4">
        <v>5.0000000000000001E-3</v>
      </c>
      <c r="Q1823" s="13" t="s">
        <v>5468</v>
      </c>
      <c r="R1823" s="122"/>
      <c r="S1823" s="123"/>
      <c r="T1823" s="72"/>
    </row>
    <row r="1824" spans="1:20">
      <c r="A1824" s="4" t="s">
        <v>1327</v>
      </c>
      <c r="B1824" s="4" t="s">
        <v>5486</v>
      </c>
      <c r="C1824" s="4" t="s">
        <v>1387</v>
      </c>
      <c r="D1824" s="4">
        <v>16.841544007750301</v>
      </c>
      <c r="E1824" s="80">
        <v>180414.23082270499</v>
      </c>
      <c r="F1824" s="80">
        <v>138939.20150851199</v>
      </c>
      <c r="G1824" s="80">
        <v>53110.486142132402</v>
      </c>
      <c r="H1824" s="15">
        <f t="shared" si="174"/>
        <v>0.77011220719638818</v>
      </c>
      <c r="I1824" s="15">
        <f t="shared" si="175"/>
        <v>-0.37685942963566688</v>
      </c>
      <c r="J1824" s="4">
        <v>5.8700000000000002E-2</v>
      </c>
      <c r="K1824" s="4">
        <f t="shared" si="176"/>
        <v>0.29438080299954084</v>
      </c>
      <c r="L1824" s="4">
        <f t="shared" si="177"/>
        <v>-1.7642445006676131</v>
      </c>
      <c r="M1824" s="14">
        <v>1.14E-8</v>
      </c>
      <c r="N1824" s="4">
        <f t="shared" si="178"/>
        <v>0.38225702728598621</v>
      </c>
      <c r="O1824" s="4">
        <f t="shared" si="179"/>
        <v>-1.3873850710319464</v>
      </c>
      <c r="P1824" s="4">
        <v>1.2600000000000001E-3</v>
      </c>
      <c r="Q1824" s="13" t="s">
        <v>5468</v>
      </c>
      <c r="R1824" s="122"/>
      <c r="S1824" s="123"/>
      <c r="T1824" s="72" t="s">
        <v>960</v>
      </c>
    </row>
    <row r="1825" spans="1:20">
      <c r="A1825" s="4" t="s">
        <v>1446</v>
      </c>
      <c r="B1825" s="4" t="s">
        <v>5486</v>
      </c>
      <c r="C1825" s="4" t="s">
        <v>1447</v>
      </c>
      <c r="D1825" s="4">
        <v>2.6486027408108699</v>
      </c>
      <c r="E1825" s="80">
        <v>7078.4936358466803</v>
      </c>
      <c r="F1825" s="80">
        <v>6352.7824014177504</v>
      </c>
      <c r="G1825" s="80">
        <v>2049.7407686883898</v>
      </c>
      <c r="H1825" s="15">
        <f t="shared" si="174"/>
        <v>0.89747659999949614</v>
      </c>
      <c r="I1825" s="15">
        <f t="shared" si="175"/>
        <v>-0.15605377099878387</v>
      </c>
      <c r="J1825" s="4">
        <v>0.70686000000000004</v>
      </c>
      <c r="K1825" s="4">
        <f t="shared" si="176"/>
        <v>0.28957301851740863</v>
      </c>
      <c r="L1825" s="4">
        <f t="shared" si="177"/>
        <v>-1.788000911888123</v>
      </c>
      <c r="M1825" s="4">
        <v>2.4369999999999999E-2</v>
      </c>
      <c r="N1825" s="4">
        <f t="shared" si="178"/>
        <v>0.3226524441055858</v>
      </c>
      <c r="O1825" s="4">
        <f t="shared" si="179"/>
        <v>-1.6319471408893393</v>
      </c>
      <c r="P1825" s="4">
        <v>2.16E-3</v>
      </c>
      <c r="Q1825" s="13" t="s">
        <v>5468</v>
      </c>
      <c r="R1825" s="122"/>
      <c r="S1825" s="123"/>
      <c r="T1825" s="72" t="s">
        <v>259</v>
      </c>
    </row>
    <row r="1826" spans="1:20">
      <c r="A1826" s="4" t="s">
        <v>1448</v>
      </c>
      <c r="B1826" s="4" t="s">
        <v>5486</v>
      </c>
      <c r="C1826" s="4" t="s">
        <v>5244</v>
      </c>
      <c r="D1826" s="4">
        <v>2.6826396948835001</v>
      </c>
      <c r="E1826" s="80">
        <v>15920.549734705</v>
      </c>
      <c r="F1826" s="80">
        <v>10577.9999808135</v>
      </c>
      <c r="G1826" s="80">
        <v>4497.6018981990801</v>
      </c>
      <c r="H1826" s="15">
        <f t="shared" si="174"/>
        <v>0.66442429169104977</v>
      </c>
      <c r="I1826" s="15">
        <f t="shared" si="175"/>
        <v>-0.58982327495618248</v>
      </c>
      <c r="J1826" s="4">
        <v>0.35571999999999998</v>
      </c>
      <c r="K1826" s="4">
        <f t="shared" si="176"/>
        <v>0.28250292691808349</v>
      </c>
      <c r="L1826" s="4">
        <f t="shared" si="177"/>
        <v>-1.8236622800026192</v>
      </c>
      <c r="M1826" s="4">
        <v>2.299E-2</v>
      </c>
      <c r="N1826" s="4">
        <f t="shared" si="178"/>
        <v>0.42518452508573296</v>
      </c>
      <c r="O1826" s="4">
        <f t="shared" si="179"/>
        <v>-1.2338390050464365</v>
      </c>
      <c r="P1826" s="4">
        <v>0.12903999999999999</v>
      </c>
      <c r="Q1826" s="13" t="s">
        <v>5468</v>
      </c>
      <c r="R1826" s="122"/>
      <c r="S1826" s="123"/>
      <c r="T1826" s="72"/>
    </row>
    <row r="1827" spans="1:20">
      <c r="A1827" s="4" t="s">
        <v>1449</v>
      </c>
      <c r="B1827" s="4" t="s">
        <v>5486</v>
      </c>
      <c r="C1827" s="4" t="s">
        <v>4633</v>
      </c>
      <c r="D1827" s="4">
        <v>15.7851637888313</v>
      </c>
      <c r="E1827" s="80">
        <v>91217.846645130805</v>
      </c>
      <c r="F1827" s="80">
        <v>64989.207474587201</v>
      </c>
      <c r="G1827" s="80">
        <v>25695.2573933309</v>
      </c>
      <c r="H1827" s="15">
        <f t="shared" si="174"/>
        <v>0.71246153976225568</v>
      </c>
      <c r="I1827" s="15">
        <f t="shared" si="175"/>
        <v>-0.48911595846560579</v>
      </c>
      <c r="J1827" s="4">
        <v>6.268E-2</v>
      </c>
      <c r="K1827" s="4">
        <f t="shared" si="176"/>
        <v>0.28169112008634012</v>
      </c>
      <c r="L1827" s="4">
        <f t="shared" si="177"/>
        <v>-1.8278140093758781</v>
      </c>
      <c r="M1827" s="14">
        <v>2.14E-8</v>
      </c>
      <c r="N1827" s="4">
        <f t="shared" si="178"/>
        <v>0.39537730019832207</v>
      </c>
      <c r="O1827" s="4">
        <f t="shared" si="179"/>
        <v>-1.3386980509102724</v>
      </c>
      <c r="P1827" s="4">
        <v>1.307E-2</v>
      </c>
      <c r="Q1827" s="13" t="s">
        <v>5468</v>
      </c>
      <c r="R1827" s="122"/>
      <c r="S1827" s="123"/>
      <c r="T1827" s="72" t="s">
        <v>140</v>
      </c>
    </row>
    <row r="1828" spans="1:20">
      <c r="A1828" s="4" t="s">
        <v>1450</v>
      </c>
      <c r="B1828" s="4" t="s">
        <v>5480</v>
      </c>
      <c r="C1828" s="4" t="s">
        <v>1333</v>
      </c>
      <c r="D1828" s="4">
        <v>13.408419727242901</v>
      </c>
      <c r="E1828" s="80">
        <v>3269438.5556694502</v>
      </c>
      <c r="F1828" s="80">
        <v>2316634.6535705999</v>
      </c>
      <c r="G1828" s="80">
        <v>912187.22021125397</v>
      </c>
      <c r="H1828" s="15">
        <f t="shared" si="174"/>
        <v>0.70857262313536451</v>
      </c>
      <c r="I1828" s="15">
        <f t="shared" si="175"/>
        <v>-0.49701236924180525</v>
      </c>
      <c r="J1828" s="4">
        <v>0.19223000000000001</v>
      </c>
      <c r="K1828" s="4">
        <f t="shared" si="176"/>
        <v>0.27900424023245624</v>
      </c>
      <c r="L1828" s="4">
        <f t="shared" si="177"/>
        <v>-1.841641046969632</v>
      </c>
      <c r="M1828" s="14">
        <v>1.02E-7</v>
      </c>
      <c r="N1828" s="4">
        <f t="shared" si="178"/>
        <v>0.39375532037618072</v>
      </c>
      <c r="O1828" s="4">
        <f t="shared" si="179"/>
        <v>-1.3446286777278271</v>
      </c>
      <c r="P1828" s="4">
        <v>5.9330000000000001E-2</v>
      </c>
      <c r="Q1828" s="13" t="s">
        <v>5468</v>
      </c>
      <c r="R1828" s="122"/>
      <c r="S1828" s="123"/>
      <c r="T1828" s="72" t="s">
        <v>858</v>
      </c>
    </row>
    <row r="1829" spans="1:20">
      <c r="A1829" s="4" t="s">
        <v>1334</v>
      </c>
      <c r="B1829" s="4" t="s">
        <v>5486</v>
      </c>
      <c r="C1829" s="4" t="s">
        <v>1396</v>
      </c>
      <c r="D1829" s="4">
        <v>46.557187449320701</v>
      </c>
      <c r="E1829" s="80">
        <v>2414106.4035801399</v>
      </c>
      <c r="F1829" s="80">
        <v>1886994.67112932</v>
      </c>
      <c r="G1829" s="80">
        <v>672729.96020406997</v>
      </c>
      <c r="H1829" s="15">
        <f t="shared" si="174"/>
        <v>0.78165347986770228</v>
      </c>
      <c r="I1829" s="15">
        <f t="shared" si="175"/>
        <v>-0.35539891660303635</v>
      </c>
      <c r="J1829" s="4">
        <v>0.24504000000000001</v>
      </c>
      <c r="K1829" s="4">
        <f t="shared" si="176"/>
        <v>0.27866624238534221</v>
      </c>
      <c r="L1829" s="4">
        <f t="shared" si="177"/>
        <v>-1.8433898498658607</v>
      </c>
      <c r="M1829" s="14">
        <v>5.0399999999999997E-13</v>
      </c>
      <c r="N1829" s="4">
        <f t="shared" si="178"/>
        <v>0.35650866984243129</v>
      </c>
      <c r="O1829" s="4">
        <f t="shared" si="179"/>
        <v>-1.4879909332628245</v>
      </c>
      <c r="P1829" s="4">
        <v>1.7170000000000001E-2</v>
      </c>
      <c r="Q1829" s="13" t="s">
        <v>5468</v>
      </c>
      <c r="R1829" s="122"/>
      <c r="S1829" s="123"/>
      <c r="T1829" s="72" t="s">
        <v>161</v>
      </c>
    </row>
    <row r="1830" spans="1:20">
      <c r="A1830" s="4" t="s">
        <v>1397</v>
      </c>
      <c r="B1830" s="4" t="s">
        <v>5486</v>
      </c>
      <c r="C1830" s="4" t="s">
        <v>4545</v>
      </c>
      <c r="D1830" s="4">
        <v>14.4424942125813</v>
      </c>
      <c r="E1830" s="80">
        <v>21688.9969757176</v>
      </c>
      <c r="F1830" s="80">
        <v>20434.9405598577</v>
      </c>
      <c r="G1830" s="80">
        <v>5942.1425482614404</v>
      </c>
      <c r="H1830" s="15">
        <f t="shared" si="174"/>
        <v>0.94218006405441856</v>
      </c>
      <c r="I1830" s="15">
        <f t="shared" si="175"/>
        <v>-8.592528909051915E-2</v>
      </c>
      <c r="J1830" s="4">
        <v>0.11011</v>
      </c>
      <c r="K1830" s="4">
        <f t="shared" si="176"/>
        <v>0.27397037100950766</v>
      </c>
      <c r="L1830" s="4">
        <f t="shared" si="177"/>
        <v>-1.8679082159678528</v>
      </c>
      <c r="M1830" s="14">
        <v>5.03E-8</v>
      </c>
      <c r="N1830" s="4">
        <f t="shared" si="178"/>
        <v>0.29078345155229651</v>
      </c>
      <c r="O1830" s="4">
        <f t="shared" si="179"/>
        <v>-1.7819829268773335</v>
      </c>
      <c r="P1830" s="14">
        <v>7.4099999999999995E-8</v>
      </c>
      <c r="Q1830" s="13" t="s">
        <v>5468</v>
      </c>
      <c r="R1830" s="122"/>
      <c r="S1830" s="123"/>
      <c r="T1830" s="72" t="s">
        <v>553</v>
      </c>
    </row>
    <row r="1831" spans="1:20">
      <c r="A1831" s="4" t="s">
        <v>1456</v>
      </c>
      <c r="B1831" s="4" t="s">
        <v>5486</v>
      </c>
      <c r="C1831" s="4" t="s">
        <v>1457</v>
      </c>
      <c r="D1831" s="4">
        <v>20.777919362417801</v>
      </c>
      <c r="E1831" s="80">
        <v>189988.38027051301</v>
      </c>
      <c r="F1831" s="80">
        <v>161706.37914063601</v>
      </c>
      <c r="G1831" s="80">
        <v>51269.284189928097</v>
      </c>
      <c r="H1831" s="15">
        <f t="shared" si="174"/>
        <v>0.85113825861556391</v>
      </c>
      <c r="I1831" s="15">
        <f t="shared" si="175"/>
        <v>-0.23253459303765051</v>
      </c>
      <c r="J1831" s="4">
        <v>0.21640000000000001</v>
      </c>
      <c r="K1831" s="4">
        <f t="shared" si="176"/>
        <v>0.26985484121149333</v>
      </c>
      <c r="L1831" s="4">
        <f t="shared" si="177"/>
        <v>-1.8897445253119869</v>
      </c>
      <c r="M1831" s="14">
        <v>1.4800000000000001E-9</v>
      </c>
      <c r="N1831" s="4">
        <f t="shared" si="178"/>
        <v>0.31705171102334317</v>
      </c>
      <c r="O1831" s="4">
        <f t="shared" si="179"/>
        <v>-1.657209932274337</v>
      </c>
      <c r="P1831" s="4">
        <v>5.8E-4</v>
      </c>
      <c r="Q1831" s="13" t="s">
        <v>5468</v>
      </c>
      <c r="R1831" s="122"/>
      <c r="S1831" s="123"/>
      <c r="T1831" s="72" t="s">
        <v>736</v>
      </c>
    </row>
    <row r="1832" spans="1:20">
      <c r="A1832" s="4" t="s">
        <v>1458</v>
      </c>
      <c r="B1832" s="4" t="s">
        <v>5486</v>
      </c>
      <c r="C1832" s="4" t="s">
        <v>1459</v>
      </c>
      <c r="D1832" s="4">
        <v>10.2156908664076</v>
      </c>
      <c r="E1832" s="80">
        <v>29257.250034768102</v>
      </c>
      <c r="F1832" s="80">
        <v>23367.1936433544</v>
      </c>
      <c r="G1832" s="80">
        <v>7894.7367858022599</v>
      </c>
      <c r="H1832" s="15">
        <f t="shared" si="174"/>
        <v>0.79868045067755156</v>
      </c>
      <c r="I1832" s="15">
        <f t="shared" si="175"/>
        <v>-0.32430969365554596</v>
      </c>
      <c r="J1832" s="4">
        <v>0.28865000000000002</v>
      </c>
      <c r="K1832" s="4">
        <f t="shared" si="176"/>
        <v>0.26983864773416782</v>
      </c>
      <c r="L1832" s="4">
        <f t="shared" si="177"/>
        <v>-1.8898311013034259</v>
      </c>
      <c r="M1832" s="14">
        <v>1.31E-6</v>
      </c>
      <c r="N1832" s="4">
        <f t="shared" si="178"/>
        <v>0.33785558104652902</v>
      </c>
      <c r="O1832" s="4">
        <f t="shared" si="179"/>
        <v>-1.5655214076478798</v>
      </c>
      <c r="P1832" s="4">
        <v>1.302E-2</v>
      </c>
      <c r="Q1832" s="13" t="s">
        <v>5468</v>
      </c>
      <c r="R1832" s="122"/>
      <c r="S1832" s="123"/>
      <c r="T1832" s="72" t="s">
        <v>173</v>
      </c>
    </row>
    <row r="1833" spans="1:20">
      <c r="A1833" s="4" t="s">
        <v>1460</v>
      </c>
      <c r="B1833" s="4" t="s">
        <v>5486</v>
      </c>
      <c r="C1833" s="4" t="s">
        <v>4545</v>
      </c>
      <c r="D1833" s="4">
        <v>27.426284117981801</v>
      </c>
      <c r="E1833" s="80">
        <v>105355.94401270901</v>
      </c>
      <c r="F1833" s="80">
        <v>87193.6170199115</v>
      </c>
      <c r="G1833" s="80">
        <v>27615.0257462427</v>
      </c>
      <c r="H1833" s="15">
        <f t="shared" si="174"/>
        <v>0.82760984998998632</v>
      </c>
      <c r="I1833" s="15">
        <f t="shared" si="175"/>
        <v>-0.27297727901865593</v>
      </c>
      <c r="J1833" s="4">
        <v>0.28469</v>
      </c>
      <c r="K1833" s="4">
        <f t="shared" si="176"/>
        <v>0.26211170148037893</v>
      </c>
      <c r="L1833" s="4">
        <f t="shared" si="177"/>
        <v>-1.9317463333962204</v>
      </c>
      <c r="M1833" s="14">
        <v>9.6200000000000001E-11</v>
      </c>
      <c r="N1833" s="4">
        <f t="shared" si="178"/>
        <v>0.31670925797167632</v>
      </c>
      <c r="O1833" s="4">
        <f t="shared" si="179"/>
        <v>-1.6587690543775646</v>
      </c>
      <c r="P1833" s="4">
        <v>3.8800000000000002E-3</v>
      </c>
      <c r="Q1833" s="13" t="s">
        <v>5468</v>
      </c>
      <c r="R1833" s="122"/>
      <c r="S1833" s="123"/>
      <c r="T1833" s="72"/>
    </row>
    <row r="1834" spans="1:20">
      <c r="A1834" s="4" t="s">
        <v>1461</v>
      </c>
      <c r="B1834" s="4" t="s">
        <v>5480</v>
      </c>
      <c r="C1834" s="4" t="s">
        <v>1462</v>
      </c>
      <c r="D1834" s="4">
        <v>8.6925800153796207</v>
      </c>
      <c r="E1834" s="80">
        <v>180994.26591258499</v>
      </c>
      <c r="F1834" s="80">
        <v>131310.34464289001</v>
      </c>
      <c r="G1834" s="80">
        <v>46878.709644375696</v>
      </c>
      <c r="H1834" s="15">
        <f t="shared" si="174"/>
        <v>0.72549450105954805</v>
      </c>
      <c r="I1834" s="15">
        <f t="shared" si="175"/>
        <v>-0.46296341557009879</v>
      </c>
      <c r="J1834" s="4">
        <v>0.35518</v>
      </c>
      <c r="K1834" s="4">
        <f t="shared" si="176"/>
        <v>0.25900660116501567</v>
      </c>
      <c r="L1834" s="4">
        <f t="shared" si="177"/>
        <v>-1.9489392272972654</v>
      </c>
      <c r="M1834" s="14">
        <v>5.6500000000000001E-6</v>
      </c>
      <c r="N1834" s="4">
        <f t="shared" si="178"/>
        <v>0.35700698046194651</v>
      </c>
      <c r="O1834" s="4">
        <f t="shared" si="179"/>
        <v>-1.4859758117271666</v>
      </c>
      <c r="P1834" s="4">
        <v>0.11982</v>
      </c>
      <c r="Q1834" s="13" t="s">
        <v>5468</v>
      </c>
      <c r="R1834" s="122"/>
      <c r="S1834" s="123"/>
      <c r="T1834" s="72" t="s">
        <v>888</v>
      </c>
    </row>
    <row r="1835" spans="1:20">
      <c r="A1835" s="4" t="s">
        <v>2264</v>
      </c>
      <c r="B1835" s="4" t="s">
        <v>5486</v>
      </c>
      <c r="C1835" s="4" t="s">
        <v>2265</v>
      </c>
      <c r="D1835" s="4">
        <v>9.2770125713471003</v>
      </c>
      <c r="E1835" s="80">
        <v>15264.231137278601</v>
      </c>
      <c r="F1835" s="80">
        <v>6810.9818559303603</v>
      </c>
      <c r="G1835" s="80">
        <v>3933.8842947509802</v>
      </c>
      <c r="H1835" s="15">
        <f t="shared" si="174"/>
        <v>0.44620536695729462</v>
      </c>
      <c r="I1835" s="15">
        <f t="shared" si="175"/>
        <v>-1.1642202284677747</v>
      </c>
      <c r="J1835" s="4">
        <v>1.9000000000000001E-4</v>
      </c>
      <c r="K1835" s="4">
        <f t="shared" si="176"/>
        <v>0.25771912514765133</v>
      </c>
      <c r="L1835" s="4">
        <f t="shared" si="177"/>
        <v>-1.9561284923740925</v>
      </c>
      <c r="M1835" s="14">
        <v>3.1499999999999999E-6</v>
      </c>
      <c r="N1835" s="4">
        <f t="shared" si="178"/>
        <v>0.57757961744175323</v>
      </c>
      <c r="O1835" s="4">
        <f t="shared" si="179"/>
        <v>-0.79190826390631752</v>
      </c>
      <c r="P1835" s="4">
        <v>2.4899999999999999E-2</v>
      </c>
      <c r="Q1835" s="13" t="s">
        <v>5468</v>
      </c>
      <c r="R1835" s="122"/>
      <c r="S1835" s="123"/>
      <c r="T1835" s="72" t="s">
        <v>611</v>
      </c>
    </row>
    <row r="1836" spans="1:20">
      <c r="A1836" s="4" t="s">
        <v>1463</v>
      </c>
      <c r="B1836" s="4" t="s">
        <v>5486</v>
      </c>
      <c r="C1836" s="4" t="s">
        <v>1464</v>
      </c>
      <c r="D1836" s="4">
        <v>22.081551652430601</v>
      </c>
      <c r="E1836" s="80">
        <v>76972.222135671298</v>
      </c>
      <c r="F1836" s="80">
        <v>66770.718687824396</v>
      </c>
      <c r="G1836" s="80">
        <v>19798.164757200499</v>
      </c>
      <c r="H1836" s="15">
        <f t="shared" si="174"/>
        <v>0.86746513008464632</v>
      </c>
      <c r="I1836" s="15">
        <f t="shared" si="175"/>
        <v>-0.20512232874118297</v>
      </c>
      <c r="J1836" s="4">
        <v>0.31763999999999998</v>
      </c>
      <c r="K1836" s="4">
        <f t="shared" si="176"/>
        <v>0.25721181236400109</v>
      </c>
      <c r="L1836" s="4">
        <f t="shared" si="177"/>
        <v>-1.9589711954266193</v>
      </c>
      <c r="M1836" s="14">
        <v>8.1399999999999998E-10</v>
      </c>
      <c r="N1836" s="4">
        <f t="shared" si="178"/>
        <v>0.2965096848779416</v>
      </c>
      <c r="O1836" s="4">
        <f t="shared" si="179"/>
        <v>-1.7538488666854362</v>
      </c>
      <c r="P1836" s="4">
        <v>5.8E-4</v>
      </c>
      <c r="Q1836" s="13" t="s">
        <v>5468</v>
      </c>
      <c r="R1836" s="122"/>
      <c r="S1836" s="123"/>
      <c r="T1836" s="72" t="s">
        <v>222</v>
      </c>
    </row>
    <row r="1837" spans="1:20">
      <c r="A1837" s="4" t="s">
        <v>1406</v>
      </c>
      <c r="B1837" s="4" t="s">
        <v>5486</v>
      </c>
      <c r="C1837" s="4" t="s">
        <v>1348</v>
      </c>
      <c r="D1837" s="4">
        <v>10.6837320595235</v>
      </c>
      <c r="E1837" s="80">
        <v>17563.6780141249</v>
      </c>
      <c r="F1837" s="80">
        <v>14872.630020860701</v>
      </c>
      <c r="G1837" s="80">
        <v>4513.4890630793998</v>
      </c>
      <c r="H1837" s="15">
        <f t="shared" si="174"/>
        <v>0.84678334508865227</v>
      </c>
      <c r="I1837" s="15">
        <f t="shared" si="175"/>
        <v>-0.23993520083036093</v>
      </c>
      <c r="J1837" s="4">
        <v>9.0990000000000001E-2</v>
      </c>
      <c r="K1837" s="4">
        <f t="shared" si="176"/>
        <v>0.2569785815618803</v>
      </c>
      <c r="L1837" s="4">
        <f t="shared" si="177"/>
        <v>-1.9602799750096422</v>
      </c>
      <c r="M1837" s="14">
        <v>8.6400000000000001E-7</v>
      </c>
      <c r="N1837" s="4">
        <f t="shared" si="178"/>
        <v>0.30347618792027192</v>
      </c>
      <c r="O1837" s="4">
        <f t="shared" si="179"/>
        <v>-1.7203447741792812</v>
      </c>
      <c r="P1837" s="14">
        <v>9.0886999999999999E-6</v>
      </c>
      <c r="Q1837" s="13" t="s">
        <v>5468</v>
      </c>
      <c r="R1837" s="122"/>
      <c r="S1837" s="123"/>
      <c r="T1837" s="72" t="s">
        <v>208</v>
      </c>
    </row>
    <row r="1838" spans="1:20">
      <c r="A1838" s="4" t="s">
        <v>1349</v>
      </c>
      <c r="B1838" s="4" t="s">
        <v>5486</v>
      </c>
      <c r="C1838" s="4" t="s">
        <v>1350</v>
      </c>
      <c r="D1838" s="4">
        <v>15.804624942582301</v>
      </c>
      <c r="E1838" s="80">
        <v>237053.70520059901</v>
      </c>
      <c r="F1838" s="80">
        <v>174885.203830338</v>
      </c>
      <c r="G1838" s="80">
        <v>60365.219296237199</v>
      </c>
      <c r="H1838" s="15">
        <f t="shared" si="174"/>
        <v>0.737745076299681</v>
      </c>
      <c r="I1838" s="15">
        <f t="shared" si="175"/>
        <v>-0.43880570772447092</v>
      </c>
      <c r="J1838" s="4">
        <v>0.20211000000000001</v>
      </c>
      <c r="K1838" s="4">
        <f t="shared" si="176"/>
        <v>0.25464786237006964</v>
      </c>
      <c r="L1838" s="4">
        <f t="shared" si="177"/>
        <v>-1.9734244882391681</v>
      </c>
      <c r="M1838" s="14">
        <v>2.11E-8</v>
      </c>
      <c r="N1838" s="4">
        <f t="shared" si="178"/>
        <v>0.34517053457992664</v>
      </c>
      <c r="O1838" s="4">
        <f t="shared" si="179"/>
        <v>-1.5346187805146971</v>
      </c>
      <c r="P1838" s="4">
        <v>3.1519999999999999E-2</v>
      </c>
      <c r="Q1838" s="13" t="s">
        <v>5468</v>
      </c>
      <c r="R1838" s="122"/>
      <c r="S1838" s="123"/>
      <c r="T1838" s="72" t="s">
        <v>380</v>
      </c>
    </row>
    <row r="1839" spans="1:20">
      <c r="A1839" s="4" t="s">
        <v>1351</v>
      </c>
      <c r="B1839" s="4" t="s">
        <v>5486</v>
      </c>
      <c r="C1839" s="4" t="s">
        <v>1292</v>
      </c>
      <c r="D1839" s="4">
        <v>23.1916612657465</v>
      </c>
      <c r="E1839" s="80">
        <v>102635.36374492</v>
      </c>
      <c r="F1839" s="80">
        <v>82069.038219030306</v>
      </c>
      <c r="G1839" s="80">
        <v>25522.509873556599</v>
      </c>
      <c r="H1839" s="15">
        <f t="shared" si="174"/>
        <v>0.79961755114929733</v>
      </c>
      <c r="I1839" s="15">
        <f t="shared" si="175"/>
        <v>-0.32261795612378019</v>
      </c>
      <c r="J1839" s="4">
        <v>0.19312000000000001</v>
      </c>
      <c r="K1839" s="4">
        <f t="shared" si="176"/>
        <v>0.24867169504058828</v>
      </c>
      <c r="L1839" s="4">
        <f t="shared" si="177"/>
        <v>-2.0076857921919151</v>
      </c>
      <c r="M1839" s="14">
        <v>5.0200000000000002E-10</v>
      </c>
      <c r="N1839" s="4">
        <f t="shared" si="178"/>
        <v>0.31098829019344348</v>
      </c>
      <c r="O1839" s="4">
        <f t="shared" si="179"/>
        <v>-1.6850678360681348</v>
      </c>
      <c r="P1839" s="4">
        <v>2.9399999999999999E-3</v>
      </c>
      <c r="Q1839" s="13" t="s">
        <v>5468</v>
      </c>
      <c r="R1839" s="122"/>
      <c r="S1839" s="123"/>
      <c r="T1839" s="72" t="s">
        <v>214</v>
      </c>
    </row>
    <row r="1840" spans="1:20">
      <c r="A1840" s="4" t="s">
        <v>2296</v>
      </c>
      <c r="B1840" s="4" t="s">
        <v>4511</v>
      </c>
      <c r="C1840" s="4" t="s">
        <v>2297</v>
      </c>
      <c r="D1840" s="4">
        <v>23.252660273062101</v>
      </c>
      <c r="E1840" s="80">
        <v>556423.97054584697</v>
      </c>
      <c r="F1840" s="80">
        <v>282055.42390442197</v>
      </c>
      <c r="G1840" s="80">
        <v>138297.55476292799</v>
      </c>
      <c r="H1840" s="15">
        <f t="shared" si="174"/>
        <v>0.50690739226731751</v>
      </c>
      <c r="I1840" s="15">
        <f t="shared" si="175"/>
        <v>-0.98020589188000284</v>
      </c>
      <c r="J1840" s="14">
        <v>1.1912999999999999E-5</v>
      </c>
      <c r="K1840" s="4">
        <f t="shared" si="176"/>
        <v>0.24854708295054095</v>
      </c>
      <c r="L1840" s="4">
        <f t="shared" si="177"/>
        <v>-2.0084089235621194</v>
      </c>
      <c r="M1840" s="14">
        <v>4.8999999999999996E-10</v>
      </c>
      <c r="N1840" s="4">
        <f t="shared" si="178"/>
        <v>0.49032049392459781</v>
      </c>
      <c r="O1840" s="4">
        <f t="shared" si="179"/>
        <v>-1.0282030316821165</v>
      </c>
      <c r="P1840" s="4">
        <v>2.33E-3</v>
      </c>
      <c r="Q1840" s="13" t="s">
        <v>5468</v>
      </c>
      <c r="R1840" s="122"/>
      <c r="S1840" s="123"/>
      <c r="T1840" s="72" t="s">
        <v>437</v>
      </c>
    </row>
    <row r="1841" spans="1:20">
      <c r="A1841" s="4" t="s">
        <v>1293</v>
      </c>
      <c r="B1841" s="4" t="s">
        <v>5486</v>
      </c>
      <c r="C1841" s="4" t="s">
        <v>1294</v>
      </c>
      <c r="D1841" s="4">
        <v>5.3239031518117503</v>
      </c>
      <c r="E1841" s="80">
        <v>6883.6592209317696</v>
      </c>
      <c r="F1841" s="80">
        <v>5785.6231063810101</v>
      </c>
      <c r="G1841" s="80">
        <v>1692.4684809800301</v>
      </c>
      <c r="H1841" s="15">
        <f t="shared" si="174"/>
        <v>0.84048656691024726</v>
      </c>
      <c r="I1841" s="15">
        <f t="shared" si="175"/>
        <v>-0.25070333313780385</v>
      </c>
      <c r="J1841" s="4">
        <v>7.1980000000000002E-2</v>
      </c>
      <c r="K1841" s="4">
        <f t="shared" si="176"/>
        <v>0.24586755774219429</v>
      </c>
      <c r="L1841" s="4">
        <f t="shared" si="177"/>
        <v>-2.024046711202784</v>
      </c>
      <c r="M1841" s="4">
        <v>3.4000000000000002E-4</v>
      </c>
      <c r="N1841" s="4">
        <f t="shared" si="178"/>
        <v>0.29253002656073346</v>
      </c>
      <c r="O1841" s="4">
        <f t="shared" si="179"/>
        <v>-1.7733433780649799</v>
      </c>
      <c r="P1841" s="4">
        <v>2.0200000000000001E-3</v>
      </c>
      <c r="Q1841" s="13" t="s">
        <v>5468</v>
      </c>
      <c r="R1841" s="122"/>
      <c r="S1841" s="123"/>
      <c r="T1841" s="72" t="s">
        <v>885</v>
      </c>
    </row>
    <row r="1842" spans="1:20">
      <c r="A1842" s="4" t="s">
        <v>1295</v>
      </c>
      <c r="B1842" s="4" t="s">
        <v>5486</v>
      </c>
      <c r="C1842" s="4" t="s">
        <v>1296</v>
      </c>
      <c r="D1842" s="4">
        <v>11.6356396805998</v>
      </c>
      <c r="E1842" s="80">
        <v>22491.904040606401</v>
      </c>
      <c r="F1842" s="80">
        <v>23028.892395342202</v>
      </c>
      <c r="G1842" s="80">
        <v>5486.0897387267996</v>
      </c>
      <c r="H1842" s="15">
        <f t="shared" si="174"/>
        <v>1.0238747397181818</v>
      </c>
      <c r="I1842" s="15">
        <f t="shared" si="175"/>
        <v>3.4039227602486573E-2</v>
      </c>
      <c r="J1842" s="4">
        <v>0.79508000000000001</v>
      </c>
      <c r="K1842" s="4">
        <f t="shared" si="176"/>
        <v>0.2439139758386987</v>
      </c>
      <c r="L1842" s="4">
        <f t="shared" si="177"/>
        <v>-2.0355556705149573</v>
      </c>
      <c r="M1842" s="14">
        <v>3.9000000000000002E-7</v>
      </c>
      <c r="N1842" s="4">
        <f t="shared" si="178"/>
        <v>0.23822638295172241</v>
      </c>
      <c r="O1842" s="4">
        <f t="shared" si="179"/>
        <v>-2.0695948981174439</v>
      </c>
      <c r="P1842" s="14">
        <v>1.9825000000000001E-5</v>
      </c>
      <c r="Q1842" s="13" t="s">
        <v>5468</v>
      </c>
      <c r="R1842" s="122"/>
      <c r="S1842" s="123"/>
      <c r="T1842" s="72" t="s">
        <v>247</v>
      </c>
    </row>
    <row r="1843" spans="1:20">
      <c r="A1843" s="4" t="s">
        <v>1297</v>
      </c>
      <c r="B1843" s="4" t="s">
        <v>5486</v>
      </c>
      <c r="C1843" s="4" t="s">
        <v>4545</v>
      </c>
      <c r="D1843" s="4">
        <v>6.4693933571246296</v>
      </c>
      <c r="E1843" s="80">
        <v>23032.633599307799</v>
      </c>
      <c r="F1843" s="80">
        <v>22848.827483564899</v>
      </c>
      <c r="G1843" s="80">
        <v>5576.2387142348998</v>
      </c>
      <c r="H1843" s="15">
        <f t="shared" si="174"/>
        <v>0.9920197525415233</v>
      </c>
      <c r="I1843" s="15">
        <f t="shared" si="175"/>
        <v>-1.1559247853849286E-2</v>
      </c>
      <c r="J1843" s="4">
        <v>0.94457000000000002</v>
      </c>
      <c r="K1843" s="4">
        <f t="shared" si="176"/>
        <v>0.24210165503620407</v>
      </c>
      <c r="L1843" s="4">
        <f t="shared" si="177"/>
        <v>-2.0463151530789609</v>
      </c>
      <c r="M1843" s="14">
        <v>7.1699999999999995E-5</v>
      </c>
      <c r="N1843" s="4">
        <f t="shared" si="178"/>
        <v>0.24404922826984771</v>
      </c>
      <c r="O1843" s="4">
        <f t="shared" si="179"/>
        <v>-2.0347559052251118</v>
      </c>
      <c r="P1843" s="14">
        <v>5.6242999999999997E-5</v>
      </c>
      <c r="Q1843" s="13" t="s">
        <v>5468</v>
      </c>
      <c r="R1843" s="122"/>
      <c r="S1843" s="123"/>
      <c r="T1843" s="72" t="s">
        <v>995</v>
      </c>
    </row>
    <row r="1844" spans="1:20">
      <c r="A1844" s="4" t="s">
        <v>1360</v>
      </c>
      <c r="B1844" s="4" t="s">
        <v>5486</v>
      </c>
      <c r="C1844" s="4" t="s">
        <v>1418</v>
      </c>
      <c r="D1844" s="4">
        <v>8.9487308429464907</v>
      </c>
      <c r="E1844" s="80">
        <v>215013.85522184701</v>
      </c>
      <c r="F1844" s="80">
        <v>175480.36057600501</v>
      </c>
      <c r="G1844" s="80">
        <v>51708.488412045401</v>
      </c>
      <c r="H1844" s="15">
        <f t="shared" si="174"/>
        <v>0.81613512950106337</v>
      </c>
      <c r="I1844" s="15">
        <f t="shared" si="175"/>
        <v>-0.29312005234630123</v>
      </c>
      <c r="J1844" s="4">
        <v>6.2179999999999999E-2</v>
      </c>
      <c r="K1844" s="4">
        <f t="shared" si="176"/>
        <v>0.24048909945218933</v>
      </c>
      <c r="L1844" s="4">
        <f t="shared" si="177"/>
        <v>-2.0559565918387008</v>
      </c>
      <c r="M1844" s="14">
        <v>4.3599999999999998E-6</v>
      </c>
      <c r="N1844" s="4">
        <f t="shared" si="178"/>
        <v>0.29466823661813218</v>
      </c>
      <c r="O1844" s="4">
        <f t="shared" si="179"/>
        <v>-1.7628365394923999</v>
      </c>
      <c r="P1844" s="14">
        <v>2.7524999999999999E-6</v>
      </c>
      <c r="Q1844" s="13" t="s">
        <v>5468</v>
      </c>
      <c r="R1844" s="122"/>
      <c r="S1844" s="123"/>
      <c r="T1844" s="72" t="s">
        <v>704</v>
      </c>
    </row>
    <row r="1845" spans="1:20">
      <c r="A1845" s="4" t="s">
        <v>1419</v>
      </c>
      <c r="B1845" s="4" t="s">
        <v>5483</v>
      </c>
      <c r="C1845" s="4" t="s">
        <v>4306</v>
      </c>
      <c r="D1845" s="4">
        <v>18.948849626641302</v>
      </c>
      <c r="E1845" s="80">
        <v>66280.257922727804</v>
      </c>
      <c r="F1845" s="80">
        <v>60108.656055081403</v>
      </c>
      <c r="G1845" s="80">
        <v>15859.527298752701</v>
      </c>
      <c r="H1845" s="15">
        <f t="shared" si="174"/>
        <v>0.90688627260863253</v>
      </c>
      <c r="I1845" s="15">
        <f t="shared" si="175"/>
        <v>-0.14100645287765926</v>
      </c>
      <c r="J1845" s="4">
        <v>0.57040000000000002</v>
      </c>
      <c r="K1845" s="4">
        <f t="shared" si="176"/>
        <v>0.23927980662420439</v>
      </c>
      <c r="L1845" s="4">
        <f t="shared" si="177"/>
        <v>-2.0632294452419586</v>
      </c>
      <c r="M1845" s="14">
        <v>3.6399999999999998E-9</v>
      </c>
      <c r="N1845" s="4">
        <f t="shared" si="178"/>
        <v>0.26384764424311202</v>
      </c>
      <c r="O1845" s="4">
        <f t="shared" si="179"/>
        <v>-1.9222229923642993</v>
      </c>
      <c r="P1845" s="4">
        <v>1.56E-3</v>
      </c>
      <c r="Q1845" s="13" t="s">
        <v>5468</v>
      </c>
      <c r="R1845" s="122"/>
      <c r="S1845" s="123"/>
      <c r="T1845" s="72"/>
    </row>
    <row r="1846" spans="1:20">
      <c r="A1846" s="4" t="s">
        <v>1420</v>
      </c>
      <c r="B1846" s="4" t="s">
        <v>5492</v>
      </c>
      <c r="C1846" s="4" t="s">
        <v>1421</v>
      </c>
      <c r="D1846" s="4">
        <v>28.457885241020499</v>
      </c>
      <c r="E1846" s="80">
        <v>39124.609847587897</v>
      </c>
      <c r="F1846" s="80">
        <v>30804.044294649098</v>
      </c>
      <c r="G1846" s="80">
        <v>9268.2919568152192</v>
      </c>
      <c r="H1846" s="15">
        <f t="shared" si="174"/>
        <v>0.78733166706704483</v>
      </c>
      <c r="I1846" s="15">
        <f t="shared" si="175"/>
        <v>-0.34495658922485184</v>
      </c>
      <c r="J1846" s="4">
        <v>0.14787</v>
      </c>
      <c r="K1846" s="4">
        <f t="shared" si="176"/>
        <v>0.23689161356293054</v>
      </c>
      <c r="L1846" s="4">
        <f t="shared" si="177"/>
        <v>-2.0777009696960227</v>
      </c>
      <c r="M1846" s="14">
        <v>6.6800000000000005E-11</v>
      </c>
      <c r="N1846" s="4">
        <f t="shared" si="178"/>
        <v>0.30087906211799575</v>
      </c>
      <c r="O1846" s="4">
        <f t="shared" si="179"/>
        <v>-1.7327443804711709</v>
      </c>
      <c r="P1846" s="4">
        <v>2.3E-3</v>
      </c>
      <c r="Q1846" s="13" t="s">
        <v>5468</v>
      </c>
      <c r="R1846" s="122"/>
      <c r="S1846" s="123"/>
      <c r="T1846" s="72" t="s">
        <v>210</v>
      </c>
    </row>
    <row r="1847" spans="1:20">
      <c r="A1847" s="4" t="s">
        <v>1422</v>
      </c>
      <c r="B1847" s="4" t="s">
        <v>5480</v>
      </c>
      <c r="C1847" s="4" t="s">
        <v>1303</v>
      </c>
      <c r="D1847" s="4">
        <v>13.093421485917499</v>
      </c>
      <c r="E1847" s="80">
        <v>1426734.3933367999</v>
      </c>
      <c r="F1847" s="80">
        <v>1069125.0011114599</v>
      </c>
      <c r="G1847" s="80">
        <v>335091.87559291499</v>
      </c>
      <c r="H1847" s="15">
        <f t="shared" si="174"/>
        <v>0.74935110985235676</v>
      </c>
      <c r="I1847" s="15">
        <f t="shared" si="175"/>
        <v>-0.41628624035140754</v>
      </c>
      <c r="J1847" s="4">
        <v>0.27573999999999999</v>
      </c>
      <c r="K1847" s="4">
        <f t="shared" si="176"/>
        <v>0.23486633332586385</v>
      </c>
      <c r="L1847" s="4">
        <f t="shared" si="177"/>
        <v>-2.0900881683606451</v>
      </c>
      <c r="M1847" s="14">
        <v>1.2800000000000001E-7</v>
      </c>
      <c r="N1847" s="4">
        <f t="shared" si="178"/>
        <v>0.31342628340423639</v>
      </c>
      <c r="O1847" s="4">
        <f t="shared" si="179"/>
        <v>-1.6738019280092375</v>
      </c>
      <c r="P1847" s="4">
        <v>3.8850000000000003E-2</v>
      </c>
      <c r="Q1847" s="13" t="s">
        <v>5468</v>
      </c>
      <c r="R1847" s="122"/>
      <c r="S1847" s="123"/>
      <c r="T1847" s="72" t="s">
        <v>982</v>
      </c>
    </row>
    <row r="1848" spans="1:20">
      <c r="A1848" s="4" t="s">
        <v>1304</v>
      </c>
      <c r="B1848" s="4" t="s">
        <v>5486</v>
      </c>
      <c r="C1848" s="4" t="s">
        <v>4545</v>
      </c>
      <c r="D1848" s="4">
        <v>9.7496018569228902</v>
      </c>
      <c r="E1848" s="80">
        <v>29929.5377429646</v>
      </c>
      <c r="F1848" s="80">
        <v>25680.540089742099</v>
      </c>
      <c r="G1848" s="80">
        <v>7021.0129469715403</v>
      </c>
      <c r="H1848" s="15">
        <f t="shared" si="174"/>
        <v>0.85803330175985448</v>
      </c>
      <c r="I1848" s="15">
        <f t="shared" si="175"/>
        <v>-0.22089445258044133</v>
      </c>
      <c r="J1848" s="4">
        <v>0.21096999999999999</v>
      </c>
      <c r="K1848" s="4">
        <f t="shared" si="176"/>
        <v>0.23458474391646553</v>
      </c>
      <c r="L1848" s="4">
        <f t="shared" si="177"/>
        <v>-2.0918189033101262</v>
      </c>
      <c r="M1848" s="14">
        <v>1.9999999999999999E-6</v>
      </c>
      <c r="N1848" s="4">
        <f t="shared" si="178"/>
        <v>0.27339818097424018</v>
      </c>
      <c r="O1848" s="4">
        <f t="shared" si="179"/>
        <v>-1.8709244507296849</v>
      </c>
      <c r="P1848" s="4">
        <v>5.4000000000000001E-4</v>
      </c>
      <c r="Q1848" s="13" t="s">
        <v>5468</v>
      </c>
      <c r="R1848" s="122"/>
      <c r="S1848" s="123"/>
      <c r="T1848" s="72" t="s">
        <v>200</v>
      </c>
    </row>
    <row r="1849" spans="1:20">
      <c r="A1849" s="4" t="s">
        <v>1305</v>
      </c>
      <c r="B1849" s="4" t="s">
        <v>5356</v>
      </c>
      <c r="C1849" s="4" t="s">
        <v>1367</v>
      </c>
      <c r="D1849" s="4">
        <v>10.094857793502999</v>
      </c>
      <c r="E1849" s="80">
        <v>19279.324755861599</v>
      </c>
      <c r="F1849" s="80">
        <v>16837.893442678898</v>
      </c>
      <c r="G1849" s="80">
        <v>4474.8366885032801</v>
      </c>
      <c r="H1849" s="15">
        <f t="shared" si="174"/>
        <v>0.87336531003553852</v>
      </c>
      <c r="I1849" s="15">
        <f t="shared" si="175"/>
        <v>-0.19534286630367478</v>
      </c>
      <c r="J1849" s="4">
        <v>0.32346999999999998</v>
      </c>
      <c r="K1849" s="4">
        <f t="shared" si="176"/>
        <v>0.23210546765351681</v>
      </c>
      <c r="L1849" s="4">
        <f t="shared" si="177"/>
        <v>-2.1071475865793592</v>
      </c>
      <c r="M1849" s="14">
        <v>1.46E-6</v>
      </c>
      <c r="N1849" s="4">
        <f t="shared" si="178"/>
        <v>0.26575988877331536</v>
      </c>
      <c r="O1849" s="4">
        <f t="shared" si="179"/>
        <v>-1.9118047202756845</v>
      </c>
      <c r="P1849" s="4">
        <v>6.8999999999999997E-4</v>
      </c>
      <c r="Q1849" s="13" t="s">
        <v>5468</v>
      </c>
      <c r="R1849" s="122"/>
      <c r="S1849" s="123"/>
      <c r="T1849" s="72" t="s">
        <v>234</v>
      </c>
    </row>
    <row r="1850" spans="1:20">
      <c r="A1850" s="4" t="s">
        <v>1368</v>
      </c>
      <c r="B1850" s="4" t="s">
        <v>5486</v>
      </c>
      <c r="C1850" s="4" t="s">
        <v>1427</v>
      </c>
      <c r="D1850" s="4">
        <v>8.6308340238180303</v>
      </c>
      <c r="E1850" s="80">
        <v>28441.452992070201</v>
      </c>
      <c r="F1850" s="80">
        <v>23992.671098499199</v>
      </c>
      <c r="G1850" s="80">
        <v>6481.5119821189701</v>
      </c>
      <c r="H1850" s="15">
        <f t="shared" si="174"/>
        <v>0.84358106124847509</v>
      </c>
      <c r="I1850" s="15">
        <f t="shared" si="175"/>
        <v>-0.245401388505886</v>
      </c>
      <c r="J1850" s="4">
        <v>0.35060999999999998</v>
      </c>
      <c r="K1850" s="4">
        <f t="shared" si="176"/>
        <v>0.22788962237358582</v>
      </c>
      <c r="L1850" s="4">
        <f t="shared" si="177"/>
        <v>-2.1335928661641441</v>
      </c>
      <c r="M1850" s="14">
        <v>6.02E-6</v>
      </c>
      <c r="N1850" s="4">
        <f t="shared" si="178"/>
        <v>0.27014549382642122</v>
      </c>
      <c r="O1850" s="4">
        <f t="shared" si="179"/>
        <v>-1.8881914776582585</v>
      </c>
      <c r="P1850" s="4">
        <v>3.5000000000000001E-3</v>
      </c>
      <c r="Q1850" s="13" t="s">
        <v>5468</v>
      </c>
      <c r="R1850" s="122"/>
      <c r="S1850" s="123"/>
      <c r="T1850" s="72" t="s">
        <v>472</v>
      </c>
    </row>
    <row r="1851" spans="1:20">
      <c r="A1851" s="4" t="s">
        <v>1428</v>
      </c>
      <c r="B1851" s="4" t="s">
        <v>5486</v>
      </c>
      <c r="C1851" s="4" t="s">
        <v>1429</v>
      </c>
      <c r="D1851" s="4">
        <v>18.4472431059184</v>
      </c>
      <c r="E1851" s="80">
        <v>46744.610794712797</v>
      </c>
      <c r="F1851" s="80">
        <v>39050.386420793599</v>
      </c>
      <c r="G1851" s="80">
        <v>10623.368496819399</v>
      </c>
      <c r="H1851" s="15">
        <f t="shared" si="174"/>
        <v>0.83539868568572018</v>
      </c>
      <c r="I1851" s="15">
        <f t="shared" si="175"/>
        <v>-0.25946322114507808</v>
      </c>
      <c r="J1851" s="4">
        <v>0.11020000000000001</v>
      </c>
      <c r="K1851" s="4">
        <f t="shared" si="176"/>
        <v>0.2272640271511468</v>
      </c>
      <c r="L1851" s="4">
        <f t="shared" si="177"/>
        <v>-2.1375587519449653</v>
      </c>
      <c r="M1851" s="14">
        <v>4.7200000000000002E-9</v>
      </c>
      <c r="N1851" s="4">
        <f t="shared" si="178"/>
        <v>0.27204259600265196</v>
      </c>
      <c r="O1851" s="4">
        <f t="shared" si="179"/>
        <v>-1.8780955307998868</v>
      </c>
      <c r="P1851" s="14">
        <v>6.2151999999999997E-5</v>
      </c>
      <c r="Q1851" s="13" t="s">
        <v>5468</v>
      </c>
      <c r="R1851" s="122"/>
      <c r="S1851" s="123"/>
      <c r="T1851" s="72" t="s">
        <v>171</v>
      </c>
    </row>
    <row r="1852" spans="1:20">
      <c r="A1852" s="4" t="s">
        <v>1430</v>
      </c>
      <c r="B1852" s="4" t="s">
        <v>5486</v>
      </c>
      <c r="C1852" s="4" t="s">
        <v>1431</v>
      </c>
      <c r="D1852" s="4">
        <v>8.9356102748522606</v>
      </c>
      <c r="E1852" s="80">
        <v>560090.86975637102</v>
      </c>
      <c r="F1852" s="80">
        <v>522713.55879281898</v>
      </c>
      <c r="G1852" s="80">
        <v>126427.50736074</v>
      </c>
      <c r="H1852" s="15">
        <f t="shared" si="174"/>
        <v>0.93326563066487678</v>
      </c>
      <c r="I1852" s="15">
        <f t="shared" si="175"/>
        <v>-9.9640328386756433E-2</v>
      </c>
      <c r="J1852" s="4">
        <v>0.84728999999999999</v>
      </c>
      <c r="K1852" s="4">
        <f t="shared" si="176"/>
        <v>0.22572677789897483</v>
      </c>
      <c r="L1852" s="4">
        <f t="shared" si="177"/>
        <v>-2.1473505197315865</v>
      </c>
      <c r="M1852" s="14">
        <v>4.4100000000000001E-6</v>
      </c>
      <c r="N1852" s="4">
        <f t="shared" si="178"/>
        <v>0.24186766391275186</v>
      </c>
      <c r="O1852" s="4">
        <f t="shared" si="179"/>
        <v>-2.0477101913448301</v>
      </c>
      <c r="P1852" s="4">
        <v>5.5590000000000001E-2</v>
      </c>
      <c r="Q1852" s="13" t="s">
        <v>5468</v>
      </c>
      <c r="R1852" s="122"/>
      <c r="S1852" s="123"/>
      <c r="T1852" s="72" t="s">
        <v>176</v>
      </c>
    </row>
    <row r="1853" spans="1:20">
      <c r="A1853" s="4" t="s">
        <v>2421</v>
      </c>
      <c r="B1853" s="4" t="s">
        <v>5486</v>
      </c>
      <c r="C1853" s="4" t="s">
        <v>2422</v>
      </c>
      <c r="D1853" s="4">
        <v>15.341459246363099</v>
      </c>
      <c r="E1853" s="80">
        <v>110623.742448975</v>
      </c>
      <c r="F1853" s="80">
        <v>60570.300478867197</v>
      </c>
      <c r="G1853" s="80">
        <v>24493.899390178201</v>
      </c>
      <c r="H1853" s="15">
        <f t="shared" si="174"/>
        <v>0.54753436412445677</v>
      </c>
      <c r="I1853" s="15">
        <f t="shared" si="175"/>
        <v>-0.86897858150479934</v>
      </c>
      <c r="J1853" s="4">
        <v>2.3000000000000001E-4</v>
      </c>
      <c r="K1853" s="4">
        <f t="shared" si="176"/>
        <v>0.22141629679068187</v>
      </c>
      <c r="L1853" s="4">
        <f t="shared" si="177"/>
        <v>-2.1751666829131873</v>
      </c>
      <c r="M1853" s="14">
        <v>2.8200000000000001E-8</v>
      </c>
      <c r="N1853" s="4">
        <f t="shared" si="178"/>
        <v>0.40438794585019522</v>
      </c>
      <c r="O1853" s="4">
        <f t="shared" si="179"/>
        <v>-1.3061881014083874</v>
      </c>
      <c r="P1853" s="4">
        <v>1.67E-3</v>
      </c>
      <c r="Q1853" s="13" t="s">
        <v>5468</v>
      </c>
      <c r="R1853" s="122"/>
      <c r="S1853" s="123"/>
      <c r="T1853" s="72" t="s">
        <v>390</v>
      </c>
    </row>
    <row r="1854" spans="1:20">
      <c r="A1854" s="4" t="s">
        <v>1432</v>
      </c>
      <c r="B1854" s="4" t="s">
        <v>5486</v>
      </c>
      <c r="C1854" s="4" t="s">
        <v>1433</v>
      </c>
      <c r="D1854" s="4">
        <v>24.145202400025202</v>
      </c>
      <c r="E1854" s="80">
        <v>48266.471637604001</v>
      </c>
      <c r="F1854" s="80">
        <v>40657.207980046704</v>
      </c>
      <c r="G1854" s="80">
        <v>10632.3965665914</v>
      </c>
      <c r="H1854" s="15">
        <f t="shared" si="174"/>
        <v>0.8423488728430486</v>
      </c>
      <c r="I1854" s="15">
        <f t="shared" si="175"/>
        <v>-0.2475102215985624</v>
      </c>
      <c r="J1854" s="4">
        <v>0.14727999999999999</v>
      </c>
      <c r="K1854" s="4">
        <f t="shared" si="176"/>
        <v>0.22028534935020586</v>
      </c>
      <c r="L1854" s="4">
        <f t="shared" si="177"/>
        <v>-2.1825545468420051</v>
      </c>
      <c r="M1854" s="14">
        <v>3.3800000000000002E-10</v>
      </c>
      <c r="N1854" s="4">
        <f t="shared" si="178"/>
        <v>0.26151320011471152</v>
      </c>
      <c r="O1854" s="4">
        <f t="shared" si="179"/>
        <v>-1.9350443252434424</v>
      </c>
      <c r="P1854" s="14">
        <v>9.7428000000000003E-5</v>
      </c>
      <c r="Q1854" s="13" t="s">
        <v>5468</v>
      </c>
      <c r="R1854" s="122"/>
      <c r="S1854" s="123"/>
      <c r="T1854" s="72" t="s">
        <v>960</v>
      </c>
    </row>
    <row r="1855" spans="1:20">
      <c r="A1855" s="4" t="s">
        <v>1377</v>
      </c>
      <c r="B1855" s="4" t="s">
        <v>5486</v>
      </c>
      <c r="C1855" s="4" t="s">
        <v>1315</v>
      </c>
      <c r="D1855" s="4">
        <v>7.1456599863224</v>
      </c>
      <c r="E1855" s="80">
        <v>16053.350624917901</v>
      </c>
      <c r="F1855" s="80">
        <v>15702.342755609399</v>
      </c>
      <c r="G1855" s="80">
        <v>3509.0147835923799</v>
      </c>
      <c r="H1855" s="15">
        <f t="shared" si="174"/>
        <v>0.97813491541362896</v>
      </c>
      <c r="I1855" s="15">
        <f t="shared" si="175"/>
        <v>-3.1894623192504322E-2</v>
      </c>
      <c r="J1855" s="4">
        <v>0.90346000000000004</v>
      </c>
      <c r="K1855" s="4">
        <f t="shared" si="176"/>
        <v>0.21858457250324498</v>
      </c>
      <c r="L1855" s="4">
        <f t="shared" si="177"/>
        <v>-2.1937365143646841</v>
      </c>
      <c r="M1855" s="14">
        <v>3.1199999999999999E-5</v>
      </c>
      <c r="N1855" s="4">
        <f t="shared" si="178"/>
        <v>0.22347078001076259</v>
      </c>
      <c r="O1855" s="4">
        <f t="shared" si="179"/>
        <v>-2.16184189117218</v>
      </c>
      <c r="P1855" s="4">
        <v>2.0300000000000001E-3</v>
      </c>
      <c r="Q1855" s="13" t="s">
        <v>5468</v>
      </c>
      <c r="R1855" s="122"/>
      <c r="S1855" s="123"/>
      <c r="T1855" s="72" t="s">
        <v>269</v>
      </c>
    </row>
    <row r="1856" spans="1:20">
      <c r="A1856" s="4" t="s">
        <v>1316</v>
      </c>
      <c r="B1856" s="4" t="s">
        <v>5486</v>
      </c>
      <c r="C1856" s="4" t="s">
        <v>1317</v>
      </c>
      <c r="D1856" s="4">
        <v>8.1341732371855198</v>
      </c>
      <c r="E1856" s="80">
        <v>9924.3502428818792</v>
      </c>
      <c r="F1856" s="80">
        <v>10846.741451170599</v>
      </c>
      <c r="G1856" s="80">
        <v>2125.26075829819</v>
      </c>
      <c r="H1856" s="15">
        <f t="shared" si="174"/>
        <v>1.0929422265150601</v>
      </c>
      <c r="I1856" s="15">
        <f t="shared" si="175"/>
        <v>0.12821714142781582</v>
      </c>
      <c r="J1856" s="4">
        <v>0.19176000000000001</v>
      </c>
      <c r="K1856" s="4">
        <f t="shared" si="176"/>
        <v>0.21414608576742922</v>
      </c>
      <c r="L1856" s="4">
        <f t="shared" si="177"/>
        <v>-2.2233327874717514</v>
      </c>
      <c r="M1856" s="14">
        <v>1.0200000000000001E-5</v>
      </c>
      <c r="N1856" s="4">
        <f t="shared" si="178"/>
        <v>0.19593541229553582</v>
      </c>
      <c r="O1856" s="4">
        <f t="shared" si="179"/>
        <v>-2.3515499288995674</v>
      </c>
      <c r="P1856" s="14">
        <v>5.3036999999999997E-6</v>
      </c>
      <c r="Q1856" s="13" t="s">
        <v>5468</v>
      </c>
      <c r="R1856" s="122"/>
      <c r="S1856" s="123"/>
      <c r="T1856" s="72" t="s">
        <v>930</v>
      </c>
    </row>
    <row r="1857" spans="1:20">
      <c r="A1857" s="4" t="s">
        <v>1318</v>
      </c>
      <c r="B1857" s="4" t="s">
        <v>5483</v>
      </c>
      <c r="C1857" s="4" t="s">
        <v>4306</v>
      </c>
      <c r="D1857" s="4">
        <v>4.9924942973470001</v>
      </c>
      <c r="E1857" s="80">
        <v>5639.0801703615798</v>
      </c>
      <c r="F1857" s="80">
        <v>4074.0194599921601</v>
      </c>
      <c r="G1857" s="80">
        <v>1205.0105284881899</v>
      </c>
      <c r="H1857" s="15">
        <f t="shared" si="174"/>
        <v>0.72246170242529684</v>
      </c>
      <c r="I1857" s="15">
        <f t="shared" si="175"/>
        <v>-0.46900698227130366</v>
      </c>
      <c r="J1857" s="4">
        <v>0.27394000000000002</v>
      </c>
      <c r="K1857" s="4">
        <f t="shared" si="176"/>
        <v>0.21368919967153513</v>
      </c>
      <c r="L1857" s="4">
        <f t="shared" si="177"/>
        <v>-2.2264141020701418</v>
      </c>
      <c r="M1857" s="4">
        <v>5.4000000000000001E-4</v>
      </c>
      <c r="N1857" s="4">
        <f t="shared" si="178"/>
        <v>0.29577927654044855</v>
      </c>
      <c r="O1857" s="4">
        <f t="shared" si="179"/>
        <v>-1.7574071197988377</v>
      </c>
      <c r="P1857" s="4">
        <v>9.5960000000000004E-2</v>
      </c>
      <c r="Q1857" s="13" t="s">
        <v>5468</v>
      </c>
      <c r="R1857" s="122"/>
      <c r="S1857" s="123"/>
      <c r="T1857" s="72"/>
    </row>
    <row r="1858" spans="1:20">
      <c r="A1858" s="4" t="s">
        <v>2450</v>
      </c>
      <c r="B1858" s="4" t="s">
        <v>5486</v>
      </c>
      <c r="C1858" s="4" t="s">
        <v>2451</v>
      </c>
      <c r="D1858" s="4">
        <v>11.6008092741681</v>
      </c>
      <c r="E1858" s="80">
        <v>51604.988931849999</v>
      </c>
      <c r="F1858" s="80">
        <v>28803.800242884899</v>
      </c>
      <c r="G1858" s="80">
        <v>11006.753731938899</v>
      </c>
      <c r="H1858" s="15">
        <f t="shared" si="174"/>
        <v>0.55815921753075948</v>
      </c>
      <c r="I1858" s="15">
        <f t="shared" si="175"/>
        <v>-0.84125137860870725</v>
      </c>
      <c r="J1858" s="14">
        <v>1.1936000000000001E-5</v>
      </c>
      <c r="K1858" s="4">
        <f t="shared" si="176"/>
        <v>0.21328855910568095</v>
      </c>
      <c r="L1858" s="4">
        <f t="shared" si="177"/>
        <v>-2.2291215139448215</v>
      </c>
      <c r="M1858" s="14">
        <v>4.01E-7</v>
      </c>
      <c r="N1858" s="4">
        <f t="shared" si="178"/>
        <v>0.38212852606689574</v>
      </c>
      <c r="O1858" s="4">
        <f t="shared" si="179"/>
        <v>-1.387870135336114</v>
      </c>
      <c r="P1858" s="4">
        <v>3.1E-4</v>
      </c>
      <c r="Q1858" s="13" t="s">
        <v>5468</v>
      </c>
      <c r="R1858" s="122"/>
      <c r="S1858" s="123"/>
      <c r="T1858" s="72" t="s">
        <v>949</v>
      </c>
    </row>
    <row r="1859" spans="1:20">
      <c r="A1859" s="4" t="s">
        <v>1319</v>
      </c>
      <c r="B1859" s="4" t="s">
        <v>5486</v>
      </c>
      <c r="C1859" s="4" t="s">
        <v>1320</v>
      </c>
      <c r="D1859" s="4">
        <v>19.4353564972767</v>
      </c>
      <c r="E1859" s="80">
        <v>181250.07528453699</v>
      </c>
      <c r="F1859" s="80">
        <v>152431.746582088</v>
      </c>
      <c r="G1859" s="80">
        <v>38309.016570476801</v>
      </c>
      <c r="H1859" s="15">
        <f t="shared" si="174"/>
        <v>0.84100239044199965</v>
      </c>
      <c r="I1859" s="15">
        <f t="shared" si="175"/>
        <v>-0.24981819372452047</v>
      </c>
      <c r="J1859" s="4">
        <v>5.8209999999999998E-2</v>
      </c>
      <c r="K1859" s="4">
        <f t="shared" si="176"/>
        <v>0.21136000363220298</v>
      </c>
      <c r="L1859" s="4">
        <f t="shared" si="177"/>
        <v>-2.2422256983973972</v>
      </c>
      <c r="M1859" s="14">
        <v>2.8400000000000001E-9</v>
      </c>
      <c r="N1859" s="4">
        <f t="shared" si="178"/>
        <v>0.25131914728698929</v>
      </c>
      <c r="O1859" s="4">
        <f t="shared" si="179"/>
        <v>-1.9924075046728769</v>
      </c>
      <c r="P1859" s="14">
        <v>5.3975999999999998E-6</v>
      </c>
      <c r="Q1859" s="13" t="s">
        <v>5468</v>
      </c>
      <c r="R1859" s="122"/>
      <c r="S1859" s="123"/>
      <c r="T1859" s="72" t="s">
        <v>209</v>
      </c>
    </row>
    <row r="1860" spans="1:20">
      <c r="A1860" s="4" t="s">
        <v>1262</v>
      </c>
      <c r="B1860" s="4" t="s">
        <v>5486</v>
      </c>
      <c r="C1860" s="4" t="s">
        <v>2217</v>
      </c>
      <c r="D1860" s="4">
        <v>12.4123189667994</v>
      </c>
      <c r="E1860" s="80">
        <v>185217.768021681</v>
      </c>
      <c r="F1860" s="80">
        <v>121483.58872715601</v>
      </c>
      <c r="G1860" s="80">
        <v>38241.432170175503</v>
      </c>
      <c r="H1860" s="15">
        <f t="shared" si="174"/>
        <v>0.6558959759893852</v>
      </c>
      <c r="I1860" s="15">
        <f t="shared" si="175"/>
        <v>-0.6084610709349102</v>
      </c>
      <c r="J1860" s="4">
        <v>0.12631000000000001</v>
      </c>
      <c r="K1860" s="4">
        <f t="shared" si="176"/>
        <v>0.20646740633273955</v>
      </c>
      <c r="L1860" s="4">
        <f t="shared" si="177"/>
        <v>-2.2760140441555303</v>
      </c>
      <c r="M1860" s="14">
        <v>2.1199999999999999E-7</v>
      </c>
      <c r="N1860" s="4">
        <f t="shared" si="178"/>
        <v>0.31478681664618252</v>
      </c>
      <c r="O1860" s="4">
        <f t="shared" si="179"/>
        <v>-1.6675529732206202</v>
      </c>
      <c r="P1860" s="4">
        <v>6.2289999999999998E-2</v>
      </c>
      <c r="Q1860" s="13" t="s">
        <v>5468</v>
      </c>
      <c r="R1860" s="122"/>
      <c r="S1860" s="123"/>
      <c r="T1860" s="72" t="s">
        <v>654</v>
      </c>
    </row>
    <row r="1861" spans="1:20">
      <c r="A1861" s="4" t="s">
        <v>1263</v>
      </c>
      <c r="B1861" s="4" t="s">
        <v>5486</v>
      </c>
      <c r="C1861" s="4" t="s">
        <v>1264</v>
      </c>
      <c r="D1861" s="4">
        <v>11.958765766964699</v>
      </c>
      <c r="E1861" s="80">
        <v>44343.011704865698</v>
      </c>
      <c r="F1861" s="80">
        <v>40483.183631451502</v>
      </c>
      <c r="G1861" s="80">
        <v>8976.8743777638792</v>
      </c>
      <c r="H1861" s="15">
        <f t="shared" si="174"/>
        <v>0.91295521154259662</v>
      </c>
      <c r="I1861" s="15">
        <f t="shared" si="175"/>
        <v>-0.13138400978230289</v>
      </c>
      <c r="J1861" s="4">
        <v>0.53610000000000002</v>
      </c>
      <c r="K1861" s="4">
        <f t="shared" si="176"/>
        <v>0.20244169334981951</v>
      </c>
      <c r="L1861" s="4">
        <f t="shared" si="177"/>
        <v>-2.3044216477676982</v>
      </c>
      <c r="M1861" s="14">
        <v>3.0199999999999998E-7</v>
      </c>
      <c r="N1861" s="4">
        <f t="shared" si="178"/>
        <v>0.22174329122647657</v>
      </c>
      <c r="O1861" s="4">
        <f t="shared" si="179"/>
        <v>-2.1730376379853951</v>
      </c>
      <c r="P1861" s="4">
        <v>3.2000000000000003E-4</v>
      </c>
      <c r="Q1861" s="13" t="s">
        <v>5468</v>
      </c>
      <c r="R1861" s="122"/>
      <c r="S1861" s="123"/>
      <c r="T1861" s="72" t="s">
        <v>216</v>
      </c>
    </row>
    <row r="1862" spans="1:20">
      <c r="A1862" s="4" t="s">
        <v>1265</v>
      </c>
      <c r="B1862" s="4" t="s">
        <v>5492</v>
      </c>
      <c r="C1862" s="4" t="s">
        <v>1266</v>
      </c>
      <c r="D1862" s="4">
        <v>16.5617374185614</v>
      </c>
      <c r="E1862" s="80">
        <v>44007.095186907303</v>
      </c>
      <c r="F1862" s="80">
        <v>36313.2651930582</v>
      </c>
      <c r="G1862" s="80">
        <v>8855.6643579569809</v>
      </c>
      <c r="H1862" s="15">
        <f t="shared" si="174"/>
        <v>0.82516841974750199</v>
      </c>
      <c r="I1862" s="15">
        <f t="shared" si="175"/>
        <v>-0.27723948639380624</v>
      </c>
      <c r="J1862" s="4">
        <v>5.1700000000000003E-2</v>
      </c>
      <c r="K1862" s="4">
        <f t="shared" si="176"/>
        <v>0.20123264942494226</v>
      </c>
      <c r="L1862" s="4">
        <f t="shared" si="177"/>
        <v>-2.3130636975865255</v>
      </c>
      <c r="M1862" s="14">
        <v>1.35E-8</v>
      </c>
      <c r="N1862" s="4">
        <f t="shared" si="178"/>
        <v>0.24386857835218487</v>
      </c>
      <c r="O1862" s="4">
        <f t="shared" si="179"/>
        <v>-2.0358242111927192</v>
      </c>
      <c r="P1862" s="14">
        <v>1.9216E-5</v>
      </c>
      <c r="Q1862" s="13" t="s">
        <v>5468</v>
      </c>
      <c r="R1862" s="122"/>
      <c r="S1862" s="123"/>
      <c r="T1862" s="72" t="s">
        <v>468</v>
      </c>
    </row>
    <row r="1863" spans="1:20">
      <c r="A1863" s="4" t="s">
        <v>1267</v>
      </c>
      <c r="B1863" s="4" t="s">
        <v>5486</v>
      </c>
      <c r="C1863" s="4" t="s">
        <v>1328</v>
      </c>
      <c r="D1863" s="4">
        <v>5.7143656893548496</v>
      </c>
      <c r="E1863" s="80">
        <v>15786.7743247219</v>
      </c>
      <c r="F1863" s="80">
        <v>18315.619997232301</v>
      </c>
      <c r="G1863" s="80">
        <v>3141.0344568087498</v>
      </c>
      <c r="H1863" s="15">
        <f t="shared" si="174"/>
        <v>1.160187611509101</v>
      </c>
      <c r="I1863" s="15">
        <f t="shared" si="175"/>
        <v>0.21435811941162525</v>
      </c>
      <c r="J1863" s="4">
        <v>0.75553000000000003</v>
      </c>
      <c r="K1863" s="4">
        <f t="shared" si="176"/>
        <v>0.19896619741310467</v>
      </c>
      <c r="L1863" s="4">
        <f t="shared" si="177"/>
        <v>-2.3294047443534804</v>
      </c>
      <c r="M1863" s="4">
        <v>1.9000000000000001E-4</v>
      </c>
      <c r="N1863" s="4">
        <f t="shared" si="178"/>
        <v>0.17149484741894602</v>
      </c>
      <c r="O1863" s="4">
        <f t="shared" si="179"/>
        <v>-2.5437628637651053</v>
      </c>
      <c r="P1863" s="4">
        <v>7.7660000000000007E-2</v>
      </c>
      <c r="Q1863" s="13" t="s">
        <v>5468</v>
      </c>
      <c r="R1863" s="122"/>
      <c r="S1863" s="123"/>
      <c r="T1863" s="72" t="s">
        <v>250</v>
      </c>
    </row>
    <row r="1864" spans="1:20">
      <c r="A1864" s="4" t="s">
        <v>1388</v>
      </c>
      <c r="B1864" s="4" t="s">
        <v>5486</v>
      </c>
      <c r="C1864" s="4" t="s">
        <v>1389</v>
      </c>
      <c r="D1864" s="4">
        <v>9.6610628875044409</v>
      </c>
      <c r="E1864" s="80">
        <v>231900.661711958</v>
      </c>
      <c r="F1864" s="80">
        <v>216011.718180742</v>
      </c>
      <c r="G1864" s="80">
        <v>46099.1639138631</v>
      </c>
      <c r="H1864" s="15">
        <f t="shared" si="174"/>
        <v>0.93148383702780657</v>
      </c>
      <c r="I1864" s="15">
        <f t="shared" si="175"/>
        <v>-0.1023973589379864</v>
      </c>
      <c r="J1864" s="4">
        <v>0.85487999999999997</v>
      </c>
      <c r="K1864" s="4">
        <f t="shared" si="176"/>
        <v>0.19878841040618725</v>
      </c>
      <c r="L1864" s="4">
        <f t="shared" si="177"/>
        <v>-2.3306944463217456</v>
      </c>
      <c r="M1864" s="14">
        <v>2.1799999999999999E-6</v>
      </c>
      <c r="N1864" s="4">
        <f t="shared" si="178"/>
        <v>0.21341047745979624</v>
      </c>
      <c r="O1864" s="4">
        <f t="shared" si="179"/>
        <v>-2.2282970873837598</v>
      </c>
      <c r="P1864" s="4">
        <v>6.7019999999999996E-2</v>
      </c>
      <c r="Q1864" s="13" t="s">
        <v>5468</v>
      </c>
      <c r="R1864" s="122"/>
      <c r="S1864" s="123"/>
      <c r="T1864" s="72" t="s">
        <v>250</v>
      </c>
    </row>
    <row r="1865" spans="1:20">
      <c r="A1865" s="4" t="s">
        <v>1390</v>
      </c>
      <c r="B1865" s="4" t="s">
        <v>5486</v>
      </c>
      <c r="C1865" s="4" t="s">
        <v>3297</v>
      </c>
      <c r="D1865" s="4">
        <v>16.655283107241701</v>
      </c>
      <c r="E1865" s="80">
        <v>111953.49856378901</v>
      </c>
      <c r="F1865" s="80">
        <v>85381.289245261301</v>
      </c>
      <c r="G1865" s="80">
        <v>22120.934825453602</v>
      </c>
      <c r="H1865" s="15">
        <f t="shared" si="174"/>
        <v>0.7626495852348254</v>
      </c>
      <c r="I1865" s="15">
        <f t="shared" si="175"/>
        <v>-0.39090776098201363</v>
      </c>
      <c r="J1865" s="4">
        <v>8.5720000000000005E-2</v>
      </c>
      <c r="K1865" s="4">
        <f t="shared" si="176"/>
        <v>0.19759038448315672</v>
      </c>
      <c r="L1865" s="4">
        <f t="shared" si="177"/>
        <v>-2.3394153534101108</v>
      </c>
      <c r="M1865" s="14">
        <v>1.27E-8</v>
      </c>
      <c r="N1865" s="4">
        <f t="shared" si="178"/>
        <v>0.25908410403490506</v>
      </c>
      <c r="O1865" s="4">
        <f t="shared" si="179"/>
        <v>-1.9485075924280972</v>
      </c>
      <c r="P1865" s="4">
        <v>1.5399999999999999E-3</v>
      </c>
      <c r="Q1865" s="13" t="s">
        <v>5468</v>
      </c>
      <c r="R1865" s="122"/>
      <c r="S1865" s="123"/>
      <c r="T1865" s="72" t="s">
        <v>995</v>
      </c>
    </row>
    <row r="1866" spans="1:20">
      <c r="A1866" s="4" t="s">
        <v>1391</v>
      </c>
      <c r="B1866" s="4" t="s">
        <v>5486</v>
      </c>
      <c r="C1866" s="4" t="s">
        <v>1392</v>
      </c>
      <c r="D1866" s="4">
        <v>19.389682717319399</v>
      </c>
      <c r="E1866" s="80">
        <v>63415.191746388999</v>
      </c>
      <c r="F1866" s="80">
        <v>60549.622891273299</v>
      </c>
      <c r="G1866" s="80">
        <v>12313.864089348701</v>
      </c>
      <c r="H1866" s="15">
        <f t="shared" si="174"/>
        <v>0.95481258076809539</v>
      </c>
      <c r="I1866" s="15">
        <f t="shared" si="175"/>
        <v>-6.6710519154553657E-2</v>
      </c>
      <c r="J1866" s="4">
        <v>0.65100000000000002</v>
      </c>
      <c r="K1866" s="4">
        <f t="shared" si="176"/>
        <v>0.19417845708950143</v>
      </c>
      <c r="L1866" s="4">
        <f t="shared" si="177"/>
        <v>-2.3645449434306607</v>
      </c>
      <c r="M1866" s="14">
        <v>2.8999999999999999E-9</v>
      </c>
      <c r="N1866" s="4">
        <f t="shared" si="178"/>
        <v>0.20336813841863635</v>
      </c>
      <c r="O1866" s="4">
        <f t="shared" si="179"/>
        <v>-2.2978344242761071</v>
      </c>
      <c r="P1866" s="14">
        <v>1.6960999999999999E-5</v>
      </c>
      <c r="Q1866" s="13" t="s">
        <v>5468</v>
      </c>
      <c r="R1866" s="122"/>
      <c r="S1866" s="123"/>
      <c r="T1866" s="72" t="s">
        <v>1151</v>
      </c>
    </row>
    <row r="1867" spans="1:20">
      <c r="A1867" s="4" t="s">
        <v>1393</v>
      </c>
      <c r="B1867" s="4" t="s">
        <v>5486</v>
      </c>
      <c r="C1867" s="4" t="s">
        <v>4633</v>
      </c>
      <c r="D1867" s="4">
        <v>51.786301327996803</v>
      </c>
      <c r="E1867" s="80">
        <v>98731.282323136096</v>
      </c>
      <c r="F1867" s="80">
        <v>81117.828116457793</v>
      </c>
      <c r="G1867" s="80">
        <v>18599.227783347</v>
      </c>
      <c r="H1867" s="15">
        <f t="shared" si="174"/>
        <v>0.82160209214105517</v>
      </c>
      <c r="I1867" s="15">
        <f t="shared" si="175"/>
        <v>-0.28348823952424096</v>
      </c>
      <c r="J1867" s="4">
        <v>0.10476000000000001</v>
      </c>
      <c r="K1867" s="4">
        <f t="shared" si="176"/>
        <v>0.18838231759690788</v>
      </c>
      <c r="L1867" s="4">
        <f t="shared" si="177"/>
        <v>-2.4082645413616683</v>
      </c>
      <c r="M1867" s="14">
        <v>1.7399999999999999E-13</v>
      </c>
      <c r="N1867" s="4">
        <f t="shared" si="178"/>
        <v>0.22928656024474414</v>
      </c>
      <c r="O1867" s="4">
        <f t="shared" si="179"/>
        <v>-2.1247763018374277</v>
      </c>
      <c r="P1867" s="14">
        <v>8.4816999999999998E-5</v>
      </c>
      <c r="Q1867" s="13" t="s">
        <v>5468</v>
      </c>
      <c r="R1867" s="122"/>
      <c r="S1867" s="123"/>
      <c r="T1867" s="72"/>
    </row>
    <row r="1868" spans="1:20">
      <c r="A1868" s="4" t="s">
        <v>2339</v>
      </c>
      <c r="B1868" s="4" t="s">
        <v>5486</v>
      </c>
      <c r="C1868" s="4" t="s">
        <v>2281</v>
      </c>
      <c r="D1868" s="4">
        <v>29.524479999448101</v>
      </c>
      <c r="E1868" s="80">
        <v>1132276.3121545301</v>
      </c>
      <c r="F1868" s="80">
        <v>583072.80221737199</v>
      </c>
      <c r="G1868" s="80">
        <v>209030.61004916899</v>
      </c>
      <c r="H1868" s="15">
        <f t="shared" si="174"/>
        <v>0.51495628404332083</v>
      </c>
      <c r="I1868" s="15">
        <f t="shared" si="175"/>
        <v>-0.95747813146697947</v>
      </c>
      <c r="J1868" s="4">
        <v>1.2E-4</v>
      </c>
      <c r="K1868" s="4">
        <f t="shared" si="176"/>
        <v>0.18461095388582238</v>
      </c>
      <c r="L1868" s="4">
        <f t="shared" si="177"/>
        <v>-2.4374399370937816</v>
      </c>
      <c r="M1868" s="14">
        <v>4.6400000000000003E-11</v>
      </c>
      <c r="N1868" s="4">
        <f t="shared" si="178"/>
        <v>0.35849830287786516</v>
      </c>
      <c r="O1868" s="4">
        <f t="shared" si="179"/>
        <v>-1.4799618056268018</v>
      </c>
      <c r="P1868" s="4">
        <v>1.39E-3</v>
      </c>
      <c r="Q1868" s="13" t="s">
        <v>5468</v>
      </c>
      <c r="R1868" s="122"/>
      <c r="S1868" s="123"/>
      <c r="T1868" s="72" t="s">
        <v>941</v>
      </c>
    </row>
    <row r="1869" spans="1:20">
      <c r="A1869" s="4" t="s">
        <v>1275</v>
      </c>
      <c r="B1869" s="4" t="s">
        <v>5486</v>
      </c>
      <c r="C1869" s="4" t="s">
        <v>1276</v>
      </c>
      <c r="D1869" s="4">
        <v>14.7411813911294</v>
      </c>
      <c r="E1869" s="80">
        <v>36754.2279115571</v>
      </c>
      <c r="F1869" s="80">
        <v>26156.870847649701</v>
      </c>
      <c r="G1869" s="80">
        <v>6738.7638485832704</v>
      </c>
      <c r="H1869" s="15">
        <f t="shared" si="174"/>
        <v>0.71166971349777319</v>
      </c>
      <c r="I1869" s="15">
        <f t="shared" si="175"/>
        <v>-0.49072025433386585</v>
      </c>
      <c r="J1869" s="4">
        <v>7.8310000000000005E-2</v>
      </c>
      <c r="K1869" s="4">
        <f t="shared" si="176"/>
        <v>0.18334663061890399</v>
      </c>
      <c r="L1869" s="4">
        <f t="shared" si="177"/>
        <v>-2.4473543411588268</v>
      </c>
      <c r="M1869" s="14">
        <v>4.1299999999999999E-8</v>
      </c>
      <c r="N1869" s="4">
        <f t="shared" si="178"/>
        <v>0.25762882295183925</v>
      </c>
      <c r="O1869" s="4">
        <f t="shared" si="179"/>
        <v>-1.956634086824961</v>
      </c>
      <c r="P1869" s="4">
        <v>6.2300000000000003E-3</v>
      </c>
      <c r="Q1869" s="13" t="s">
        <v>5468</v>
      </c>
      <c r="R1869" s="122"/>
      <c r="S1869" s="123"/>
      <c r="T1869" s="72" t="s">
        <v>101</v>
      </c>
    </row>
    <row r="1870" spans="1:20">
      <c r="A1870" s="4" t="s">
        <v>1335</v>
      </c>
      <c r="B1870" s="4" t="s">
        <v>5486</v>
      </c>
      <c r="C1870" s="4" t="s">
        <v>1336</v>
      </c>
      <c r="D1870" s="4">
        <v>16.248483132182599</v>
      </c>
      <c r="E1870" s="80">
        <v>19399.096037241801</v>
      </c>
      <c r="F1870" s="80">
        <v>19815.1921633413</v>
      </c>
      <c r="G1870" s="80">
        <v>3490.42649004232</v>
      </c>
      <c r="H1870" s="15">
        <f t="shared" ref="H1870:H1920" si="180">F1870/E1870</f>
        <v>1.0214492533724608</v>
      </c>
      <c r="I1870" s="15">
        <f t="shared" ref="I1870:I1920" si="181">LOG(H1870,2)</f>
        <v>3.0617531309042288E-2</v>
      </c>
      <c r="J1870" s="4">
        <v>0.68600000000000005</v>
      </c>
      <c r="K1870" s="4">
        <f t="shared" ref="K1870:K1920" si="182">G1870/E1870</f>
        <v>0.17992727513392914</v>
      </c>
      <c r="L1870" s="4">
        <f t="shared" ref="L1870:L1920" si="183">LOG(K1870,2)</f>
        <v>-2.4745141939132953</v>
      </c>
      <c r="M1870" s="14">
        <v>1.6199999999999999E-8</v>
      </c>
      <c r="N1870" s="4">
        <f t="shared" ref="N1870:N1920" si="184">G1870/F1870</f>
        <v>0.17614901037900171</v>
      </c>
      <c r="O1870" s="4">
        <f t="shared" ref="O1870:O1920" si="185">LOG(N1870,2)</f>
        <v>-2.5051317252223377</v>
      </c>
      <c r="P1870" s="14">
        <v>1.0236E-7</v>
      </c>
      <c r="Q1870" s="13" t="s">
        <v>5468</v>
      </c>
      <c r="R1870" s="122"/>
      <c r="S1870" s="123"/>
      <c r="T1870" s="72"/>
    </row>
    <row r="1871" spans="1:20">
      <c r="A1871" s="4" t="s">
        <v>2944</v>
      </c>
      <c r="B1871" s="4" t="s">
        <v>5486</v>
      </c>
      <c r="C1871" s="4" t="s">
        <v>2889</v>
      </c>
      <c r="D1871" s="4">
        <v>7.7284773997932197</v>
      </c>
      <c r="E1871" s="80">
        <v>12518.070655453599</v>
      </c>
      <c r="F1871" s="80">
        <v>8418.8177537049505</v>
      </c>
      <c r="G1871" s="80">
        <v>2205.6244802162901</v>
      </c>
      <c r="H1871" s="15">
        <f t="shared" si="180"/>
        <v>0.67253317107914101</v>
      </c>
      <c r="I1871" s="15">
        <f t="shared" si="181"/>
        <v>-0.57232266800445974</v>
      </c>
      <c r="J1871" s="4">
        <v>1.2999999999999999E-3</v>
      </c>
      <c r="K1871" s="4">
        <f t="shared" si="182"/>
        <v>0.17619524133740144</v>
      </c>
      <c r="L1871" s="4">
        <f t="shared" si="183"/>
        <v>-2.5047531342592291</v>
      </c>
      <c r="M1871" s="14">
        <v>1.59E-5</v>
      </c>
      <c r="N1871" s="4">
        <f t="shared" si="184"/>
        <v>0.26198743632924465</v>
      </c>
      <c r="O1871" s="4">
        <f t="shared" si="185"/>
        <v>-1.9324304662547691</v>
      </c>
      <c r="P1871" s="4">
        <v>4.4000000000000002E-4</v>
      </c>
      <c r="Q1871" s="13" t="s">
        <v>5468</v>
      </c>
      <c r="R1871" s="122"/>
      <c r="S1871" s="123"/>
      <c r="T1871" s="72" t="s">
        <v>704</v>
      </c>
    </row>
    <row r="1872" spans="1:20">
      <c r="A1872" s="4" t="s">
        <v>1337</v>
      </c>
      <c r="B1872" s="4" t="s">
        <v>5486</v>
      </c>
      <c r="C1872" s="4" t="s">
        <v>1398</v>
      </c>
      <c r="D1872" s="4">
        <v>14.2468431838117</v>
      </c>
      <c r="E1872" s="80">
        <v>32278.023477053401</v>
      </c>
      <c r="F1872" s="80">
        <v>23558.587541469598</v>
      </c>
      <c r="G1872" s="80">
        <v>5636.8227998867997</v>
      </c>
      <c r="H1872" s="15">
        <f t="shared" si="180"/>
        <v>0.72986462625933435</v>
      </c>
      <c r="I1872" s="15">
        <f t="shared" si="181"/>
        <v>-0.45429919409388597</v>
      </c>
      <c r="J1872" s="4">
        <v>0.10750999999999999</v>
      </c>
      <c r="K1872" s="4">
        <f t="shared" si="182"/>
        <v>0.17463345622429588</v>
      </c>
      <c r="L1872" s="4">
        <f t="shared" si="183"/>
        <v>-2.5175981183651279</v>
      </c>
      <c r="M1872" s="14">
        <v>5.7299999999999997E-8</v>
      </c>
      <c r="N1872" s="4">
        <f t="shared" si="184"/>
        <v>0.23926828337923231</v>
      </c>
      <c r="O1872" s="4">
        <f t="shared" si="185"/>
        <v>-2.0632989242712418</v>
      </c>
      <c r="P1872" s="4">
        <v>6.4599999999999996E-3</v>
      </c>
      <c r="Q1872" s="13" t="s">
        <v>5468</v>
      </c>
      <c r="R1872" s="122"/>
      <c r="S1872" s="123"/>
      <c r="T1872" s="72" t="s">
        <v>282</v>
      </c>
    </row>
    <row r="1873" spans="1:20">
      <c r="A1873" s="4" t="s">
        <v>1399</v>
      </c>
      <c r="B1873" s="4" t="s">
        <v>5486</v>
      </c>
      <c r="C1873" s="4" t="s">
        <v>1400</v>
      </c>
      <c r="D1873" s="4">
        <v>15.3625762062733</v>
      </c>
      <c r="E1873" s="80">
        <v>24761.617172542199</v>
      </c>
      <c r="F1873" s="80">
        <v>20969.5577858625</v>
      </c>
      <c r="G1873" s="80">
        <v>4253.8723510853497</v>
      </c>
      <c r="H1873" s="15">
        <f t="shared" si="180"/>
        <v>0.84685736152626334</v>
      </c>
      <c r="I1873" s="15">
        <f t="shared" si="181"/>
        <v>-0.23980910189197727</v>
      </c>
      <c r="J1873" s="4">
        <v>0.16586999999999999</v>
      </c>
      <c r="K1873" s="4">
        <f t="shared" si="182"/>
        <v>0.17179299402958251</v>
      </c>
      <c r="L1873" s="4">
        <f t="shared" si="183"/>
        <v>-2.5412568924323713</v>
      </c>
      <c r="M1873" s="14">
        <v>2.7800000000000001E-8</v>
      </c>
      <c r="N1873" s="4">
        <f t="shared" si="184"/>
        <v>0.20285942100091756</v>
      </c>
      <c r="O1873" s="4">
        <f t="shared" si="185"/>
        <v>-2.3014477905403945</v>
      </c>
      <c r="P1873" s="14">
        <v>7.0835999999999997E-5</v>
      </c>
      <c r="Q1873" s="13" t="s">
        <v>5468</v>
      </c>
      <c r="R1873" s="122"/>
      <c r="S1873" s="123"/>
      <c r="T1873" s="72" t="s">
        <v>269</v>
      </c>
    </row>
    <row r="1874" spans="1:20">
      <c r="A1874" s="4" t="s">
        <v>1401</v>
      </c>
      <c r="B1874" s="4" t="s">
        <v>5486</v>
      </c>
      <c r="C1874" s="4" t="s">
        <v>1402</v>
      </c>
      <c r="D1874" s="4">
        <v>9.4999235018985804</v>
      </c>
      <c r="E1874" s="80">
        <v>88471.4006753094</v>
      </c>
      <c r="F1874" s="80">
        <v>68341.599222160701</v>
      </c>
      <c r="G1874" s="80">
        <v>15029.9694668579</v>
      </c>
      <c r="H1874" s="15">
        <f t="shared" si="180"/>
        <v>0.77247108896777616</v>
      </c>
      <c r="I1874" s="15">
        <f t="shared" si="181"/>
        <v>-0.37244715615298624</v>
      </c>
      <c r="J1874" s="4">
        <v>0.14610999999999999</v>
      </c>
      <c r="K1874" s="4">
        <f t="shared" si="182"/>
        <v>0.1698850628805797</v>
      </c>
      <c r="L1874" s="4">
        <f t="shared" si="183"/>
        <v>-2.5573690855404059</v>
      </c>
      <c r="M1874" s="14">
        <v>2.5399999999999998E-6</v>
      </c>
      <c r="N1874" s="4">
        <f t="shared" si="184"/>
        <v>0.21992416972859227</v>
      </c>
      <c r="O1874" s="4">
        <f t="shared" si="185"/>
        <v>-2.1849219293874196</v>
      </c>
      <c r="P1874" s="4">
        <v>6.6E-4</v>
      </c>
      <c r="Q1874" s="13" t="s">
        <v>5468</v>
      </c>
      <c r="R1874" s="122"/>
      <c r="S1874" s="123"/>
      <c r="T1874" s="72" t="s">
        <v>995</v>
      </c>
    </row>
    <row r="1875" spans="1:20">
      <c r="A1875" s="4" t="s">
        <v>2315</v>
      </c>
      <c r="B1875" s="4" t="s">
        <v>5486</v>
      </c>
      <c r="C1875" s="4" t="s">
        <v>2316</v>
      </c>
      <c r="D1875" s="4">
        <v>9.8108580218568893</v>
      </c>
      <c r="E1875" s="80">
        <v>37754.4614086086</v>
      </c>
      <c r="F1875" s="80">
        <v>19789.839920050599</v>
      </c>
      <c r="G1875" s="80">
        <v>6069.5903859963601</v>
      </c>
      <c r="H1875" s="15">
        <f t="shared" si="180"/>
        <v>0.52417222181689527</v>
      </c>
      <c r="I1875" s="15">
        <f t="shared" si="181"/>
        <v>-0.93188719392778152</v>
      </c>
      <c r="J1875" s="4">
        <v>6.0699999999999999E-3</v>
      </c>
      <c r="K1875" s="4">
        <f t="shared" si="182"/>
        <v>0.16076485161068671</v>
      </c>
      <c r="L1875" s="4">
        <f t="shared" si="183"/>
        <v>-2.6369760736304797</v>
      </c>
      <c r="M1875" s="14">
        <v>1.8899999999999999E-6</v>
      </c>
      <c r="N1875" s="4">
        <f t="shared" si="184"/>
        <v>0.30670234880711661</v>
      </c>
      <c r="O1875" s="4">
        <f t="shared" si="185"/>
        <v>-1.7050888797026984</v>
      </c>
      <c r="P1875" s="4">
        <v>9.4999999999999998E-3</v>
      </c>
      <c r="Q1875" s="13" t="s">
        <v>5468</v>
      </c>
      <c r="R1875" s="122"/>
      <c r="S1875" s="123"/>
      <c r="T1875" s="72" t="s">
        <v>599</v>
      </c>
    </row>
    <row r="1876" spans="1:20">
      <c r="A1876" s="4" t="s">
        <v>1403</v>
      </c>
      <c r="B1876" s="4" t="s">
        <v>5486</v>
      </c>
      <c r="C1876" s="4" t="s">
        <v>3214</v>
      </c>
      <c r="D1876" s="4">
        <v>16.595641131919901</v>
      </c>
      <c r="E1876" s="80">
        <v>40474.241964041103</v>
      </c>
      <c r="F1876" s="80">
        <v>30434.172939403499</v>
      </c>
      <c r="G1876" s="80">
        <v>6212.01873759727</v>
      </c>
      <c r="H1876" s="15">
        <f t="shared" si="180"/>
        <v>0.75193929429098161</v>
      </c>
      <c r="I1876" s="15">
        <f t="shared" si="181"/>
        <v>-0.41131190021917718</v>
      </c>
      <c r="J1876" s="4">
        <v>0.1792</v>
      </c>
      <c r="K1876" s="4">
        <f t="shared" si="182"/>
        <v>0.15348079262648748</v>
      </c>
      <c r="L1876" s="4">
        <f t="shared" si="183"/>
        <v>-2.7038699742518579</v>
      </c>
      <c r="M1876" s="14">
        <v>1.3200000000000001E-8</v>
      </c>
      <c r="N1876" s="4">
        <f t="shared" si="184"/>
        <v>0.20411327588779299</v>
      </c>
      <c r="O1876" s="4">
        <f t="shared" si="185"/>
        <v>-2.2925580740326805</v>
      </c>
      <c r="P1876" s="4">
        <v>5.9300000000000004E-3</v>
      </c>
      <c r="Q1876" s="13" t="s">
        <v>5468</v>
      </c>
      <c r="R1876" s="122"/>
      <c r="S1876" s="123"/>
      <c r="T1876" s="72" t="s">
        <v>225</v>
      </c>
    </row>
    <row r="1877" spans="1:20">
      <c r="A1877" s="4" t="s">
        <v>1404</v>
      </c>
      <c r="B1877" s="4" t="s">
        <v>5486</v>
      </c>
      <c r="C1877" s="4" t="s">
        <v>1405</v>
      </c>
      <c r="D1877" s="4">
        <v>24.575136226165</v>
      </c>
      <c r="E1877" s="80">
        <v>128464.32977301101</v>
      </c>
      <c r="F1877" s="80">
        <v>92841.431977473403</v>
      </c>
      <c r="G1877" s="80">
        <v>19539.372738591999</v>
      </c>
      <c r="H1877" s="15">
        <f t="shared" si="180"/>
        <v>0.72270203052877646</v>
      </c>
      <c r="I1877" s="15">
        <f t="shared" si="181"/>
        <v>-0.46852714713793264</v>
      </c>
      <c r="J1877" s="4">
        <v>6.5530000000000005E-2</v>
      </c>
      <c r="K1877" s="4">
        <f t="shared" si="182"/>
        <v>0.15209959662045436</v>
      </c>
      <c r="L1877" s="4">
        <f t="shared" si="183"/>
        <v>-2.7169117679554051</v>
      </c>
      <c r="M1877" s="14">
        <v>2.84E-10</v>
      </c>
      <c r="N1877" s="4">
        <f t="shared" si="184"/>
        <v>0.21045962263198328</v>
      </c>
      <c r="O1877" s="4">
        <f t="shared" si="185"/>
        <v>-2.2483846208174723</v>
      </c>
      <c r="P1877" s="4">
        <v>1.99E-3</v>
      </c>
      <c r="Q1877" s="13" t="s">
        <v>5468</v>
      </c>
      <c r="R1877" s="122"/>
      <c r="S1877" s="123"/>
      <c r="T1877" s="72" t="s">
        <v>439</v>
      </c>
    </row>
    <row r="1878" spans="1:20">
      <c r="A1878" s="4" t="s">
        <v>1347</v>
      </c>
      <c r="B1878" s="4" t="s">
        <v>5486</v>
      </c>
      <c r="C1878" s="4" t="s">
        <v>1285</v>
      </c>
      <c r="D1878" s="4">
        <v>12.9650275582996</v>
      </c>
      <c r="E1878" s="80">
        <v>68890.190713088799</v>
      </c>
      <c r="F1878" s="80">
        <v>55518.163817742599</v>
      </c>
      <c r="G1878" s="80">
        <v>9350.7183328800293</v>
      </c>
      <c r="H1878" s="15">
        <f t="shared" si="180"/>
        <v>0.80589360027993684</v>
      </c>
      <c r="I1878" s="15">
        <f t="shared" si="181"/>
        <v>-0.31133871826968917</v>
      </c>
      <c r="J1878" s="4">
        <v>0.14559</v>
      </c>
      <c r="K1878" s="4">
        <f t="shared" si="182"/>
        <v>0.13573366884443011</v>
      </c>
      <c r="L1878" s="4">
        <f t="shared" si="183"/>
        <v>-2.881149468087858</v>
      </c>
      <c r="M1878" s="14">
        <v>1.4100000000000001E-7</v>
      </c>
      <c r="N1878" s="4">
        <f t="shared" si="184"/>
        <v>0.16842628952169542</v>
      </c>
      <c r="O1878" s="4">
        <f t="shared" si="185"/>
        <v>-2.5698107498181688</v>
      </c>
      <c r="P1878" s="4">
        <v>1.2999999999999999E-4</v>
      </c>
      <c r="Q1878" s="13" t="s">
        <v>5468</v>
      </c>
      <c r="R1878" s="122"/>
      <c r="S1878" s="123"/>
      <c r="T1878" s="72" t="s">
        <v>995</v>
      </c>
    </row>
    <row r="1879" spans="1:20">
      <c r="A1879" s="4" t="s">
        <v>1286</v>
      </c>
      <c r="B1879" s="4" t="s">
        <v>5486</v>
      </c>
      <c r="C1879" s="4" t="s">
        <v>1287</v>
      </c>
      <c r="D1879" s="4">
        <v>16.031151805818499</v>
      </c>
      <c r="E1879" s="80">
        <v>22155.096615405801</v>
      </c>
      <c r="F1879" s="80">
        <v>15423.9190877647</v>
      </c>
      <c r="G1879" s="80">
        <v>2986.6181572690298</v>
      </c>
      <c r="H1879" s="15">
        <f t="shared" si="180"/>
        <v>0.69617927448077566</v>
      </c>
      <c r="I1879" s="15">
        <f t="shared" si="181"/>
        <v>-0.52246922976124022</v>
      </c>
      <c r="J1879" s="4">
        <v>6.8010000000000001E-2</v>
      </c>
      <c r="K1879" s="4">
        <f t="shared" si="182"/>
        <v>0.13480501616013044</v>
      </c>
      <c r="L1879" s="4">
        <f t="shared" si="183"/>
        <v>-2.8910539139855391</v>
      </c>
      <c r="M1879" s="14">
        <v>1.8399999999999999E-8</v>
      </c>
      <c r="N1879" s="4">
        <f t="shared" si="184"/>
        <v>0.19363549174983796</v>
      </c>
      <c r="O1879" s="4">
        <f t="shared" si="185"/>
        <v>-2.3685846842242992</v>
      </c>
      <c r="P1879" s="4">
        <v>4.5199999999999997E-3</v>
      </c>
      <c r="Q1879" s="13" t="s">
        <v>5468</v>
      </c>
      <c r="R1879" s="122"/>
      <c r="S1879" s="123"/>
      <c r="T1879" s="72" t="s">
        <v>1095</v>
      </c>
    </row>
    <row r="1880" spans="1:20">
      <c r="A1880" s="4" t="s">
        <v>1288</v>
      </c>
      <c r="B1880" s="4" t="s">
        <v>5486</v>
      </c>
      <c r="C1880" s="4" t="s">
        <v>1963</v>
      </c>
      <c r="D1880" s="4">
        <v>6.3186026151824999</v>
      </c>
      <c r="E1880" s="80">
        <v>6478.8209393571096</v>
      </c>
      <c r="F1880" s="80">
        <v>6189.1037422827803</v>
      </c>
      <c r="G1880" s="80">
        <v>849.88801741632403</v>
      </c>
      <c r="H1880" s="15">
        <f t="shared" si="180"/>
        <v>0.95528241947321391</v>
      </c>
      <c r="I1880" s="15">
        <f t="shared" si="181"/>
        <v>-6.6000780650995239E-2</v>
      </c>
      <c r="J1880" s="4">
        <v>0.56374999999999997</v>
      </c>
      <c r="K1880" s="4">
        <f t="shared" si="182"/>
        <v>0.13117942683883743</v>
      </c>
      <c r="L1880" s="4">
        <f t="shared" si="183"/>
        <v>-2.9303866182615161</v>
      </c>
      <c r="M1880" s="14">
        <v>8.7000000000000001E-5</v>
      </c>
      <c r="N1880" s="4">
        <f t="shared" si="184"/>
        <v>0.13732004710311296</v>
      </c>
      <c r="O1880" s="4">
        <f t="shared" si="185"/>
        <v>-2.8643858376105209</v>
      </c>
      <c r="P1880" s="4">
        <v>2.1000000000000001E-4</v>
      </c>
      <c r="Q1880" s="13" t="s">
        <v>5468</v>
      </c>
      <c r="R1880" s="122"/>
      <c r="S1880" s="123"/>
      <c r="T1880" s="72" t="s">
        <v>187</v>
      </c>
    </row>
    <row r="1881" spans="1:20">
      <c r="A1881" s="4" t="s">
        <v>1289</v>
      </c>
      <c r="B1881" s="4" t="s">
        <v>5486</v>
      </c>
      <c r="C1881" s="4" t="s">
        <v>1290</v>
      </c>
      <c r="D1881" s="4">
        <v>4.4742472845808496</v>
      </c>
      <c r="E1881" s="80">
        <v>2062.9880530465998</v>
      </c>
      <c r="F1881" s="80">
        <v>1895.42211835639</v>
      </c>
      <c r="G1881" s="80">
        <v>238.175895241723</v>
      </c>
      <c r="H1881" s="15">
        <f t="shared" si="180"/>
        <v>0.91877513083861528</v>
      </c>
      <c r="I1881" s="15">
        <f t="shared" si="181"/>
        <v>-0.12221628812948468</v>
      </c>
      <c r="J1881" s="4">
        <v>0.65688999999999997</v>
      </c>
      <c r="K1881" s="4">
        <f t="shared" si="182"/>
        <v>0.1154519023462047</v>
      </c>
      <c r="L1881" s="4">
        <f t="shared" si="183"/>
        <v>-3.1146361497283501</v>
      </c>
      <c r="M1881" s="4">
        <v>1.1900000000000001E-3</v>
      </c>
      <c r="N1881" s="4">
        <f t="shared" si="184"/>
        <v>0.12565849735269344</v>
      </c>
      <c r="O1881" s="4">
        <f t="shared" si="185"/>
        <v>-2.9924198615988655</v>
      </c>
      <c r="P1881" s="4">
        <v>1.7000000000000001E-4</v>
      </c>
      <c r="Q1881" s="13" t="s">
        <v>5468</v>
      </c>
      <c r="R1881" s="122"/>
      <c r="S1881" s="123"/>
      <c r="T1881" s="72" t="s">
        <v>991</v>
      </c>
    </row>
    <row r="1882" spans="1:20">
      <c r="A1882" s="4" t="s">
        <v>2502</v>
      </c>
      <c r="B1882" s="4" t="s">
        <v>5486</v>
      </c>
      <c r="C1882" s="4" t="s">
        <v>2503</v>
      </c>
      <c r="D1882" s="4">
        <v>14.870515449391601</v>
      </c>
      <c r="E1882" s="80">
        <v>30388.749353249499</v>
      </c>
      <c r="F1882" s="80">
        <v>16990.525596570398</v>
      </c>
      <c r="G1882" s="80">
        <v>3448.5102966763502</v>
      </c>
      <c r="H1882" s="15">
        <f t="shared" si="180"/>
        <v>0.55910578612718009</v>
      </c>
      <c r="I1882" s="15">
        <f t="shared" si="181"/>
        <v>-0.83880681954316316</v>
      </c>
      <c r="J1882" s="4">
        <v>3.9699999999999996E-3</v>
      </c>
      <c r="K1882" s="4">
        <f t="shared" si="182"/>
        <v>0.1134798361258522</v>
      </c>
      <c r="L1882" s="4">
        <f t="shared" si="183"/>
        <v>-3.1394921225303687</v>
      </c>
      <c r="M1882" s="14">
        <v>3.8000000000000003E-8</v>
      </c>
      <c r="N1882" s="4">
        <f t="shared" si="184"/>
        <v>0.20296666380776621</v>
      </c>
      <c r="O1882" s="4">
        <f t="shared" si="185"/>
        <v>-2.3006853029872052</v>
      </c>
      <c r="P1882" s="4">
        <v>2.15E-3</v>
      </c>
      <c r="Q1882" s="13" t="s">
        <v>5468</v>
      </c>
      <c r="R1882" s="122"/>
      <c r="S1882" s="123"/>
      <c r="T1882" s="72" t="s">
        <v>704</v>
      </c>
    </row>
    <row r="1883" spans="1:20">
      <c r="A1883" s="4" t="s">
        <v>1291</v>
      </c>
      <c r="B1883" s="4" t="s">
        <v>5486</v>
      </c>
      <c r="C1883" s="4" t="s">
        <v>5475</v>
      </c>
      <c r="D1883" s="4">
        <v>39.459547071660097</v>
      </c>
      <c r="E1883" s="80">
        <v>79388.561324601105</v>
      </c>
      <c r="F1883" s="80">
        <v>64480.949781689902</v>
      </c>
      <c r="G1883" s="80">
        <v>8505.7097803868401</v>
      </c>
      <c r="H1883" s="15">
        <f t="shared" si="180"/>
        <v>0.81221965363552195</v>
      </c>
      <c r="I1883" s="15">
        <f t="shared" si="181"/>
        <v>-0.30005815767751165</v>
      </c>
      <c r="J1883" s="4">
        <v>0.24321999999999999</v>
      </c>
      <c r="K1883" s="4">
        <f t="shared" si="182"/>
        <v>0.10714024336086654</v>
      </c>
      <c r="L1883" s="4">
        <f t="shared" si="183"/>
        <v>-3.2224276167420318</v>
      </c>
      <c r="M1883" s="14">
        <v>2.61E-12</v>
      </c>
      <c r="N1883" s="4">
        <f t="shared" si="184"/>
        <v>0.13191042950180198</v>
      </c>
      <c r="O1883" s="4">
        <f t="shared" si="185"/>
        <v>-2.9223694590645204</v>
      </c>
      <c r="P1883" s="4">
        <v>8.7000000000000001E-4</v>
      </c>
      <c r="Q1883" s="13" t="s">
        <v>5468</v>
      </c>
      <c r="R1883" s="122"/>
      <c r="S1883" s="123"/>
      <c r="T1883" s="72" t="s">
        <v>209</v>
      </c>
    </row>
    <row r="1884" spans="1:20">
      <c r="A1884" s="4" t="s">
        <v>1232</v>
      </c>
      <c r="B1884" s="4" t="s">
        <v>5356</v>
      </c>
      <c r="C1884" s="4" t="s">
        <v>1233</v>
      </c>
      <c r="D1884" s="4">
        <v>9.3791371088527704</v>
      </c>
      <c r="E1884" s="80">
        <v>24861.568154153199</v>
      </c>
      <c r="F1884" s="80">
        <v>13519.267660768301</v>
      </c>
      <c r="G1884" s="80">
        <v>2597.2194743702898</v>
      </c>
      <c r="H1884" s="15">
        <f t="shared" si="180"/>
        <v>0.54378177502491398</v>
      </c>
      <c r="I1884" s="15">
        <f t="shared" si="181"/>
        <v>-0.87890029498070521</v>
      </c>
      <c r="J1884" s="4">
        <v>5.9319999999999998E-2</v>
      </c>
      <c r="K1884" s="4">
        <f t="shared" si="182"/>
        <v>0.10446724270433506</v>
      </c>
      <c r="L1884" s="4">
        <f t="shared" si="183"/>
        <v>-3.258877460682553</v>
      </c>
      <c r="M1884" s="14">
        <v>2.8499999999999998E-6</v>
      </c>
      <c r="N1884" s="4">
        <f t="shared" si="184"/>
        <v>0.19211243830220087</v>
      </c>
      <c r="O1884" s="4">
        <f t="shared" si="185"/>
        <v>-2.3799771657018476</v>
      </c>
      <c r="P1884" s="4">
        <v>5.994E-2</v>
      </c>
      <c r="Q1884" s="13" t="s">
        <v>5468</v>
      </c>
      <c r="R1884" s="122"/>
      <c r="S1884" s="123"/>
      <c r="T1884" s="72" t="s">
        <v>356</v>
      </c>
    </row>
    <row r="1885" spans="1:20">
      <c r="A1885" s="4" t="s">
        <v>1234</v>
      </c>
      <c r="B1885" s="4" t="s">
        <v>5486</v>
      </c>
      <c r="C1885" s="4" t="s">
        <v>1235</v>
      </c>
      <c r="D1885" s="4">
        <v>9.3452779451219907</v>
      </c>
      <c r="E1885" s="80">
        <v>21944.174875640601</v>
      </c>
      <c r="F1885" s="80">
        <v>18824.631302528502</v>
      </c>
      <c r="G1885" s="80">
        <v>1905.3831413063799</v>
      </c>
      <c r="H1885" s="15">
        <f t="shared" si="180"/>
        <v>0.85784183771817335</v>
      </c>
      <c r="I1885" s="15">
        <f t="shared" si="181"/>
        <v>-0.221216415662991</v>
      </c>
      <c r="J1885" s="4">
        <v>0.29426999999999998</v>
      </c>
      <c r="K1885" s="4">
        <f t="shared" si="182"/>
        <v>8.6828652802137196E-2</v>
      </c>
      <c r="L1885" s="4">
        <f t="shared" si="183"/>
        <v>-3.525684990027679</v>
      </c>
      <c r="M1885" s="14">
        <v>2.9500000000000001E-6</v>
      </c>
      <c r="N1885" s="4">
        <f t="shared" si="184"/>
        <v>0.10121755431408908</v>
      </c>
      <c r="O1885" s="4">
        <f t="shared" si="185"/>
        <v>-3.3044685743646878</v>
      </c>
      <c r="P1885" s="14">
        <v>2.3394E-5</v>
      </c>
      <c r="Q1885" s="13" t="s">
        <v>5468</v>
      </c>
      <c r="R1885" s="122"/>
      <c r="S1885" s="123"/>
      <c r="T1885" s="72" t="s">
        <v>266</v>
      </c>
    </row>
    <row r="1886" spans="1:20">
      <c r="A1886" s="4" t="s">
        <v>1236</v>
      </c>
      <c r="B1886" s="4" t="s">
        <v>5356</v>
      </c>
      <c r="C1886" s="4" t="s">
        <v>1361</v>
      </c>
      <c r="D1886" s="4">
        <v>5.8398226396185899</v>
      </c>
      <c r="E1886" s="80">
        <v>12296.0753108522</v>
      </c>
      <c r="F1886" s="80">
        <v>8444.5400170980793</v>
      </c>
      <c r="G1886" s="80">
        <v>930.46891838950398</v>
      </c>
      <c r="H1886" s="15">
        <f t="shared" si="180"/>
        <v>0.68676710280435127</v>
      </c>
      <c r="I1886" s="15">
        <f t="shared" si="181"/>
        <v>-0.54210716119338642</v>
      </c>
      <c r="J1886" s="4">
        <v>0.11688</v>
      </c>
      <c r="K1886" s="4">
        <f t="shared" si="182"/>
        <v>7.5672025005271079E-2</v>
      </c>
      <c r="L1886" s="4">
        <f t="shared" si="183"/>
        <v>-3.7240961371915065</v>
      </c>
      <c r="M1886" s="4">
        <v>1.6000000000000001E-4</v>
      </c>
      <c r="N1886" s="4">
        <f t="shared" si="184"/>
        <v>0.11018586169353659</v>
      </c>
      <c r="O1886" s="4">
        <f t="shared" si="185"/>
        <v>-3.1819889759981201</v>
      </c>
      <c r="P1886" s="4">
        <v>3.6999999999999999E-4</v>
      </c>
      <c r="Q1886" s="13" t="s">
        <v>5468</v>
      </c>
      <c r="R1886" s="122"/>
      <c r="S1886" s="123"/>
      <c r="T1886" s="72" t="s">
        <v>148</v>
      </c>
    </row>
    <row r="1887" spans="1:20">
      <c r="A1887" s="4" t="s">
        <v>1362</v>
      </c>
      <c r="B1887" s="4" t="s">
        <v>5486</v>
      </c>
      <c r="C1887" s="4" t="s">
        <v>5321</v>
      </c>
      <c r="D1887" s="4">
        <v>13.9958026152283</v>
      </c>
      <c r="E1887" s="80">
        <v>5907.0851652057199</v>
      </c>
      <c r="F1887" s="80">
        <v>5141.8151787727502</v>
      </c>
      <c r="G1887" s="80">
        <v>433.42345464966797</v>
      </c>
      <c r="H1887" s="15">
        <f t="shared" si="180"/>
        <v>0.87044879749819581</v>
      </c>
      <c r="I1887" s="15">
        <f t="shared" si="181"/>
        <v>-0.20016865831829317</v>
      </c>
      <c r="J1887" s="4">
        <v>0.27376</v>
      </c>
      <c r="K1887" s="4">
        <f t="shared" si="182"/>
        <v>7.3373490059470567E-2</v>
      </c>
      <c r="L1887" s="4">
        <f t="shared" si="183"/>
        <v>-3.7685972802215817</v>
      </c>
      <c r="M1887" s="14">
        <v>6.7900000000000006E-8</v>
      </c>
      <c r="N1887" s="4">
        <f t="shared" si="184"/>
        <v>8.4293861132736708E-2</v>
      </c>
      <c r="O1887" s="4">
        <f t="shared" si="185"/>
        <v>-3.5684286219032884</v>
      </c>
      <c r="P1887" s="14">
        <v>3.1168999999999999E-5</v>
      </c>
      <c r="Q1887" s="13" t="s">
        <v>5468</v>
      </c>
      <c r="R1887" s="122"/>
      <c r="S1887" s="123"/>
      <c r="T1887" s="72"/>
    </row>
    <row r="1888" spans="1:20">
      <c r="A1888" s="4" t="s">
        <v>1363</v>
      </c>
      <c r="B1888" s="4" t="s">
        <v>5486</v>
      </c>
      <c r="C1888" s="4" t="s">
        <v>1364</v>
      </c>
      <c r="D1888" s="4">
        <v>18.587378344257001</v>
      </c>
      <c r="E1888" s="80">
        <v>8439.8129597606603</v>
      </c>
      <c r="F1888" s="80">
        <v>7677.5187892514105</v>
      </c>
      <c r="G1888" s="80">
        <v>575.34614183425504</v>
      </c>
      <c r="H1888" s="15">
        <f t="shared" si="180"/>
        <v>0.90967878386124001</v>
      </c>
      <c r="I1888" s="15">
        <f t="shared" si="181"/>
        <v>-0.13657088884993329</v>
      </c>
      <c r="J1888" s="4">
        <v>0.58484999999999998</v>
      </c>
      <c r="K1888" s="4">
        <f t="shared" si="182"/>
        <v>6.8170484888396263E-2</v>
      </c>
      <c r="L1888" s="4">
        <f t="shared" si="183"/>
        <v>-3.874708944980096</v>
      </c>
      <c r="M1888" s="14">
        <v>4.3899999999999999E-9</v>
      </c>
      <c r="N1888" s="4">
        <f t="shared" si="184"/>
        <v>7.4939073107804621E-2</v>
      </c>
      <c r="O1888" s="4">
        <f t="shared" si="185"/>
        <v>-3.7381380561301625</v>
      </c>
      <c r="P1888" s="4">
        <v>4.6999999999999999E-4</v>
      </c>
      <c r="Q1888" s="13" t="s">
        <v>5468</v>
      </c>
      <c r="R1888" s="122"/>
      <c r="S1888" s="123"/>
      <c r="T1888" s="72" t="s">
        <v>382</v>
      </c>
    </row>
    <row r="1889" spans="1:20">
      <c r="A1889" s="4" t="s">
        <v>1365</v>
      </c>
      <c r="B1889" s="4" t="s">
        <v>5486</v>
      </c>
      <c r="C1889" s="4" t="s">
        <v>1243</v>
      </c>
      <c r="D1889" s="4">
        <v>10.0715426382692</v>
      </c>
      <c r="E1889" s="80">
        <v>17789.817541462799</v>
      </c>
      <c r="F1889" s="80">
        <v>10764.705872926001</v>
      </c>
      <c r="G1889" s="80">
        <v>1098.0561103335001</v>
      </c>
      <c r="H1889" s="15">
        <f t="shared" si="180"/>
        <v>0.60510490609792134</v>
      </c>
      <c r="I1889" s="15">
        <f t="shared" si="181"/>
        <v>-0.72474281301743482</v>
      </c>
      <c r="J1889" s="4">
        <v>8.3890000000000006E-2</v>
      </c>
      <c r="K1889" s="4">
        <f t="shared" si="182"/>
        <v>6.1723854546245703E-2</v>
      </c>
      <c r="L1889" s="4">
        <f t="shared" si="183"/>
        <v>-4.0180280312828849</v>
      </c>
      <c r="M1889" s="14">
        <v>1.4899999999999999E-6</v>
      </c>
      <c r="N1889" s="4">
        <f t="shared" si="184"/>
        <v>0.10200521252468116</v>
      </c>
      <c r="O1889" s="4">
        <f t="shared" si="185"/>
        <v>-3.2932852182654497</v>
      </c>
      <c r="P1889" s="4">
        <v>1.8259999999999998E-2</v>
      </c>
      <c r="Q1889" s="13" t="s">
        <v>5468</v>
      </c>
      <c r="R1889" s="122"/>
      <c r="S1889" s="123"/>
      <c r="T1889" s="72"/>
    </row>
    <row r="1890" spans="1:20">
      <c r="A1890" s="4" t="s">
        <v>1244</v>
      </c>
      <c r="B1890" s="4" t="s">
        <v>5486</v>
      </c>
      <c r="C1890" s="4" t="s">
        <v>1306</v>
      </c>
      <c r="D1890" s="4">
        <v>22.994072185443901</v>
      </c>
      <c r="E1890" s="80">
        <v>40390.8293131225</v>
      </c>
      <c r="F1890" s="80">
        <v>23167.075634348701</v>
      </c>
      <c r="G1890" s="80">
        <v>1398.5013333568299</v>
      </c>
      <c r="H1890" s="15">
        <f t="shared" si="180"/>
        <v>0.573572665585799</v>
      </c>
      <c r="I1890" s="15">
        <f t="shared" si="181"/>
        <v>-0.80195182287590772</v>
      </c>
      <c r="J1890" s="4">
        <v>9.8199999999999996E-2</v>
      </c>
      <c r="K1890" s="4">
        <f t="shared" si="182"/>
        <v>3.4624229240632937E-2</v>
      </c>
      <c r="L1890" s="4">
        <f t="shared" si="183"/>
        <v>-4.8520742336480787</v>
      </c>
      <c r="M1890" s="14">
        <v>5.4699999999999997E-10</v>
      </c>
      <c r="N1890" s="4">
        <f t="shared" si="184"/>
        <v>6.0365898373609991E-2</v>
      </c>
      <c r="O1890" s="4">
        <f t="shared" si="185"/>
        <v>-4.0501224107721709</v>
      </c>
      <c r="P1890" s="4">
        <v>4.1959999999999997E-2</v>
      </c>
      <c r="Q1890" s="13" t="s">
        <v>5468</v>
      </c>
      <c r="R1890" s="122"/>
      <c r="S1890" s="123"/>
      <c r="T1890" s="72" t="s">
        <v>654</v>
      </c>
    </row>
    <row r="1891" spans="1:20">
      <c r="A1891" s="4" t="s">
        <v>1307</v>
      </c>
      <c r="B1891" s="4" t="s">
        <v>5486</v>
      </c>
      <c r="C1891" s="4" t="s">
        <v>1369</v>
      </c>
      <c r="D1891" s="4">
        <v>2.4338654156272499</v>
      </c>
      <c r="E1891" s="80">
        <v>91153.586232098198</v>
      </c>
      <c r="F1891" s="80">
        <v>10576.0789418513</v>
      </c>
      <c r="G1891" s="80">
        <v>3125.8012095670001</v>
      </c>
      <c r="H1891" s="15">
        <f t="shared" si="180"/>
        <v>0.11602482556113751</v>
      </c>
      <c r="I1891" s="15">
        <f t="shared" si="181"/>
        <v>-3.1074945664141294</v>
      </c>
      <c r="J1891" s="4">
        <v>5.0869999999999999E-2</v>
      </c>
      <c r="K1891" s="4">
        <f t="shared" si="182"/>
        <v>3.4291587843927329E-2</v>
      </c>
      <c r="L1891" s="4">
        <f t="shared" si="183"/>
        <v>-4.8660014811406462</v>
      </c>
      <c r="M1891" s="4">
        <v>3.5220000000000001E-2</v>
      </c>
      <c r="N1891" s="4">
        <f t="shared" si="184"/>
        <v>0.29555388407679956</v>
      </c>
      <c r="O1891" s="4">
        <f t="shared" si="185"/>
        <v>-1.7585069147265164</v>
      </c>
      <c r="P1891" s="4">
        <v>0.11175</v>
      </c>
      <c r="Q1891" s="13" t="s">
        <v>5468</v>
      </c>
      <c r="R1891" s="122"/>
      <c r="S1891" s="123"/>
      <c r="T1891" s="72"/>
    </row>
    <row r="1892" spans="1:20">
      <c r="A1892" s="4" t="s">
        <v>4303</v>
      </c>
      <c r="B1892" s="4" t="s">
        <v>5483</v>
      </c>
      <c r="C1892" s="4" t="s">
        <v>4304</v>
      </c>
      <c r="D1892" s="4">
        <v>-2.4092084420833801</v>
      </c>
      <c r="E1892" s="80">
        <v>250870.39642205101</v>
      </c>
      <c r="F1892" s="80">
        <v>261235.80065393</v>
      </c>
      <c r="G1892" s="80">
        <v>170659.468111508</v>
      </c>
      <c r="H1892" s="15">
        <f t="shared" si="180"/>
        <v>1.0413177655861825</v>
      </c>
      <c r="I1892" s="15">
        <f t="shared" si="181"/>
        <v>5.8410384564597011E-2</v>
      </c>
      <c r="J1892" s="4">
        <v>3.6729999999999999E-2</v>
      </c>
      <c r="K1892" s="4">
        <f t="shared" si="182"/>
        <v>0.68026945604374778</v>
      </c>
      <c r="L1892" s="4">
        <f t="shared" si="183"/>
        <v>-0.55582178102882773</v>
      </c>
      <c r="M1892" s="4">
        <v>5.9999999999999995E-4</v>
      </c>
      <c r="N1892" s="4">
        <f t="shared" si="184"/>
        <v>0.65327748985518164</v>
      </c>
      <c r="O1892" s="4">
        <f t="shared" si="185"/>
        <v>-0.61423216559342486</v>
      </c>
      <c r="P1892" s="4">
        <v>2.5000000000000001E-4</v>
      </c>
      <c r="Q1892" s="13" t="s">
        <v>5397</v>
      </c>
      <c r="R1892" s="122"/>
      <c r="S1892" s="123"/>
      <c r="T1892" s="72" t="s">
        <v>857</v>
      </c>
    </row>
    <row r="1893" spans="1:20">
      <c r="A1893" s="4" t="s">
        <v>4178</v>
      </c>
      <c r="B1893" s="4" t="s">
        <v>5486</v>
      </c>
      <c r="C1893" s="4" t="s">
        <v>4180</v>
      </c>
      <c r="D1893" s="4">
        <v>-2.96382910815122</v>
      </c>
      <c r="E1893" s="80">
        <v>1465817.5433658501</v>
      </c>
      <c r="F1893" s="80">
        <v>1653656.9139471501</v>
      </c>
      <c r="G1893" s="80">
        <v>778460.60070010799</v>
      </c>
      <c r="H1893" s="15">
        <f t="shared" si="180"/>
        <v>1.1281464882388965</v>
      </c>
      <c r="I1893" s="15">
        <f t="shared" si="181"/>
        <v>0.17395441182735244</v>
      </c>
      <c r="J1893" s="4">
        <v>1.4189999999999999E-2</v>
      </c>
      <c r="K1893" s="4">
        <f t="shared" si="182"/>
        <v>0.53107605665066993</v>
      </c>
      <c r="L1893" s="4">
        <f t="shared" si="183"/>
        <v>-0.91300960731316094</v>
      </c>
      <c r="M1893" s="14">
        <v>1.3648E-5</v>
      </c>
      <c r="N1893" s="4">
        <f t="shared" si="184"/>
        <v>0.47075097266819588</v>
      </c>
      <c r="O1893" s="4">
        <f t="shared" si="185"/>
        <v>-1.0869640191405134</v>
      </c>
      <c r="P1893" s="14">
        <v>7.9106000000000001E-6</v>
      </c>
      <c r="Q1893" s="13" t="s">
        <v>5398</v>
      </c>
      <c r="R1893" s="122"/>
      <c r="S1893" s="123"/>
      <c r="T1893" s="72" t="s">
        <v>880</v>
      </c>
    </row>
    <row r="1894" spans="1:20">
      <c r="A1894" s="4" t="s">
        <v>4111</v>
      </c>
      <c r="B1894" s="4" t="s">
        <v>5486</v>
      </c>
      <c r="C1894" s="4" t="s">
        <v>4112</v>
      </c>
      <c r="D1894" s="4">
        <v>-7.7042915421104299</v>
      </c>
      <c r="E1894" s="80">
        <v>879028.02362746897</v>
      </c>
      <c r="F1894" s="80">
        <v>1013915.59944567</v>
      </c>
      <c r="G1894" s="80">
        <v>713384.14457946096</v>
      </c>
      <c r="H1894" s="15">
        <f t="shared" si="180"/>
        <v>1.1534508254487303</v>
      </c>
      <c r="I1894" s="15">
        <f t="shared" si="181"/>
        <v>0.20595649956186446</v>
      </c>
      <c r="J1894" s="14">
        <v>1.6351999999999999E-5</v>
      </c>
      <c r="K1894" s="4">
        <f t="shared" si="182"/>
        <v>0.81156018398088337</v>
      </c>
      <c r="L1894" s="4">
        <f t="shared" si="183"/>
        <v>-0.30123000823339779</v>
      </c>
      <c r="M1894" s="4">
        <v>9.9030000000000007E-2</v>
      </c>
      <c r="N1894" s="4">
        <f t="shared" si="184"/>
        <v>0.7035932231139197</v>
      </c>
      <c r="O1894" s="4">
        <f t="shared" si="185"/>
        <v>-0.5071865077952622</v>
      </c>
      <c r="P1894" s="4">
        <v>7.6099999999999996E-3</v>
      </c>
      <c r="Q1894" s="13" t="s">
        <v>5398</v>
      </c>
      <c r="R1894" s="122"/>
      <c r="S1894" s="123"/>
      <c r="T1894" s="72" t="s">
        <v>805</v>
      </c>
    </row>
    <row r="1895" spans="1:20">
      <c r="A1895" s="12"/>
      <c r="B1895" s="12"/>
      <c r="C1895" s="12"/>
      <c r="D1895" s="12"/>
      <c r="E1895" s="81"/>
      <c r="F1895" s="81"/>
      <c r="G1895" s="81"/>
      <c r="H1895" s="11"/>
      <c r="I1895" s="11"/>
      <c r="J1895" s="12"/>
      <c r="K1895" s="12"/>
      <c r="L1895" s="12"/>
      <c r="M1895" s="12"/>
      <c r="N1895" s="12"/>
      <c r="O1895" s="12"/>
      <c r="P1895" s="12"/>
      <c r="Q1895" s="12"/>
      <c r="R1895" s="12"/>
      <c r="S1895" s="69"/>
    </row>
    <row r="1896" spans="1:20">
      <c r="A1896" s="4" t="s">
        <v>1372</v>
      </c>
      <c r="B1896" s="4" t="s">
        <v>5486</v>
      </c>
      <c r="C1896" s="4" t="s">
        <v>1373</v>
      </c>
      <c r="D1896" s="4">
        <v>2.3041209975824302</v>
      </c>
      <c r="E1896" s="80">
        <v>58964.824641867803</v>
      </c>
      <c r="F1896" s="80">
        <v>54293.371646365602</v>
      </c>
      <c r="G1896" s="80">
        <v>32454.7141019185</v>
      </c>
      <c r="H1896" s="15">
        <f t="shared" si="180"/>
        <v>0.92077559758932537</v>
      </c>
      <c r="I1896" s="15">
        <f t="shared" si="181"/>
        <v>-0.11907849523929412</v>
      </c>
      <c r="J1896" s="4">
        <v>4.3950000000000003E-2</v>
      </c>
      <c r="K1896" s="4">
        <f t="shared" si="182"/>
        <v>0.55040804918928099</v>
      </c>
      <c r="L1896" s="4">
        <f t="shared" si="183"/>
        <v>-0.86142652666321728</v>
      </c>
      <c r="M1896" s="14">
        <v>5.4478000000000003E-5</v>
      </c>
      <c r="N1896" s="4">
        <f t="shared" si="184"/>
        <v>0.59776567779413303</v>
      </c>
      <c r="O1896" s="4">
        <f t="shared" si="185"/>
        <v>-0.74234803142392325</v>
      </c>
      <c r="P1896" s="4">
        <v>1.1E-4</v>
      </c>
      <c r="Q1896" s="13" t="s">
        <v>5412</v>
      </c>
      <c r="R1896" s="122" t="s">
        <v>5389</v>
      </c>
      <c r="S1896" s="123">
        <v>49</v>
      </c>
      <c r="T1896" s="72"/>
    </row>
    <row r="1897" spans="1:20">
      <c r="A1897" s="4" t="s">
        <v>1259</v>
      </c>
      <c r="B1897" s="4" t="s">
        <v>5486</v>
      </c>
      <c r="C1897" s="4" t="s">
        <v>1260</v>
      </c>
      <c r="D1897" s="4">
        <v>2.2603188547021902</v>
      </c>
      <c r="E1897" s="80">
        <v>101773.102494683</v>
      </c>
      <c r="F1897" s="80">
        <v>82560.647694711995</v>
      </c>
      <c r="G1897" s="80">
        <v>330566.12935270299</v>
      </c>
      <c r="H1897" s="15">
        <f t="shared" si="180"/>
        <v>0.81122266759063644</v>
      </c>
      <c r="I1897" s="15">
        <f t="shared" si="181"/>
        <v>-0.30183012947448401</v>
      </c>
      <c r="J1897" s="4">
        <v>4.734E-2</v>
      </c>
      <c r="K1897" s="4">
        <f t="shared" si="182"/>
        <v>3.2480696888450757</v>
      </c>
      <c r="L1897" s="4">
        <f t="shared" si="183"/>
        <v>1.6995825865479122</v>
      </c>
      <c r="M1897" s="4">
        <v>5.9500000000000004E-3</v>
      </c>
      <c r="N1897" s="4">
        <f t="shared" si="184"/>
        <v>4.0039187988816582</v>
      </c>
      <c r="O1897" s="4">
        <f t="shared" si="185"/>
        <v>2.0014127160223962</v>
      </c>
      <c r="P1897" s="4">
        <v>3.8500000000000001E-3</v>
      </c>
      <c r="Q1897" s="13" t="s">
        <v>5412</v>
      </c>
      <c r="R1897" s="122"/>
      <c r="S1897" s="123"/>
      <c r="T1897" s="72" t="s">
        <v>468</v>
      </c>
    </row>
    <row r="1898" spans="1:20">
      <c r="A1898" s="4" t="s">
        <v>1261</v>
      </c>
      <c r="B1898" s="4" t="s">
        <v>5356</v>
      </c>
      <c r="C1898" s="4" t="s">
        <v>1199</v>
      </c>
      <c r="D1898" s="4">
        <v>2.5524084952612398</v>
      </c>
      <c r="E1898" s="80">
        <v>251449.31546692</v>
      </c>
      <c r="F1898" s="80">
        <v>203558.16078297101</v>
      </c>
      <c r="G1898" s="80">
        <v>340077.11599314399</v>
      </c>
      <c r="H1898" s="15">
        <f t="shared" si="180"/>
        <v>0.80953953048144445</v>
      </c>
      <c r="I1898" s="15">
        <f t="shared" si="181"/>
        <v>-0.30482656465340652</v>
      </c>
      <c r="J1898" s="4">
        <v>2.8740000000000002E-2</v>
      </c>
      <c r="K1898" s="4">
        <f t="shared" si="182"/>
        <v>1.3524678536573054</v>
      </c>
      <c r="L1898" s="4">
        <f t="shared" si="183"/>
        <v>0.43559430353797018</v>
      </c>
      <c r="M1898" s="4">
        <v>0.12640000000000001</v>
      </c>
      <c r="N1898" s="4">
        <f t="shared" si="184"/>
        <v>1.670663139640598</v>
      </c>
      <c r="O1898" s="4">
        <f t="shared" si="185"/>
        <v>0.74042086819137687</v>
      </c>
      <c r="P1898" s="4">
        <v>3.3779999999999998E-2</v>
      </c>
      <c r="Q1898" s="13" t="s">
        <v>5412</v>
      </c>
      <c r="R1898" s="122"/>
      <c r="S1898" s="123"/>
      <c r="T1898" s="72" t="s">
        <v>136</v>
      </c>
    </row>
    <row r="1899" spans="1:20">
      <c r="A1899" s="4" t="s">
        <v>1200</v>
      </c>
      <c r="B1899" s="4" t="s">
        <v>5486</v>
      </c>
      <c r="C1899" s="4" t="s">
        <v>1329</v>
      </c>
      <c r="D1899" s="4">
        <v>2.4065117389292499</v>
      </c>
      <c r="E1899" s="80">
        <v>56291.046842637603</v>
      </c>
      <c r="F1899" s="80">
        <v>45179.3236800339</v>
      </c>
      <c r="G1899" s="80">
        <v>30763.243645299201</v>
      </c>
      <c r="H1899" s="15">
        <f t="shared" si="180"/>
        <v>0.80260230026159085</v>
      </c>
      <c r="I1899" s="15">
        <f t="shared" si="181"/>
        <v>-0.31724280399343324</v>
      </c>
      <c r="J1899" s="4">
        <v>3.6900000000000002E-2</v>
      </c>
      <c r="K1899" s="4">
        <f t="shared" si="182"/>
        <v>0.54650331395147567</v>
      </c>
      <c r="L1899" s="4">
        <f t="shared" si="183"/>
        <v>-0.87169785057872085</v>
      </c>
      <c r="M1899" s="4">
        <v>1.1E-4</v>
      </c>
      <c r="N1899" s="4">
        <f t="shared" si="184"/>
        <v>0.68091421339479685</v>
      </c>
      <c r="O1899" s="4">
        <f t="shared" si="185"/>
        <v>-0.55445504658528744</v>
      </c>
      <c r="P1899" s="4">
        <v>2.9229999999999999E-2</v>
      </c>
      <c r="Q1899" s="13" t="s">
        <v>5412</v>
      </c>
      <c r="R1899" s="122"/>
      <c r="S1899" s="123"/>
      <c r="T1899" s="72" t="s">
        <v>610</v>
      </c>
    </row>
    <row r="1900" spans="1:20">
      <c r="A1900" s="4" t="s">
        <v>1332</v>
      </c>
      <c r="B1900" s="4" t="s">
        <v>5486</v>
      </c>
      <c r="C1900" s="4" t="s">
        <v>1274</v>
      </c>
      <c r="D1900" s="4">
        <v>2.6897678481820799</v>
      </c>
      <c r="E1900" s="80">
        <v>58752.186306598698</v>
      </c>
      <c r="F1900" s="80">
        <v>46382.643185389301</v>
      </c>
      <c r="G1900" s="80">
        <v>31150.769006036899</v>
      </c>
      <c r="H1900" s="15">
        <f t="shared" si="180"/>
        <v>0.78946242005941958</v>
      </c>
      <c r="I1900" s="15">
        <f t="shared" si="181"/>
        <v>-0.34105750224617498</v>
      </c>
      <c r="J1900" s="4">
        <v>2.2710000000000001E-2</v>
      </c>
      <c r="K1900" s="4">
        <f t="shared" si="182"/>
        <v>0.53020612447469428</v>
      </c>
      <c r="L1900" s="4">
        <f t="shared" si="183"/>
        <v>-0.91537475984205874</v>
      </c>
      <c r="M1900" s="14">
        <v>6.4363999999999996E-5</v>
      </c>
      <c r="N1900" s="4">
        <f t="shared" si="184"/>
        <v>0.67160400673003262</v>
      </c>
      <c r="O1900" s="4">
        <f t="shared" si="185"/>
        <v>-0.57431725759588381</v>
      </c>
      <c r="P1900" s="4">
        <v>2.3609999999999999E-2</v>
      </c>
      <c r="Q1900" s="13" t="s">
        <v>5412</v>
      </c>
      <c r="R1900" s="122"/>
      <c r="S1900" s="123"/>
      <c r="T1900" s="72" t="s">
        <v>150</v>
      </c>
    </row>
    <row r="1901" spans="1:20">
      <c r="A1901" s="4" t="s">
        <v>1210</v>
      </c>
      <c r="B1901" s="4" t="s">
        <v>5483</v>
      </c>
      <c r="C1901" s="4" t="s">
        <v>1277</v>
      </c>
      <c r="D1901" s="4">
        <v>4.1691727792614701</v>
      </c>
      <c r="E1901" s="80">
        <v>89847.396428790904</v>
      </c>
      <c r="F1901" s="80">
        <v>70490.429525510495</v>
      </c>
      <c r="G1901" s="80">
        <v>79869.251190719398</v>
      </c>
      <c r="H1901" s="15">
        <f t="shared" si="180"/>
        <v>0.78455728632468624</v>
      </c>
      <c r="I1901" s="15">
        <f t="shared" si="181"/>
        <v>-0.35004930202268403</v>
      </c>
      <c r="J1901" s="4">
        <v>1.92E-3</v>
      </c>
      <c r="K1901" s="4">
        <f t="shared" si="182"/>
        <v>0.88894341255642562</v>
      </c>
      <c r="L1901" s="4">
        <f t="shared" si="183"/>
        <v>-0.16983651050340096</v>
      </c>
      <c r="M1901" s="4">
        <v>0.33290999999999998</v>
      </c>
      <c r="N1901" s="4">
        <f t="shared" si="184"/>
        <v>1.1330509932815023</v>
      </c>
      <c r="O1901" s="4">
        <f t="shared" si="185"/>
        <v>0.18021279151928327</v>
      </c>
      <c r="P1901" s="4">
        <v>0.37778</v>
      </c>
      <c r="Q1901" s="13" t="s">
        <v>5412</v>
      </c>
      <c r="R1901" s="122"/>
      <c r="S1901" s="123"/>
      <c r="T1901" s="72" t="s">
        <v>750</v>
      </c>
    </row>
    <row r="1902" spans="1:20">
      <c r="A1902" s="4" t="s">
        <v>1339</v>
      </c>
      <c r="B1902" s="4" t="s">
        <v>5486</v>
      </c>
      <c r="C1902" s="4" t="s">
        <v>1340</v>
      </c>
      <c r="D1902" s="4">
        <v>2.8375398430823502</v>
      </c>
      <c r="E1902" s="80">
        <v>26283.7892736627</v>
      </c>
      <c r="F1902" s="80">
        <v>20504.9696014746</v>
      </c>
      <c r="G1902" s="80">
        <v>11507.178924236599</v>
      </c>
      <c r="H1902" s="15">
        <f t="shared" si="180"/>
        <v>0.78013749798326515</v>
      </c>
      <c r="I1902" s="15">
        <f t="shared" si="181"/>
        <v>-0.35819967581430856</v>
      </c>
      <c r="J1902" s="4">
        <v>1.762E-2</v>
      </c>
      <c r="K1902" s="4">
        <f t="shared" si="182"/>
        <v>0.43780517353969223</v>
      </c>
      <c r="L1902" s="4">
        <f t="shared" si="183"/>
        <v>-1.1916390919537989</v>
      </c>
      <c r="M1902" s="4">
        <v>2.7999999999999998E-4</v>
      </c>
      <c r="N1902" s="4">
        <f t="shared" si="184"/>
        <v>0.56118975779457236</v>
      </c>
      <c r="O1902" s="4">
        <f t="shared" si="185"/>
        <v>-0.83343941613949024</v>
      </c>
      <c r="P1902" s="4">
        <v>2.3040000000000001E-2</v>
      </c>
      <c r="Q1902" s="13" t="s">
        <v>5412</v>
      </c>
      <c r="R1902" s="122"/>
      <c r="S1902" s="123"/>
      <c r="T1902" s="72" t="s">
        <v>225</v>
      </c>
    </row>
    <row r="1903" spans="1:20">
      <c r="A1903" s="4" t="s">
        <v>1343</v>
      </c>
      <c r="B1903" s="4" t="s">
        <v>5486</v>
      </c>
      <c r="C1903" s="4" t="s">
        <v>1344</v>
      </c>
      <c r="D1903" s="4">
        <v>2.4266275964702801</v>
      </c>
      <c r="E1903" s="80">
        <v>55999.157218977503</v>
      </c>
      <c r="F1903" s="80">
        <v>43239.8260158946</v>
      </c>
      <c r="G1903" s="80">
        <v>186030.00927433599</v>
      </c>
      <c r="H1903" s="15">
        <f t="shared" si="180"/>
        <v>0.7721513709002944</v>
      </c>
      <c r="I1903" s="15">
        <f t="shared" si="181"/>
        <v>-0.3730443968237781</v>
      </c>
      <c r="J1903" s="4">
        <v>3.5659999999999997E-2</v>
      </c>
      <c r="K1903" s="4">
        <f t="shared" si="182"/>
        <v>3.3220144465190709</v>
      </c>
      <c r="L1903" s="4">
        <f t="shared" si="183"/>
        <v>1.7320583471943602</v>
      </c>
      <c r="M1903" s="4">
        <v>9.7400000000000004E-3</v>
      </c>
      <c r="N1903" s="4">
        <f t="shared" si="184"/>
        <v>4.3022839454985986</v>
      </c>
      <c r="O1903" s="4">
        <f t="shared" si="185"/>
        <v>2.1051027440181378</v>
      </c>
      <c r="P1903" s="4">
        <v>6.0099999999999997E-3</v>
      </c>
      <c r="Q1903" s="13" t="s">
        <v>5412</v>
      </c>
      <c r="R1903" s="122"/>
      <c r="S1903" s="123"/>
      <c r="T1903" s="72" t="s">
        <v>950</v>
      </c>
    </row>
    <row r="1904" spans="1:20">
      <c r="A1904" s="4" t="s">
        <v>1345</v>
      </c>
      <c r="B1904" s="4" t="s">
        <v>5486</v>
      </c>
      <c r="C1904" s="4" t="s">
        <v>1651</v>
      </c>
      <c r="D1904" s="4">
        <v>2.3350764398923198</v>
      </c>
      <c r="E1904" s="80">
        <v>42993.522545318599</v>
      </c>
      <c r="F1904" s="80">
        <v>32836.756491340697</v>
      </c>
      <c r="G1904" s="80">
        <v>17425.486956364799</v>
      </c>
      <c r="H1904" s="15">
        <f t="shared" si="180"/>
        <v>0.76376055152792233</v>
      </c>
      <c r="I1904" s="15">
        <f t="shared" si="181"/>
        <v>-0.38880768865405774</v>
      </c>
      <c r="J1904" s="4">
        <v>4.1689999999999998E-2</v>
      </c>
      <c r="K1904" s="4">
        <f t="shared" si="182"/>
        <v>0.40530493722622862</v>
      </c>
      <c r="L1904" s="4">
        <f t="shared" si="183"/>
        <v>-1.3029203451912055</v>
      </c>
      <c r="M1904" s="14">
        <v>1.0176E-5</v>
      </c>
      <c r="N1904" s="4">
        <f t="shared" si="184"/>
        <v>0.53067016411806789</v>
      </c>
      <c r="O1904" s="4">
        <f t="shared" si="185"/>
        <v>-0.91411265653714802</v>
      </c>
      <c r="P1904" s="4">
        <v>1.3950000000000001E-2</v>
      </c>
      <c r="Q1904" s="13" t="s">
        <v>5412</v>
      </c>
      <c r="R1904" s="122"/>
      <c r="S1904" s="123"/>
      <c r="T1904" s="72" t="s">
        <v>1034</v>
      </c>
    </row>
    <row r="1905" spans="1:20">
      <c r="A1905" s="4" t="s">
        <v>1221</v>
      </c>
      <c r="B1905" s="4" t="s">
        <v>5486</v>
      </c>
      <c r="C1905" s="4" t="s">
        <v>4359</v>
      </c>
      <c r="D1905" s="4">
        <v>4.9645815437290404</v>
      </c>
      <c r="E1905" s="80">
        <v>28739.584039327601</v>
      </c>
      <c r="F1905" s="80">
        <v>21857.482973207701</v>
      </c>
      <c r="G1905" s="80">
        <v>5945.0061124738704</v>
      </c>
      <c r="H1905" s="15">
        <f t="shared" si="180"/>
        <v>0.76053581510775004</v>
      </c>
      <c r="I1905" s="15">
        <f t="shared" si="181"/>
        <v>-0.39491190602806514</v>
      </c>
      <c r="J1905" s="4">
        <v>5.6999999999999998E-4</v>
      </c>
      <c r="K1905" s="4">
        <f t="shared" si="182"/>
        <v>0.20685776468924014</v>
      </c>
      <c r="L1905" s="4">
        <f t="shared" si="183"/>
        <v>-2.2732889827655312</v>
      </c>
      <c r="M1905" s="14">
        <v>2.5638999999999998E-7</v>
      </c>
      <c r="N1905" s="4">
        <f t="shared" si="184"/>
        <v>0.27198951131569427</v>
      </c>
      <c r="O1905" s="4">
        <f t="shared" si="185"/>
        <v>-1.8783770767374661</v>
      </c>
      <c r="P1905" s="14">
        <v>1.6889E-5</v>
      </c>
      <c r="Q1905" s="13" t="s">
        <v>5412</v>
      </c>
      <c r="R1905" s="122"/>
      <c r="S1905" s="123"/>
      <c r="T1905" s="72" t="s">
        <v>911</v>
      </c>
    </row>
    <row r="1906" spans="1:20">
      <c r="A1906" s="4" t="s">
        <v>1222</v>
      </c>
      <c r="B1906" s="4" t="s">
        <v>5486</v>
      </c>
      <c r="C1906" s="4" t="s">
        <v>4633</v>
      </c>
      <c r="D1906" s="4">
        <v>6.8175480460447204</v>
      </c>
      <c r="E1906" s="80">
        <v>14793.344490126499</v>
      </c>
      <c r="F1906" s="80">
        <v>11200.518695806501</v>
      </c>
      <c r="G1906" s="80">
        <v>3073.5772665335699</v>
      </c>
      <c r="H1906" s="15">
        <f t="shared" si="180"/>
        <v>0.75713228359429108</v>
      </c>
      <c r="I1906" s="15">
        <f t="shared" si="181"/>
        <v>-0.40138270985123398</v>
      </c>
      <c r="J1906" s="14">
        <v>4.6394999999999999E-5</v>
      </c>
      <c r="K1906" s="4">
        <f t="shared" si="182"/>
        <v>0.20776757200408352</v>
      </c>
      <c r="L1906" s="4">
        <f t="shared" si="183"/>
        <v>-2.2669575963702817</v>
      </c>
      <c r="M1906" s="14">
        <v>1.8246000000000001E-7</v>
      </c>
      <c r="N1906" s="4">
        <f t="shared" si="184"/>
        <v>0.27441383296688965</v>
      </c>
      <c r="O1906" s="4">
        <f t="shared" si="185"/>
        <v>-1.8655748865190473</v>
      </c>
      <c r="P1906" s="14">
        <v>4.0297999999999999E-6</v>
      </c>
      <c r="Q1906" s="13" t="s">
        <v>5412</v>
      </c>
      <c r="R1906" s="122"/>
      <c r="S1906" s="123"/>
      <c r="T1906" s="72" t="s">
        <v>113</v>
      </c>
    </row>
    <row r="1907" spans="1:20">
      <c r="A1907" s="4" t="s">
        <v>1223</v>
      </c>
      <c r="B1907" s="4" t="s">
        <v>5483</v>
      </c>
      <c r="C1907" s="4" t="s">
        <v>1224</v>
      </c>
      <c r="D1907" s="4">
        <v>3.5372053648669</v>
      </c>
      <c r="E1907" s="80">
        <v>18657.3478088624</v>
      </c>
      <c r="F1907" s="80">
        <v>13915.3046311985</v>
      </c>
      <c r="G1907" s="80">
        <v>3822.7598616545101</v>
      </c>
      <c r="H1907" s="15">
        <f t="shared" si="180"/>
        <v>0.74583508726725944</v>
      </c>
      <c r="I1907" s="15">
        <f t="shared" si="181"/>
        <v>-0.42307142564419248</v>
      </c>
      <c r="J1907" s="4">
        <v>5.3800000000000002E-3</v>
      </c>
      <c r="K1907" s="4">
        <f t="shared" si="182"/>
        <v>0.20489299448224182</v>
      </c>
      <c r="L1907" s="4">
        <f t="shared" si="183"/>
        <v>-2.2870574370316552</v>
      </c>
      <c r="M1907" s="14">
        <v>1.3593000000000001E-9</v>
      </c>
      <c r="N1907" s="4">
        <f t="shared" si="184"/>
        <v>0.27471621807572766</v>
      </c>
      <c r="O1907" s="4">
        <f t="shared" si="185"/>
        <v>-1.8639860113874629</v>
      </c>
      <c r="P1907" s="14">
        <v>8.8509000000000002E-6</v>
      </c>
      <c r="Q1907" s="13" t="s">
        <v>5412</v>
      </c>
      <c r="R1907" s="122"/>
      <c r="S1907" s="123"/>
      <c r="T1907" s="72" t="s">
        <v>102</v>
      </c>
    </row>
    <row r="1908" spans="1:20">
      <c r="A1908" s="4" t="s">
        <v>1225</v>
      </c>
      <c r="B1908" s="4" t="s">
        <v>5486</v>
      </c>
      <c r="C1908" s="4" t="s">
        <v>1226</v>
      </c>
      <c r="D1908" s="4">
        <v>8.0071840393198705</v>
      </c>
      <c r="E1908" s="80">
        <v>69909.960818616295</v>
      </c>
      <c r="F1908" s="80">
        <v>51815.411258292501</v>
      </c>
      <c r="G1908" s="80">
        <v>37957.162876977898</v>
      </c>
      <c r="H1908" s="15">
        <f t="shared" si="180"/>
        <v>0.74117351306674739</v>
      </c>
      <c r="I1908" s="15">
        <f t="shared" si="181"/>
        <v>-0.43211676944505883</v>
      </c>
      <c r="J1908" s="14">
        <v>1.1683E-5</v>
      </c>
      <c r="K1908" s="4">
        <f t="shared" si="182"/>
        <v>0.54294355814987527</v>
      </c>
      <c r="L1908" s="4">
        <f t="shared" si="183"/>
        <v>-0.88112586483117261</v>
      </c>
      <c r="M1908" s="4">
        <v>2.3000000000000001E-4</v>
      </c>
      <c r="N1908" s="4">
        <f t="shared" si="184"/>
        <v>0.73254581899903881</v>
      </c>
      <c r="O1908" s="4">
        <f t="shared" si="185"/>
        <v>-0.44900909538611383</v>
      </c>
      <c r="P1908" s="4">
        <v>2.4920000000000001E-2</v>
      </c>
      <c r="Q1908" s="13" t="s">
        <v>5412</v>
      </c>
      <c r="R1908" s="122"/>
      <c r="S1908" s="123"/>
      <c r="T1908" s="72" t="s">
        <v>472</v>
      </c>
    </row>
    <row r="1909" spans="1:20">
      <c r="A1909" s="4" t="s">
        <v>1227</v>
      </c>
      <c r="B1909" s="4" t="s">
        <v>5486</v>
      </c>
      <c r="C1909" s="4" t="s">
        <v>1228</v>
      </c>
      <c r="D1909" s="4">
        <v>2.25183960389941</v>
      </c>
      <c r="E1909" s="80">
        <v>49536.3160860508</v>
      </c>
      <c r="F1909" s="80">
        <v>36641.057756566501</v>
      </c>
      <c r="G1909" s="80">
        <v>12964.5626915579</v>
      </c>
      <c r="H1909" s="15">
        <f t="shared" si="180"/>
        <v>0.73968071612181219</v>
      </c>
      <c r="I1909" s="15">
        <f t="shared" si="181"/>
        <v>-0.43502543045513287</v>
      </c>
      <c r="J1909" s="4">
        <v>4.8030000000000003E-2</v>
      </c>
      <c r="K1909" s="4">
        <f t="shared" si="182"/>
        <v>0.26171834556766044</v>
      </c>
      <c r="L1909" s="4">
        <f t="shared" si="183"/>
        <v>-1.93391303893153</v>
      </c>
      <c r="M1909" s="14">
        <v>2.3634999999999999E-6</v>
      </c>
      <c r="N1909" s="4">
        <f t="shared" si="184"/>
        <v>0.35382610342995624</v>
      </c>
      <c r="O1909" s="4">
        <f t="shared" si="185"/>
        <v>-1.4988876084763973</v>
      </c>
      <c r="P1909" s="4">
        <v>6.8999999999999997E-4</v>
      </c>
      <c r="Q1909" s="13" t="s">
        <v>5412</v>
      </c>
      <c r="R1909" s="122"/>
      <c r="S1909" s="123"/>
      <c r="T1909" s="72" t="s">
        <v>995</v>
      </c>
    </row>
    <row r="1910" spans="1:20">
      <c r="A1910" s="4" t="s">
        <v>1299</v>
      </c>
      <c r="B1910" s="4" t="s">
        <v>5486</v>
      </c>
      <c r="C1910" s="4" t="s">
        <v>1300</v>
      </c>
      <c r="D1910" s="4">
        <v>3.20128736731214</v>
      </c>
      <c r="E1910" s="80">
        <v>11540.0635520631</v>
      </c>
      <c r="F1910" s="80">
        <v>8403.16928580071</v>
      </c>
      <c r="G1910" s="80">
        <v>4994.9162673827004</v>
      </c>
      <c r="H1910" s="15">
        <f t="shared" si="180"/>
        <v>0.72817357095909707</v>
      </c>
      <c r="I1910" s="15">
        <f t="shared" si="181"/>
        <v>-0.45764571573386076</v>
      </c>
      <c r="J1910" s="4">
        <v>9.4699999999999993E-3</v>
      </c>
      <c r="K1910" s="4">
        <f t="shared" si="182"/>
        <v>0.43283264817807032</v>
      </c>
      <c r="L1910" s="4">
        <f t="shared" si="183"/>
        <v>-1.2081187704265512</v>
      </c>
      <c r="M1910" s="4">
        <v>1.8000000000000001E-4</v>
      </c>
      <c r="N1910" s="4">
        <f t="shared" si="184"/>
        <v>0.59440862102146164</v>
      </c>
      <c r="O1910" s="4">
        <f t="shared" si="185"/>
        <v>-0.75047305469269066</v>
      </c>
      <c r="P1910" s="4">
        <v>3.1399999999999997E-2</v>
      </c>
      <c r="Q1910" s="13" t="s">
        <v>5412</v>
      </c>
      <c r="R1910" s="122"/>
      <c r="S1910" s="123"/>
      <c r="T1910" s="72" t="s">
        <v>134</v>
      </c>
    </row>
    <row r="1911" spans="1:20">
      <c r="A1911" s="4" t="s">
        <v>1179</v>
      </c>
      <c r="B1911" s="4" t="s">
        <v>5486</v>
      </c>
      <c r="C1911" s="4" t="s">
        <v>1245</v>
      </c>
      <c r="D1911" s="4">
        <v>4.9797475045433703</v>
      </c>
      <c r="E1911" s="80">
        <v>33596.342564204897</v>
      </c>
      <c r="F1911" s="80">
        <v>23781.360114574301</v>
      </c>
      <c r="G1911" s="80">
        <v>9553.8621437000002</v>
      </c>
      <c r="H1911" s="15">
        <f t="shared" si="180"/>
        <v>0.70785562652025302</v>
      </c>
      <c r="I1911" s="15">
        <f t="shared" si="181"/>
        <v>-0.49847295511978224</v>
      </c>
      <c r="J1911" s="4">
        <v>5.5000000000000003E-4</v>
      </c>
      <c r="K1911" s="4">
        <f t="shared" si="182"/>
        <v>0.28437208977262685</v>
      </c>
      <c r="L1911" s="4">
        <f t="shared" si="183"/>
        <v>-1.8141482189685181</v>
      </c>
      <c r="M1911" s="14">
        <v>2.4746E-5</v>
      </c>
      <c r="N1911" s="4">
        <f t="shared" si="184"/>
        <v>0.40173741525594903</v>
      </c>
      <c r="O1911" s="4">
        <f t="shared" si="185"/>
        <v>-1.3156752638487355</v>
      </c>
      <c r="P1911" s="4">
        <v>2.5500000000000002E-3</v>
      </c>
      <c r="Q1911" s="13" t="s">
        <v>5412</v>
      </c>
      <c r="R1911" s="122"/>
      <c r="S1911" s="123"/>
      <c r="T1911" s="72" t="s">
        <v>995</v>
      </c>
    </row>
    <row r="1912" spans="1:20">
      <c r="A1912" s="4" t="s">
        <v>1246</v>
      </c>
      <c r="B1912" s="4" t="s">
        <v>5486</v>
      </c>
      <c r="C1912" s="4" t="s">
        <v>1247</v>
      </c>
      <c r="D1912" s="4">
        <v>2.55950031327898</v>
      </c>
      <c r="E1912" s="80">
        <v>106180.113962494</v>
      </c>
      <c r="F1912" s="80">
        <v>74507.3838950223</v>
      </c>
      <c r="G1912" s="80">
        <v>209953.600445224</v>
      </c>
      <c r="H1912" s="15">
        <f t="shared" si="180"/>
        <v>0.70170751484916039</v>
      </c>
      <c r="I1912" s="15">
        <f t="shared" si="181"/>
        <v>-0.51105828203042891</v>
      </c>
      <c r="J1912" s="4">
        <v>2.8400000000000002E-2</v>
      </c>
      <c r="K1912" s="4">
        <f t="shared" si="182"/>
        <v>1.9773344801587416</v>
      </c>
      <c r="L1912" s="4">
        <f t="shared" si="183"/>
        <v>0.98355693381389386</v>
      </c>
      <c r="M1912" s="4">
        <v>2.3990000000000001E-2</v>
      </c>
      <c r="N1912" s="4">
        <f t="shared" si="184"/>
        <v>2.8178898448647667</v>
      </c>
      <c r="O1912" s="4">
        <f t="shared" si="185"/>
        <v>1.4946152158443227</v>
      </c>
      <c r="P1912" s="4">
        <v>7.8399999999999997E-3</v>
      </c>
      <c r="Q1912" s="13" t="s">
        <v>5412</v>
      </c>
      <c r="R1912" s="122"/>
      <c r="S1912" s="123"/>
      <c r="T1912" s="72" t="s">
        <v>117</v>
      </c>
    </row>
    <row r="1913" spans="1:20">
      <c r="A1913" s="4" t="s">
        <v>1308</v>
      </c>
      <c r="B1913" s="4" t="s">
        <v>5486</v>
      </c>
      <c r="C1913" s="4" t="s">
        <v>1309</v>
      </c>
      <c r="D1913" s="4">
        <v>3.87791486208293</v>
      </c>
      <c r="E1913" s="80">
        <v>76418.99897981</v>
      </c>
      <c r="F1913" s="80">
        <v>53423.377352337702</v>
      </c>
      <c r="G1913" s="80">
        <v>39642.459428298898</v>
      </c>
      <c r="H1913" s="15">
        <f t="shared" si="180"/>
        <v>0.6990850189813691</v>
      </c>
      <c r="I1913" s="15">
        <f t="shared" si="181"/>
        <v>-0.51646017576148795</v>
      </c>
      <c r="J1913" s="4">
        <v>3.0699999999999998E-3</v>
      </c>
      <c r="K1913" s="4">
        <f t="shared" si="182"/>
        <v>0.5187513570908262</v>
      </c>
      <c r="L1913" s="4">
        <f t="shared" si="183"/>
        <v>-0.94688488934160575</v>
      </c>
      <c r="M1913" s="14">
        <v>3.3733E-6</v>
      </c>
      <c r="N1913" s="4">
        <f t="shared" si="184"/>
        <v>0.74204330375537786</v>
      </c>
      <c r="O1913" s="4">
        <f t="shared" si="185"/>
        <v>-0.43042471358011791</v>
      </c>
      <c r="P1913" s="4">
        <v>2.2759999999999999E-2</v>
      </c>
      <c r="Q1913" s="13" t="s">
        <v>5412</v>
      </c>
      <c r="R1913" s="122"/>
      <c r="S1913" s="123"/>
      <c r="T1913" s="72" t="s">
        <v>270</v>
      </c>
    </row>
    <row r="1914" spans="1:20">
      <c r="A1914" s="4" t="s">
        <v>1310</v>
      </c>
      <c r="B1914" s="4" t="s">
        <v>5486</v>
      </c>
      <c r="C1914" s="4" t="s">
        <v>5321</v>
      </c>
      <c r="D1914" s="4">
        <v>3.9677457905904698</v>
      </c>
      <c r="E1914" s="80">
        <v>18977.9611266379</v>
      </c>
      <c r="F1914" s="80">
        <v>13262.948542157101</v>
      </c>
      <c r="G1914" s="80">
        <v>7918.7176411303299</v>
      </c>
      <c r="H1914" s="15">
        <f t="shared" si="180"/>
        <v>0.6988605600809733</v>
      </c>
      <c r="I1914" s="15">
        <f t="shared" si="181"/>
        <v>-0.51692346381807219</v>
      </c>
      <c r="J1914" s="4">
        <v>2.65E-3</v>
      </c>
      <c r="K1914" s="4">
        <f t="shared" si="182"/>
        <v>0.417258607934202</v>
      </c>
      <c r="L1914" s="4">
        <f t="shared" si="183"/>
        <v>-1.2609862825771678</v>
      </c>
      <c r="M1914" s="14">
        <v>4.3823999999999999E-5</v>
      </c>
      <c r="N1914" s="4">
        <f t="shared" si="184"/>
        <v>0.59705559559099519</v>
      </c>
      <c r="O1914" s="4">
        <f t="shared" si="185"/>
        <v>-0.74406281875909563</v>
      </c>
      <c r="P1914" s="4">
        <v>5.9999999999999995E-4</v>
      </c>
      <c r="Q1914" s="13" t="s">
        <v>5412</v>
      </c>
      <c r="R1914" s="122"/>
      <c r="S1914" s="123"/>
      <c r="T1914" s="72"/>
    </row>
    <row r="1915" spans="1:20">
      <c r="A1915" s="4" t="s">
        <v>1311</v>
      </c>
      <c r="B1915" s="4" t="s">
        <v>5486</v>
      </c>
      <c r="C1915" s="4" t="s">
        <v>1312</v>
      </c>
      <c r="D1915" s="4">
        <v>4.3077462777675297</v>
      </c>
      <c r="E1915" s="80">
        <v>45163.171105151901</v>
      </c>
      <c r="F1915" s="80">
        <v>31169.907169689199</v>
      </c>
      <c r="G1915" s="80">
        <v>64083.910051730199</v>
      </c>
      <c r="H1915" s="15">
        <f t="shared" si="180"/>
        <v>0.69016205919458906</v>
      </c>
      <c r="I1915" s="15">
        <f t="shared" si="181"/>
        <v>-0.53499292930914666</v>
      </c>
      <c r="J1915" s="4">
        <v>1.5399999999999999E-3</v>
      </c>
      <c r="K1915" s="4">
        <f t="shared" si="182"/>
        <v>1.4189417723243076</v>
      </c>
      <c r="L1915" s="4">
        <f t="shared" si="183"/>
        <v>0.50481538819864069</v>
      </c>
      <c r="M1915" s="4">
        <v>0.20743</v>
      </c>
      <c r="N1915" s="4">
        <f t="shared" si="184"/>
        <v>2.0559544724614334</v>
      </c>
      <c r="O1915" s="4">
        <f t="shared" si="185"/>
        <v>1.0398083175077877</v>
      </c>
      <c r="P1915" s="4">
        <v>4.4810000000000003E-2</v>
      </c>
      <c r="Q1915" s="13" t="s">
        <v>5412</v>
      </c>
      <c r="R1915" s="122"/>
      <c r="S1915" s="123"/>
      <c r="T1915" s="72" t="s">
        <v>149</v>
      </c>
    </row>
    <row r="1916" spans="1:20">
      <c r="A1916" s="4" t="s">
        <v>1253</v>
      </c>
      <c r="B1916" s="4" t="s">
        <v>5486</v>
      </c>
      <c r="C1916" s="4" t="s">
        <v>1197</v>
      </c>
      <c r="D1916" s="4">
        <v>4.5317619514837997</v>
      </c>
      <c r="E1916" s="80">
        <v>75527.039410636295</v>
      </c>
      <c r="F1916" s="80">
        <v>51812.717620939198</v>
      </c>
      <c r="G1916" s="80">
        <v>21303.4066685574</v>
      </c>
      <c r="H1916" s="15">
        <f t="shared" si="180"/>
        <v>0.68601547240897853</v>
      </c>
      <c r="I1916" s="15">
        <f t="shared" si="181"/>
        <v>-0.54368697954470191</v>
      </c>
      <c r="J1916" s="4">
        <v>1.09E-3</v>
      </c>
      <c r="K1916" s="4">
        <f t="shared" si="182"/>
        <v>0.28206330917768363</v>
      </c>
      <c r="L1916" s="4">
        <f t="shared" si="183"/>
        <v>-1.8259090826684543</v>
      </c>
      <c r="M1916" s="14">
        <v>1.9826999999999999E-7</v>
      </c>
      <c r="N1916" s="4">
        <f t="shared" si="184"/>
        <v>0.4111617310717553</v>
      </c>
      <c r="O1916" s="4">
        <f t="shared" si="185"/>
        <v>-1.2822221031237526</v>
      </c>
      <c r="P1916" s="4">
        <v>1.0399999999999999E-3</v>
      </c>
      <c r="Q1916" s="13" t="s">
        <v>5412</v>
      </c>
      <c r="R1916" s="122"/>
      <c r="S1916" s="123"/>
      <c r="T1916" s="72" t="s">
        <v>367</v>
      </c>
    </row>
    <row r="1917" spans="1:20">
      <c r="A1917" s="4" t="s">
        <v>1198</v>
      </c>
      <c r="B1917" s="4" t="s">
        <v>5483</v>
      </c>
      <c r="C1917" s="4" t="s">
        <v>1154</v>
      </c>
      <c r="D1917" s="4">
        <v>4.1289324608657498</v>
      </c>
      <c r="E1917" s="80">
        <v>38372.338175314602</v>
      </c>
      <c r="F1917" s="80">
        <v>25666.594262980801</v>
      </c>
      <c r="G1917" s="80">
        <v>286114.71496992803</v>
      </c>
      <c r="H1917" s="15">
        <f t="shared" si="180"/>
        <v>0.66888272863946663</v>
      </c>
      <c r="I1917" s="15">
        <f t="shared" si="181"/>
        <v>-0.58017480127128107</v>
      </c>
      <c r="J1917" s="4">
        <v>2.0500000000000002E-3</v>
      </c>
      <c r="K1917" s="4">
        <f t="shared" si="182"/>
        <v>7.4562752382389128</v>
      </c>
      <c r="L1917" s="4">
        <f t="shared" si="183"/>
        <v>2.8984551160964491</v>
      </c>
      <c r="M1917" s="4">
        <v>6.3099999999999996E-3</v>
      </c>
      <c r="N1917" s="4">
        <f t="shared" si="184"/>
        <v>11.147358003106563</v>
      </c>
      <c r="O1917" s="4">
        <f t="shared" si="185"/>
        <v>3.47862991736773</v>
      </c>
      <c r="P1917" s="4">
        <v>4.7299999999999998E-3</v>
      </c>
      <c r="Q1917" s="13" t="s">
        <v>5412</v>
      </c>
      <c r="R1917" s="122"/>
      <c r="S1917" s="123"/>
      <c r="T1917" s="72"/>
    </row>
    <row r="1918" spans="1:20">
      <c r="A1918" s="4" t="s">
        <v>1155</v>
      </c>
      <c r="B1918" s="4" t="s">
        <v>5486</v>
      </c>
      <c r="C1918" s="4" t="s">
        <v>1156</v>
      </c>
      <c r="D1918" s="4">
        <v>2.7221222037056898</v>
      </c>
      <c r="E1918" s="80">
        <v>33007.879661996798</v>
      </c>
      <c r="F1918" s="80">
        <v>21970.952029980101</v>
      </c>
      <c r="G1918" s="80">
        <v>9444.38180602596</v>
      </c>
      <c r="H1918" s="15">
        <f t="shared" si="180"/>
        <v>0.66562748819264739</v>
      </c>
      <c r="I1918" s="15">
        <f t="shared" si="181"/>
        <v>-0.58721308169028086</v>
      </c>
      <c r="J1918" s="4">
        <v>2.1479999999999999E-2</v>
      </c>
      <c r="K1918" s="4">
        <f t="shared" si="182"/>
        <v>0.28612506779402824</v>
      </c>
      <c r="L1918" s="4">
        <f t="shared" si="183"/>
        <v>-1.8052821952764424</v>
      </c>
      <c r="M1918" s="14">
        <v>1.2124999999999999E-8</v>
      </c>
      <c r="N1918" s="4">
        <f t="shared" si="184"/>
        <v>0.42985764991607028</v>
      </c>
      <c r="O1918" s="4">
        <f t="shared" si="185"/>
        <v>-1.2180691135861617</v>
      </c>
      <c r="P1918" s="4">
        <v>1.155E-2</v>
      </c>
      <c r="Q1918" s="13" t="s">
        <v>5412</v>
      </c>
      <c r="R1918" s="122"/>
      <c r="S1918" s="123"/>
      <c r="T1918" s="72" t="s">
        <v>105</v>
      </c>
    </row>
    <row r="1919" spans="1:20">
      <c r="A1919" s="4" t="s">
        <v>1159</v>
      </c>
      <c r="B1919" s="4" t="s">
        <v>5486</v>
      </c>
      <c r="C1919" s="4" t="s">
        <v>4633</v>
      </c>
      <c r="D1919" s="4">
        <v>5.2158773013241104</v>
      </c>
      <c r="E1919" s="80">
        <v>256342.31273773601</v>
      </c>
      <c r="F1919" s="80">
        <v>168970.78618476601</v>
      </c>
      <c r="G1919" s="80">
        <v>297118.79267643398</v>
      </c>
      <c r="H1919" s="15">
        <f t="shared" si="180"/>
        <v>0.65916073074381654</v>
      </c>
      <c r="I1919" s="15">
        <f t="shared" si="181"/>
        <v>-0.60129779782842641</v>
      </c>
      <c r="J1919" s="4">
        <v>3.8999999999999999E-4</v>
      </c>
      <c r="K1919" s="4">
        <f t="shared" si="182"/>
        <v>1.1590704222927739</v>
      </c>
      <c r="L1919" s="4">
        <f t="shared" si="183"/>
        <v>0.2129682236403902</v>
      </c>
      <c r="M1919" s="4">
        <v>2.8819999999999998E-2</v>
      </c>
      <c r="N1919" s="4">
        <f t="shared" si="184"/>
        <v>1.7584033274931965</v>
      </c>
      <c r="O1919" s="4">
        <f t="shared" si="185"/>
        <v>0.81426602146881677</v>
      </c>
      <c r="P1919" s="4">
        <v>1.8000000000000001E-4</v>
      </c>
      <c r="Q1919" s="13" t="s">
        <v>5412</v>
      </c>
      <c r="R1919" s="122"/>
      <c r="S1919" s="123"/>
      <c r="T1919" s="72" t="s">
        <v>89</v>
      </c>
    </row>
    <row r="1920" spans="1:20">
      <c r="A1920" s="4" t="s">
        <v>1160</v>
      </c>
      <c r="B1920" s="4" t="s">
        <v>5486</v>
      </c>
      <c r="C1920" s="4" t="s">
        <v>4633</v>
      </c>
      <c r="D1920" s="4">
        <v>2.9800803872502599</v>
      </c>
      <c r="E1920" s="80">
        <v>23249.634967353399</v>
      </c>
      <c r="F1920" s="80">
        <v>15324.579111741001</v>
      </c>
      <c r="G1920" s="80">
        <v>92320.074208814898</v>
      </c>
      <c r="H1920" s="15">
        <f t="shared" si="180"/>
        <v>0.65913203081508254</v>
      </c>
      <c r="I1920" s="15">
        <f t="shared" si="181"/>
        <v>-0.60136061429237486</v>
      </c>
      <c r="J1920" s="4">
        <v>1.3809999999999999E-2</v>
      </c>
      <c r="K1920" s="4">
        <f t="shared" si="182"/>
        <v>3.9708182231010776</v>
      </c>
      <c r="L1920" s="4">
        <f t="shared" si="183"/>
        <v>1.9894363183962098</v>
      </c>
      <c r="M1920" s="4">
        <v>1.2099999999999999E-3</v>
      </c>
      <c r="N1920" s="4">
        <f t="shared" si="184"/>
        <v>6.0243138513398664</v>
      </c>
      <c r="O1920" s="4">
        <f t="shared" si="185"/>
        <v>2.5907969326885847</v>
      </c>
      <c r="P1920" s="4">
        <v>5.9999999999999995E-4</v>
      </c>
      <c r="Q1920" s="13" t="s">
        <v>5412</v>
      </c>
      <c r="R1920" s="122"/>
      <c r="S1920" s="123"/>
      <c r="T1920" s="72" t="s">
        <v>93</v>
      </c>
    </row>
    <row r="1921" spans="1:20">
      <c r="A1921" s="4" t="s">
        <v>1161</v>
      </c>
      <c r="B1921" s="4" t="s">
        <v>5480</v>
      </c>
      <c r="C1921" s="4" t="s">
        <v>1268</v>
      </c>
      <c r="D1921" s="4">
        <v>8.1336529236504802</v>
      </c>
      <c r="E1921" s="80">
        <v>159092.705070169</v>
      </c>
      <c r="F1921" s="80">
        <v>104288.155658476</v>
      </c>
      <c r="G1921" s="80">
        <v>178234.93315054901</v>
      </c>
      <c r="H1921" s="15">
        <f t="shared" ref="H1921:H1944" si="186">F1921/E1921</f>
        <v>0.65551814970069777</v>
      </c>
      <c r="I1921" s="15">
        <f t="shared" ref="I1921:I1944" si="187">LOG(H1921,2)</f>
        <v>-0.60929236917611485</v>
      </c>
      <c r="J1921" s="14">
        <v>1.0181E-5</v>
      </c>
      <c r="K1921" s="4">
        <f t="shared" ref="K1921:K1944" si="188">G1921/E1921</f>
        <v>1.1203212181975106</v>
      </c>
      <c r="L1921" s="4">
        <f t="shared" ref="L1921:L1944" si="189">LOG(K1921,2)</f>
        <v>0.16391244072790354</v>
      </c>
      <c r="M1921" s="4">
        <v>0.57813999999999999</v>
      </c>
      <c r="N1921" s="4">
        <f t="shared" ref="N1921:N1944" si="190">G1921/F1921</f>
        <v>1.7090620888361929</v>
      </c>
      <c r="O1921" s="4">
        <f t="shared" ref="O1921:O1944" si="191">LOG(N1921,2)</f>
        <v>0.77320480990401852</v>
      </c>
      <c r="P1921" s="4">
        <v>5.16E-2</v>
      </c>
      <c r="Q1921" s="13" t="s">
        <v>5412</v>
      </c>
      <c r="R1921" s="122"/>
      <c r="S1921" s="123"/>
      <c r="T1921" s="72" t="s">
        <v>737</v>
      </c>
    </row>
    <row r="1922" spans="1:20">
      <c r="A1922" s="4" t="s">
        <v>1269</v>
      </c>
      <c r="B1922" s="4" t="s">
        <v>5486</v>
      </c>
      <c r="C1922" s="4" t="s">
        <v>1270</v>
      </c>
      <c r="D1922" s="4">
        <v>3.3857209065190399</v>
      </c>
      <c r="E1922" s="80">
        <v>26350.586957077801</v>
      </c>
      <c r="F1922" s="80">
        <v>17012.473515747701</v>
      </c>
      <c r="G1922" s="80">
        <v>3711.90479344306</v>
      </c>
      <c r="H1922" s="15">
        <f t="shared" si="186"/>
        <v>0.64562028707213026</v>
      </c>
      <c r="I1922" s="15">
        <f t="shared" si="187"/>
        <v>-0.63124218232106133</v>
      </c>
      <c r="J1922" s="4">
        <v>6.94E-3</v>
      </c>
      <c r="K1922" s="4">
        <f t="shared" si="188"/>
        <v>0.14086611427249585</v>
      </c>
      <c r="L1922" s="4">
        <f t="shared" si="189"/>
        <v>-2.8276034857272414</v>
      </c>
      <c r="M1922" s="14">
        <v>5.1808999999999998E-8</v>
      </c>
      <c r="N1922" s="4">
        <f t="shared" si="190"/>
        <v>0.21818724890340682</v>
      </c>
      <c r="O1922" s="4">
        <f t="shared" si="191"/>
        <v>-2.1963613034061802</v>
      </c>
      <c r="P1922" s="4">
        <v>3.3E-4</v>
      </c>
      <c r="Q1922" s="13" t="s">
        <v>5412</v>
      </c>
      <c r="R1922" s="122"/>
      <c r="S1922" s="123"/>
      <c r="T1922" s="72" t="s">
        <v>834</v>
      </c>
    </row>
    <row r="1923" spans="1:20">
      <c r="A1923" s="4" t="s">
        <v>1207</v>
      </c>
      <c r="B1923" s="4" t="s">
        <v>5483</v>
      </c>
      <c r="C1923" s="4" t="s">
        <v>1208</v>
      </c>
      <c r="D1923" s="4">
        <v>3.1740980146685098</v>
      </c>
      <c r="E1923" s="80">
        <v>62068.332193060698</v>
      </c>
      <c r="F1923" s="80">
        <v>39572.229663436003</v>
      </c>
      <c r="G1923" s="80">
        <v>18611.981658483299</v>
      </c>
      <c r="H1923" s="15">
        <f t="shared" si="186"/>
        <v>0.63755909439210323</v>
      </c>
      <c r="I1923" s="15">
        <f t="shared" si="187"/>
        <v>-0.64936902548806719</v>
      </c>
      <c r="J1923" s="4">
        <v>9.92E-3</v>
      </c>
      <c r="K1923" s="4">
        <f t="shared" si="188"/>
        <v>0.29986276416436619</v>
      </c>
      <c r="L1923" s="4">
        <f t="shared" si="189"/>
        <v>-1.7376257100286441</v>
      </c>
      <c r="M1923" s="14">
        <v>8.3256000000000004E-6</v>
      </c>
      <c r="N1923" s="4">
        <f t="shared" si="190"/>
        <v>0.4703293652336305</v>
      </c>
      <c r="O1923" s="4">
        <f t="shared" si="191"/>
        <v>-1.0882566845405768</v>
      </c>
      <c r="P1923" s="4">
        <v>1.5709999999999998E-2</v>
      </c>
      <c r="Q1923" s="13" t="s">
        <v>5412</v>
      </c>
      <c r="R1923" s="122"/>
      <c r="S1923" s="123"/>
      <c r="T1923" s="72"/>
    </row>
    <row r="1924" spans="1:20">
      <c r="A1924" s="4" t="s">
        <v>1162</v>
      </c>
      <c r="B1924" s="4" t="s">
        <v>5486</v>
      </c>
      <c r="C1924" s="4" t="s">
        <v>1211</v>
      </c>
      <c r="D1924" s="4">
        <v>5.3116960840481999</v>
      </c>
      <c r="E1924" s="80">
        <v>20961.155523303602</v>
      </c>
      <c r="F1924" s="80">
        <v>13272.719828507599</v>
      </c>
      <c r="G1924" s="80">
        <v>5960.6804343800704</v>
      </c>
      <c r="H1924" s="15">
        <f t="shared" si="186"/>
        <v>0.63320554125709483</v>
      </c>
      <c r="I1924" s="15">
        <f t="shared" si="187"/>
        <v>-0.659254214160924</v>
      </c>
      <c r="J1924" s="4">
        <v>3.4000000000000002E-4</v>
      </c>
      <c r="K1924" s="4">
        <f t="shared" si="188"/>
        <v>0.28436793132674737</v>
      </c>
      <c r="L1924" s="4">
        <f t="shared" si="189"/>
        <v>-1.8141693160217434</v>
      </c>
      <c r="M1924" s="14">
        <v>5.9457999999999997E-7</v>
      </c>
      <c r="N1924" s="4">
        <f t="shared" si="190"/>
        <v>0.44909261337510631</v>
      </c>
      <c r="O1924" s="4">
        <f t="shared" si="191"/>
        <v>-1.154915101860819</v>
      </c>
      <c r="P1924" s="4">
        <v>1.81E-3</v>
      </c>
      <c r="Q1924" s="13" t="s">
        <v>5412</v>
      </c>
      <c r="R1924" s="122"/>
      <c r="S1924" s="123"/>
      <c r="T1924" s="72"/>
    </row>
    <row r="1925" spans="1:20">
      <c r="A1925" s="4" t="s">
        <v>1215</v>
      </c>
      <c r="B1925" s="4" t="s">
        <v>5486</v>
      </c>
      <c r="C1925" s="4" t="s">
        <v>1279</v>
      </c>
      <c r="D1925" s="4">
        <v>4.2277251138340599</v>
      </c>
      <c r="E1925" s="80">
        <v>23821.239202741701</v>
      </c>
      <c r="F1925" s="80">
        <v>14191.4626543994</v>
      </c>
      <c r="G1925" s="80">
        <v>5016.7207715443201</v>
      </c>
      <c r="H1925" s="15">
        <f t="shared" si="186"/>
        <v>0.59574829561201148</v>
      </c>
      <c r="I1925" s="15">
        <f t="shared" si="187"/>
        <v>-0.74722517590046256</v>
      </c>
      <c r="J1925" s="4">
        <v>1.75E-3</v>
      </c>
      <c r="K1925" s="4">
        <f t="shared" si="188"/>
        <v>0.21059864807398104</v>
      </c>
      <c r="L1925" s="4">
        <f t="shared" si="189"/>
        <v>-2.2474319197926</v>
      </c>
      <c r="M1925" s="14">
        <v>4.0522999999999998E-8</v>
      </c>
      <c r="N1925" s="4">
        <f t="shared" si="190"/>
        <v>0.35350272862742027</v>
      </c>
      <c r="O1925" s="4">
        <f t="shared" si="191"/>
        <v>-1.5002067438921374</v>
      </c>
      <c r="P1925" s="4">
        <v>1.1299999999999999E-3</v>
      </c>
      <c r="Q1925" s="13" t="s">
        <v>5412</v>
      </c>
      <c r="R1925" s="122"/>
      <c r="S1925" s="123"/>
      <c r="T1925" s="72" t="s">
        <v>511</v>
      </c>
    </row>
    <row r="1926" spans="1:20">
      <c r="A1926" s="4" t="s">
        <v>1280</v>
      </c>
      <c r="B1926" s="4" t="s">
        <v>5486</v>
      </c>
      <c r="C1926" s="4" t="s">
        <v>1281</v>
      </c>
      <c r="D1926" s="4">
        <v>4.3375273694527703</v>
      </c>
      <c r="E1926" s="80">
        <v>26861.891192944098</v>
      </c>
      <c r="F1926" s="80">
        <v>15543.0648351902</v>
      </c>
      <c r="G1926" s="80">
        <v>56575.994293783297</v>
      </c>
      <c r="H1926" s="15">
        <f t="shared" si="186"/>
        <v>0.57862883605428894</v>
      </c>
      <c r="I1926" s="15">
        <f t="shared" si="187"/>
        <v>-0.78928987290589814</v>
      </c>
      <c r="J1926" s="4">
        <v>1.47E-3</v>
      </c>
      <c r="K1926" s="4">
        <f t="shared" si="188"/>
        <v>2.106180606845891</v>
      </c>
      <c r="L1926" s="4">
        <f t="shared" si="189"/>
        <v>1.0746291540411927</v>
      </c>
      <c r="M1926" s="4">
        <v>6.8000000000000005E-4</v>
      </c>
      <c r="N1926" s="4">
        <f t="shared" si="190"/>
        <v>3.6399509938151127</v>
      </c>
      <c r="O1926" s="4">
        <f t="shared" si="191"/>
        <v>1.8639190269470909</v>
      </c>
      <c r="P1926" s="14">
        <v>8.5056999999999996E-5</v>
      </c>
      <c r="Q1926" s="13" t="s">
        <v>5412</v>
      </c>
      <c r="R1926" s="122"/>
      <c r="S1926" s="123"/>
      <c r="T1926" s="72" t="s">
        <v>135</v>
      </c>
    </row>
    <row r="1927" spans="1:20">
      <c r="A1927" s="4" t="s">
        <v>1282</v>
      </c>
      <c r="B1927" s="4" t="s">
        <v>5486</v>
      </c>
      <c r="C1927" s="4" t="s">
        <v>1283</v>
      </c>
      <c r="D1927" s="4">
        <v>4.7597702240726498</v>
      </c>
      <c r="E1927" s="80">
        <v>24153.190353355501</v>
      </c>
      <c r="F1927" s="80">
        <v>13699.618482329301</v>
      </c>
      <c r="G1927" s="80">
        <v>83432.909455019806</v>
      </c>
      <c r="H1927" s="15">
        <f t="shared" si="186"/>
        <v>0.56719705686524635</v>
      </c>
      <c r="I1927" s="15">
        <f t="shared" si="187"/>
        <v>-0.818078048305931</v>
      </c>
      <c r="J1927" s="4">
        <v>7.6999999999999996E-4</v>
      </c>
      <c r="K1927" s="4">
        <f t="shared" si="188"/>
        <v>3.4543225236259034</v>
      </c>
      <c r="L1927" s="4">
        <f t="shared" si="189"/>
        <v>1.7884027908902125</v>
      </c>
      <c r="M1927" s="4">
        <v>1.6900000000000001E-3</v>
      </c>
      <c r="N1927" s="4">
        <f t="shared" si="190"/>
        <v>6.0901629897677259</v>
      </c>
      <c r="O1927" s="4">
        <f t="shared" si="191"/>
        <v>2.6064808391961436</v>
      </c>
      <c r="P1927" s="4">
        <v>5.8E-4</v>
      </c>
      <c r="Q1927" s="13" t="s">
        <v>5412</v>
      </c>
      <c r="R1927" s="122"/>
      <c r="S1927" s="123"/>
      <c r="T1927" s="72"/>
    </row>
    <row r="1928" spans="1:20">
      <c r="A1928" s="4" t="s">
        <v>1284</v>
      </c>
      <c r="B1928" s="4" t="s">
        <v>5483</v>
      </c>
      <c r="C1928" s="4" t="s">
        <v>1174</v>
      </c>
      <c r="D1928" s="4">
        <v>5.2443256222544203</v>
      </c>
      <c r="E1928" s="80">
        <v>8251.2360029637093</v>
      </c>
      <c r="F1928" s="80">
        <v>4631.4973216605904</v>
      </c>
      <c r="G1928" s="80">
        <v>36143.533124372603</v>
      </c>
      <c r="H1928" s="15">
        <f t="shared" si="186"/>
        <v>0.56130952017334523</v>
      </c>
      <c r="I1928" s="15">
        <f t="shared" si="187"/>
        <v>-0.83313156633684438</v>
      </c>
      <c r="J1928" s="4">
        <v>3.8000000000000002E-4</v>
      </c>
      <c r="K1928" s="4">
        <f t="shared" si="188"/>
        <v>4.3803780562561094</v>
      </c>
      <c r="L1928" s="4">
        <f t="shared" si="189"/>
        <v>2.1310553895407129</v>
      </c>
      <c r="M1928" s="4">
        <v>4.0230000000000002E-2</v>
      </c>
      <c r="N1928" s="4">
        <f t="shared" si="190"/>
        <v>7.803854912176349</v>
      </c>
      <c r="O1928" s="4">
        <f t="shared" si="191"/>
        <v>2.9641869558775573</v>
      </c>
      <c r="P1928" s="4">
        <v>2.3980000000000001E-2</v>
      </c>
      <c r="Q1928" s="13" t="s">
        <v>5412</v>
      </c>
      <c r="R1928" s="122"/>
      <c r="S1928" s="123"/>
      <c r="T1928" s="72" t="s">
        <v>892</v>
      </c>
    </row>
    <row r="1929" spans="1:20">
      <c r="A1929" s="4" t="s">
        <v>1175</v>
      </c>
      <c r="B1929" s="4" t="s">
        <v>5486</v>
      </c>
      <c r="C1929" s="4" t="s">
        <v>1176</v>
      </c>
      <c r="D1929" s="4">
        <v>4.1853120063095401</v>
      </c>
      <c r="E1929" s="80">
        <v>10647.410938999001</v>
      </c>
      <c r="F1929" s="80">
        <v>5948.3215505049302</v>
      </c>
      <c r="G1929" s="80">
        <v>52924.622170869799</v>
      </c>
      <c r="H1929" s="15">
        <f t="shared" si="186"/>
        <v>0.5586636586663154</v>
      </c>
      <c r="I1929" s="15">
        <f t="shared" si="187"/>
        <v>-0.83994811953390236</v>
      </c>
      <c r="J1929" s="4">
        <v>1.8699999999999999E-3</v>
      </c>
      <c r="K1929" s="4">
        <f t="shared" si="188"/>
        <v>4.9706564792215504</v>
      </c>
      <c r="L1929" s="4">
        <f t="shared" si="189"/>
        <v>2.3134364024460083</v>
      </c>
      <c r="M1929" s="4">
        <v>2.9430000000000001E-2</v>
      </c>
      <c r="N1929" s="4">
        <f t="shared" si="190"/>
        <v>8.897404372226184</v>
      </c>
      <c r="O1929" s="4">
        <f t="shared" si="191"/>
        <v>3.1533845219799113</v>
      </c>
      <c r="P1929" s="4">
        <v>1.831E-2</v>
      </c>
      <c r="Q1929" s="13" t="s">
        <v>5412</v>
      </c>
      <c r="R1929" s="122"/>
      <c r="S1929" s="123"/>
      <c r="T1929" s="72" t="s">
        <v>991</v>
      </c>
    </row>
    <row r="1930" spans="1:20">
      <c r="A1930" s="4" t="s">
        <v>1177</v>
      </c>
      <c r="B1930" s="4" t="s">
        <v>5486</v>
      </c>
      <c r="C1930" s="4" t="s">
        <v>1178</v>
      </c>
      <c r="D1930" s="4">
        <v>4.4530979465710496</v>
      </c>
      <c r="E1930" s="80">
        <v>62911.318468417303</v>
      </c>
      <c r="F1930" s="80">
        <v>35078.834222726502</v>
      </c>
      <c r="G1930" s="80">
        <v>180879.81861015299</v>
      </c>
      <c r="H1930" s="15">
        <f t="shared" si="186"/>
        <v>0.55759178279400956</v>
      </c>
      <c r="I1930" s="15">
        <f t="shared" si="187"/>
        <v>-0.84271879445879649</v>
      </c>
      <c r="J1930" s="4">
        <v>1.23E-3</v>
      </c>
      <c r="K1930" s="4">
        <f t="shared" si="188"/>
        <v>2.8751554253462062</v>
      </c>
      <c r="L1930" s="4">
        <f t="shared" si="189"/>
        <v>1.523639947471042</v>
      </c>
      <c r="M1930" s="4">
        <v>1.274E-2</v>
      </c>
      <c r="N1930" s="4">
        <f t="shared" si="190"/>
        <v>5.1563805530620082</v>
      </c>
      <c r="O1930" s="4">
        <f t="shared" si="191"/>
        <v>2.3663587419298384</v>
      </c>
      <c r="P1930" s="4">
        <v>4.15E-3</v>
      </c>
      <c r="Q1930" s="13" t="s">
        <v>5412</v>
      </c>
      <c r="R1930" s="122"/>
      <c r="S1930" s="123"/>
      <c r="T1930" s="72" t="s">
        <v>92</v>
      </c>
    </row>
    <row r="1931" spans="1:20">
      <c r="A1931" s="4" t="s">
        <v>1188</v>
      </c>
      <c r="B1931" s="4" t="s">
        <v>5486</v>
      </c>
      <c r="C1931" s="4" t="s">
        <v>5321</v>
      </c>
      <c r="D1931" s="4">
        <v>3.6185852455971701</v>
      </c>
      <c r="E1931" s="80">
        <v>11360.878517503301</v>
      </c>
      <c r="F1931" s="80">
        <v>6131.3490475963999</v>
      </c>
      <c r="G1931" s="80">
        <v>28228.5420768699</v>
      </c>
      <c r="H1931" s="15">
        <f t="shared" si="186"/>
        <v>0.53968969372835462</v>
      </c>
      <c r="I1931" s="15">
        <f t="shared" si="187"/>
        <v>-0.88979795797326133</v>
      </c>
      <c r="J1931" s="4">
        <v>4.7000000000000002E-3</v>
      </c>
      <c r="K1931" s="4">
        <f t="shared" si="188"/>
        <v>2.4847147193220307</v>
      </c>
      <c r="L1931" s="4">
        <f t="shared" si="189"/>
        <v>1.3130802193345679</v>
      </c>
      <c r="M1931" s="4">
        <v>2.4930000000000001E-2</v>
      </c>
      <c r="N1931" s="4">
        <f t="shared" si="190"/>
        <v>4.6039691848788156</v>
      </c>
      <c r="O1931" s="4">
        <f t="shared" si="191"/>
        <v>2.202878177307829</v>
      </c>
      <c r="P1931" s="4">
        <v>6.0299999999999998E-3</v>
      </c>
      <c r="Q1931" s="13" t="s">
        <v>5412</v>
      </c>
      <c r="R1931" s="122"/>
      <c r="S1931" s="123"/>
      <c r="T1931" s="72" t="s">
        <v>995</v>
      </c>
    </row>
    <row r="1932" spans="1:20">
      <c r="A1932" s="4" t="s">
        <v>1189</v>
      </c>
      <c r="B1932" s="4" t="s">
        <v>5486</v>
      </c>
      <c r="C1932" s="4" t="s">
        <v>1190</v>
      </c>
      <c r="D1932" s="4">
        <v>5.5243513975938603</v>
      </c>
      <c r="E1932" s="80">
        <v>109488.23018058301</v>
      </c>
      <c r="F1932" s="80">
        <v>58766.895742907902</v>
      </c>
      <c r="G1932" s="80">
        <v>345721.16145124601</v>
      </c>
      <c r="H1932" s="15">
        <f t="shared" si="186"/>
        <v>0.53674167210467716</v>
      </c>
      <c r="I1932" s="15">
        <f t="shared" si="187"/>
        <v>-0.89770019297935499</v>
      </c>
      <c r="J1932" s="4">
        <v>2.5000000000000001E-4</v>
      </c>
      <c r="K1932" s="4">
        <f t="shared" si="188"/>
        <v>3.1576102826855017</v>
      </c>
      <c r="L1932" s="4">
        <f t="shared" si="189"/>
        <v>1.6588331224546324</v>
      </c>
      <c r="M1932" s="4">
        <v>5.3400000000000001E-3</v>
      </c>
      <c r="N1932" s="4">
        <f t="shared" si="190"/>
        <v>5.8829236610301692</v>
      </c>
      <c r="O1932" s="4">
        <f t="shared" si="191"/>
        <v>2.5565333154339878</v>
      </c>
      <c r="P1932" s="4">
        <v>1.5200000000000001E-3</v>
      </c>
      <c r="Q1932" s="13" t="s">
        <v>5412</v>
      </c>
      <c r="R1932" s="122"/>
      <c r="S1932" s="123"/>
      <c r="T1932" s="72" t="s">
        <v>90</v>
      </c>
    </row>
    <row r="1933" spans="1:20">
      <c r="A1933" s="4" t="s">
        <v>1191</v>
      </c>
      <c r="B1933" s="4" t="s">
        <v>5486</v>
      </c>
      <c r="C1933" s="4" t="s">
        <v>1192</v>
      </c>
      <c r="D1933" s="4">
        <v>5.4684180313686896</v>
      </c>
      <c r="E1933" s="80">
        <v>28608.894845509101</v>
      </c>
      <c r="F1933" s="80">
        <v>14966.5726272064</v>
      </c>
      <c r="G1933" s="80">
        <v>88682.048734207594</v>
      </c>
      <c r="H1933" s="15">
        <f t="shared" si="186"/>
        <v>0.5231440329319742</v>
      </c>
      <c r="I1933" s="15">
        <f t="shared" si="187"/>
        <v>-0.93471988839844522</v>
      </c>
      <c r="J1933" s="4">
        <v>2.7E-4</v>
      </c>
      <c r="K1933" s="4">
        <f t="shared" si="188"/>
        <v>3.0998068682170192</v>
      </c>
      <c r="L1933" s="4">
        <f t="shared" si="189"/>
        <v>1.6321783319687653</v>
      </c>
      <c r="M1933" s="4">
        <v>1.976E-2</v>
      </c>
      <c r="N1933" s="4">
        <f t="shared" si="190"/>
        <v>5.9253411547945447</v>
      </c>
      <c r="O1933" s="4">
        <f t="shared" si="191"/>
        <v>2.5668982203672104</v>
      </c>
      <c r="P1933" s="4">
        <v>6.77E-3</v>
      </c>
      <c r="Q1933" s="13" t="s">
        <v>5412</v>
      </c>
      <c r="R1933" s="122"/>
      <c r="S1933" s="123"/>
      <c r="T1933" s="72" t="s">
        <v>129</v>
      </c>
    </row>
    <row r="1934" spans="1:20">
      <c r="A1934" s="4" t="s">
        <v>1231</v>
      </c>
      <c r="B1934" s="4" t="s">
        <v>5486</v>
      </c>
      <c r="C1934" s="4" t="s">
        <v>4633</v>
      </c>
      <c r="D1934" s="4">
        <v>3.2148298565178002</v>
      </c>
      <c r="E1934" s="80">
        <v>2063.55536485619</v>
      </c>
      <c r="F1934" s="80">
        <v>1054.39402202001</v>
      </c>
      <c r="G1934" s="80">
        <v>31943.622709261101</v>
      </c>
      <c r="H1934" s="15">
        <f t="shared" si="186"/>
        <v>0.51095988989541419</v>
      </c>
      <c r="I1934" s="15">
        <f t="shared" si="187"/>
        <v>-0.96871805014358137</v>
      </c>
      <c r="J1934" s="4">
        <v>9.2599999999999991E-3</v>
      </c>
      <c r="K1934" s="4">
        <f t="shared" si="188"/>
        <v>15.479896131348656</v>
      </c>
      <c r="L1934" s="4">
        <f t="shared" si="189"/>
        <v>3.9523238860537333</v>
      </c>
      <c r="M1934" s="4">
        <v>8.1999999999999998E-4</v>
      </c>
      <c r="N1934" s="4">
        <f t="shared" si="190"/>
        <v>30.295716821367641</v>
      </c>
      <c r="O1934" s="4">
        <f t="shared" si="191"/>
        <v>4.921041936197315</v>
      </c>
      <c r="P1934" s="4">
        <v>6.4000000000000005E-4</v>
      </c>
      <c r="Q1934" s="13" t="s">
        <v>5412</v>
      </c>
      <c r="R1934" s="122"/>
      <c r="S1934" s="123"/>
      <c r="T1934" s="72" t="s">
        <v>91</v>
      </c>
    </row>
    <row r="1935" spans="1:20">
      <c r="A1935" s="4" t="s">
        <v>1172</v>
      </c>
      <c r="B1935" s="4" t="s">
        <v>5492</v>
      </c>
      <c r="C1935" s="4" t="s">
        <v>1237</v>
      </c>
      <c r="D1935" s="4">
        <v>6.2213229443875804</v>
      </c>
      <c r="E1935" s="80">
        <v>9989.2475348419594</v>
      </c>
      <c r="F1935" s="80">
        <v>5095.0535091745796</v>
      </c>
      <c r="G1935" s="80">
        <v>32514.627210729301</v>
      </c>
      <c r="H1935" s="15">
        <f t="shared" si="186"/>
        <v>0.51005378447208427</v>
      </c>
      <c r="I1935" s="15">
        <f t="shared" si="187"/>
        <v>-0.97127870956815587</v>
      </c>
      <c r="J1935" s="14">
        <v>9.8669E-5</v>
      </c>
      <c r="K1935" s="4">
        <f t="shared" si="188"/>
        <v>3.2549626082765521</v>
      </c>
      <c r="L1935" s="4">
        <f t="shared" si="189"/>
        <v>1.7026409703759073</v>
      </c>
      <c r="M1935" s="4">
        <v>9.4500000000000001E-3</v>
      </c>
      <c r="N1935" s="4">
        <f t="shared" si="190"/>
        <v>6.3816066214379772</v>
      </c>
      <c r="O1935" s="4">
        <f t="shared" si="191"/>
        <v>2.6739196799440634</v>
      </c>
      <c r="P1935" s="4">
        <v>3.0200000000000001E-3</v>
      </c>
      <c r="Q1935" s="13" t="s">
        <v>5412</v>
      </c>
      <c r="R1935" s="122"/>
      <c r="S1935" s="123"/>
      <c r="T1935" s="72" t="s">
        <v>963</v>
      </c>
    </row>
    <row r="1936" spans="1:20">
      <c r="A1936" s="4" t="s">
        <v>1238</v>
      </c>
      <c r="B1936" s="4" t="s">
        <v>5486</v>
      </c>
      <c r="C1936" s="4" t="s">
        <v>1239</v>
      </c>
      <c r="D1936" s="4">
        <v>5.2437748074614099</v>
      </c>
      <c r="E1936" s="80">
        <v>12181.384823566699</v>
      </c>
      <c r="F1936" s="80">
        <v>6077.18817599058</v>
      </c>
      <c r="G1936" s="80">
        <v>86048.023771885899</v>
      </c>
      <c r="H1936" s="15">
        <f t="shared" si="186"/>
        <v>0.49889140389304149</v>
      </c>
      <c r="I1936" s="15">
        <f t="shared" si="187"/>
        <v>-1.0032022835641179</v>
      </c>
      <c r="J1936" s="4">
        <v>3.8000000000000002E-4</v>
      </c>
      <c r="K1936" s="4">
        <f t="shared" si="188"/>
        <v>7.0638950347757845</v>
      </c>
      <c r="L1936" s="4">
        <f t="shared" si="189"/>
        <v>2.820463905566569</v>
      </c>
      <c r="M1936" s="4">
        <v>1.8679999999999999E-2</v>
      </c>
      <c r="N1936" s="4">
        <f t="shared" si="190"/>
        <v>14.159183701409756</v>
      </c>
      <c r="O1936" s="4">
        <f t="shared" si="191"/>
        <v>3.8236661891306869</v>
      </c>
      <c r="P1936" s="4">
        <v>1.2619999999999999E-2</v>
      </c>
      <c r="Q1936" s="13" t="s">
        <v>5412</v>
      </c>
      <c r="R1936" s="122"/>
      <c r="S1936" s="123"/>
      <c r="T1936" s="72" t="s">
        <v>368</v>
      </c>
    </row>
    <row r="1937" spans="1:20">
      <c r="A1937" s="4" t="s">
        <v>1240</v>
      </c>
      <c r="B1937" s="4" t="s">
        <v>5486</v>
      </c>
      <c r="C1937" s="4" t="s">
        <v>1195</v>
      </c>
      <c r="D1937" s="4">
        <v>5.8051621434341198</v>
      </c>
      <c r="E1937" s="80">
        <v>15242.015501660801</v>
      </c>
      <c r="F1937" s="80">
        <v>6827.3131155507199</v>
      </c>
      <c r="G1937" s="80">
        <v>22103.217551162401</v>
      </c>
      <c r="H1937" s="15">
        <f t="shared" si="186"/>
        <v>0.44792718619180005</v>
      </c>
      <c r="I1937" s="15">
        <f t="shared" si="187"/>
        <v>-1.1586638640725679</v>
      </c>
      <c r="J1937" s="4">
        <v>1.7000000000000001E-4</v>
      </c>
      <c r="K1937" s="4">
        <f t="shared" si="188"/>
        <v>1.4501505754769761</v>
      </c>
      <c r="L1937" s="4">
        <f t="shared" si="189"/>
        <v>0.53620270935422276</v>
      </c>
      <c r="M1937" s="4">
        <v>3.075E-2</v>
      </c>
      <c r="N1937" s="4">
        <f t="shared" si="190"/>
        <v>3.2374694374009918</v>
      </c>
      <c r="O1937" s="4">
        <f t="shared" si="191"/>
        <v>1.6948665734267907</v>
      </c>
      <c r="P1937" s="4">
        <v>3.8000000000000002E-4</v>
      </c>
      <c r="Q1937" s="13" t="s">
        <v>5412</v>
      </c>
      <c r="R1937" s="122"/>
      <c r="S1937" s="123"/>
      <c r="T1937" s="72" t="s">
        <v>103</v>
      </c>
    </row>
    <row r="1938" spans="1:20">
      <c r="A1938" s="4" t="s">
        <v>1196</v>
      </c>
      <c r="B1938" s="4" t="s">
        <v>5486</v>
      </c>
      <c r="C1938" s="4" t="s">
        <v>1180</v>
      </c>
      <c r="D1938" s="4">
        <v>6.0444867896461503</v>
      </c>
      <c r="E1938" s="80">
        <v>6888.7045911783498</v>
      </c>
      <c r="F1938" s="80">
        <v>2617.2728957898098</v>
      </c>
      <c r="G1938" s="80">
        <v>50783.970398849</v>
      </c>
      <c r="H1938" s="15">
        <f t="shared" si="186"/>
        <v>0.37993687508990875</v>
      </c>
      <c r="I1938" s="15">
        <f t="shared" si="187"/>
        <v>-1.3961683541200185</v>
      </c>
      <c r="J1938" s="4">
        <v>1.2E-4</v>
      </c>
      <c r="K1938" s="4">
        <f t="shared" si="188"/>
        <v>7.37206389484066</v>
      </c>
      <c r="L1938" s="4">
        <f t="shared" si="189"/>
        <v>2.8820685750883066</v>
      </c>
      <c r="M1938" s="4">
        <v>2.051E-2</v>
      </c>
      <c r="N1938" s="4">
        <f t="shared" si="190"/>
        <v>19.403391400469154</v>
      </c>
      <c r="O1938" s="4">
        <f t="shared" si="191"/>
        <v>4.2782369292083251</v>
      </c>
      <c r="P1938" s="4">
        <v>1.2970000000000001E-2</v>
      </c>
      <c r="Q1938" s="13" t="s">
        <v>5412</v>
      </c>
      <c r="R1938" s="122"/>
      <c r="S1938" s="123"/>
      <c r="T1938" s="72" t="s">
        <v>109</v>
      </c>
    </row>
    <row r="1939" spans="1:20">
      <c r="A1939" s="4" t="s">
        <v>2965</v>
      </c>
      <c r="B1939" s="4" t="s">
        <v>5483</v>
      </c>
      <c r="C1939" s="4" t="s">
        <v>3078</v>
      </c>
      <c r="D1939" s="4">
        <v>2.7612115866818998</v>
      </c>
      <c r="E1939" s="80">
        <v>1057215.2972997299</v>
      </c>
      <c r="F1939" s="80">
        <v>718702.902131857</v>
      </c>
      <c r="G1939" s="80">
        <v>946486.75521840598</v>
      </c>
      <c r="H1939" s="15">
        <f t="shared" si="186"/>
        <v>0.67980751315982746</v>
      </c>
      <c r="I1939" s="15">
        <f t="shared" si="187"/>
        <v>-0.5568017884085904</v>
      </c>
      <c r="J1939" s="4">
        <v>2.009E-2</v>
      </c>
      <c r="K1939" s="4">
        <f t="shared" si="188"/>
        <v>0.89526396149947929</v>
      </c>
      <c r="L1939" s="4">
        <f t="shared" si="189"/>
        <v>-0.1596149825657969</v>
      </c>
      <c r="M1939" s="4">
        <v>0.83125000000000004</v>
      </c>
      <c r="N1939" s="4">
        <f t="shared" si="190"/>
        <v>1.3169374332716393</v>
      </c>
      <c r="O1939" s="4">
        <f t="shared" si="191"/>
        <v>0.39718680584279353</v>
      </c>
      <c r="P1939" s="4">
        <v>0.66195999999999999</v>
      </c>
      <c r="Q1939" s="13" t="s">
        <v>5399</v>
      </c>
      <c r="R1939" s="122"/>
      <c r="S1939" s="123"/>
      <c r="T1939" s="72" t="s">
        <v>935</v>
      </c>
    </row>
    <row r="1940" spans="1:20">
      <c r="A1940" s="4" t="s">
        <v>2844</v>
      </c>
      <c r="B1940" s="4" t="s">
        <v>5486</v>
      </c>
      <c r="C1940" s="4" t="s">
        <v>2845</v>
      </c>
      <c r="D1940" s="4">
        <v>3.20939957260047</v>
      </c>
      <c r="E1940" s="80">
        <v>16942.339666285501</v>
      </c>
      <c r="F1940" s="80">
        <v>11162.2595059214</v>
      </c>
      <c r="G1940" s="80">
        <v>165459.835227326</v>
      </c>
      <c r="H1940" s="15">
        <f t="shared" si="186"/>
        <v>0.65883813722220419</v>
      </c>
      <c r="I1940" s="15">
        <f t="shared" si="187"/>
        <v>-0.60200402617878157</v>
      </c>
      <c r="J1940" s="4">
        <v>9.3399999999999993E-3</v>
      </c>
      <c r="K1940" s="4">
        <f t="shared" si="188"/>
        <v>9.7660558391816252</v>
      </c>
      <c r="L1940" s="4">
        <f t="shared" si="189"/>
        <v>3.287776026867463</v>
      </c>
      <c r="M1940" s="4">
        <v>0.18955</v>
      </c>
      <c r="N1940" s="4">
        <f t="shared" si="190"/>
        <v>14.82314894574456</v>
      </c>
      <c r="O1940" s="4">
        <f t="shared" si="191"/>
        <v>3.8897800530462447</v>
      </c>
      <c r="P1940" s="4">
        <v>0.17433999999999999</v>
      </c>
      <c r="Q1940" s="13" t="s">
        <v>5399</v>
      </c>
      <c r="R1940" s="122"/>
      <c r="S1940" s="123"/>
      <c r="T1940" s="72" t="s">
        <v>359</v>
      </c>
    </row>
    <row r="1941" spans="1:20">
      <c r="A1941" s="4" t="s">
        <v>2808</v>
      </c>
      <c r="B1941" s="4" t="s">
        <v>5483</v>
      </c>
      <c r="C1941" s="4" t="s">
        <v>2868</v>
      </c>
      <c r="D1941" s="4">
        <v>2.6609984491669398</v>
      </c>
      <c r="E1941" s="80">
        <v>580283.639270682</v>
      </c>
      <c r="F1941" s="80">
        <v>385948.99507925397</v>
      </c>
      <c r="G1941" s="80">
        <v>687249.60439575103</v>
      </c>
      <c r="H1941" s="15">
        <f t="shared" si="186"/>
        <v>0.66510404388503241</v>
      </c>
      <c r="I1941" s="15">
        <f t="shared" si="187"/>
        <v>-0.58834805223470987</v>
      </c>
      <c r="J1941" s="4">
        <v>2.3859999999999999E-2</v>
      </c>
      <c r="K1941" s="4">
        <f t="shared" si="188"/>
        <v>1.1843339323843545</v>
      </c>
      <c r="L1941" s="4">
        <f t="shared" si="189"/>
        <v>0.24407591768148768</v>
      </c>
      <c r="M1941" s="4">
        <v>0.61890999999999996</v>
      </c>
      <c r="N1941" s="4">
        <f t="shared" si="190"/>
        <v>1.7806746828156024</v>
      </c>
      <c r="O1941" s="4">
        <f t="shared" si="191"/>
        <v>0.83242396991619771</v>
      </c>
      <c r="P1941" s="4">
        <v>0.19964000000000001</v>
      </c>
      <c r="Q1941" s="13" t="s">
        <v>5399</v>
      </c>
      <c r="R1941" s="122"/>
      <c r="S1941" s="123"/>
      <c r="T1941" s="72"/>
    </row>
    <row r="1942" spans="1:20">
      <c r="A1942" s="4" t="s">
        <v>2853</v>
      </c>
      <c r="B1942" s="4" t="s">
        <v>5486</v>
      </c>
      <c r="C1942" s="4" t="s">
        <v>2854</v>
      </c>
      <c r="D1942" s="4">
        <v>14.0760691973615</v>
      </c>
      <c r="E1942" s="80">
        <v>78335.349320241105</v>
      </c>
      <c r="F1942" s="80">
        <v>50637.828417439297</v>
      </c>
      <c r="G1942" s="80">
        <v>140321.95754618401</v>
      </c>
      <c r="H1942" s="15">
        <f t="shared" si="186"/>
        <v>0.64642372641280821</v>
      </c>
      <c r="I1942" s="15">
        <f t="shared" si="187"/>
        <v>-0.62944794297664874</v>
      </c>
      <c r="J1942" s="14">
        <v>6.4305999999999994E-8</v>
      </c>
      <c r="K1942" s="4">
        <f t="shared" si="188"/>
        <v>1.7912980380356351</v>
      </c>
      <c r="L1942" s="4">
        <f t="shared" si="189"/>
        <v>0.84100539440032829</v>
      </c>
      <c r="M1942" s="4">
        <v>7.9479999999999995E-2</v>
      </c>
      <c r="N1942" s="4">
        <f t="shared" si="190"/>
        <v>2.7710895575817811</v>
      </c>
      <c r="O1942" s="4">
        <f t="shared" si="191"/>
        <v>1.470453337376977</v>
      </c>
      <c r="P1942" s="4">
        <v>1.804E-2</v>
      </c>
      <c r="Q1942" s="13" t="s">
        <v>5400</v>
      </c>
      <c r="R1942" s="122"/>
      <c r="S1942" s="123"/>
      <c r="T1942" s="72" t="s">
        <v>460</v>
      </c>
    </row>
    <row r="1943" spans="1:20">
      <c r="A1943" s="4" t="s">
        <v>2124</v>
      </c>
      <c r="B1943" s="4" t="s">
        <v>5486</v>
      </c>
      <c r="C1943" s="4" t="s">
        <v>4545</v>
      </c>
      <c r="D1943" s="4">
        <v>8.9915459269184197</v>
      </c>
      <c r="E1943" s="80">
        <v>37314.853257819697</v>
      </c>
      <c r="F1943" s="80">
        <v>7269.7448295928998</v>
      </c>
      <c r="G1943" s="80">
        <v>352734.74515568302</v>
      </c>
      <c r="H1943" s="15">
        <f t="shared" si="186"/>
        <v>0.19482174509340869</v>
      </c>
      <c r="I1943" s="15">
        <f t="shared" si="187"/>
        <v>-2.359773381596538</v>
      </c>
      <c r="J1943" s="14">
        <v>4.1732000000000001E-6</v>
      </c>
      <c r="K1943" s="4">
        <f t="shared" si="188"/>
        <v>9.4529313225093272</v>
      </c>
      <c r="L1943" s="4">
        <f t="shared" si="189"/>
        <v>3.2407617736384267</v>
      </c>
      <c r="M1943" s="4">
        <v>9.6600000000000005E-2</v>
      </c>
      <c r="N1943" s="4">
        <f t="shared" si="190"/>
        <v>48.520925207692045</v>
      </c>
      <c r="O1943" s="4">
        <f t="shared" si="191"/>
        <v>5.6005351552349651</v>
      </c>
      <c r="P1943" s="4">
        <v>7.2359999999999994E-2</v>
      </c>
      <c r="Q1943" s="13" t="s">
        <v>5399</v>
      </c>
      <c r="R1943" s="122"/>
      <c r="S1943" s="123"/>
      <c r="T1943" s="72" t="s">
        <v>942</v>
      </c>
    </row>
    <row r="1944" spans="1:20">
      <c r="A1944" s="4" t="s">
        <v>2147</v>
      </c>
      <c r="B1944" s="4" t="s">
        <v>4711</v>
      </c>
      <c r="C1944" s="4" t="s">
        <v>2148</v>
      </c>
      <c r="D1944" s="4">
        <v>24.556213100987101</v>
      </c>
      <c r="E1944" s="80">
        <v>254235.66713095701</v>
      </c>
      <c r="F1944" s="80">
        <v>16480.8846582716</v>
      </c>
      <c r="G1944" s="80">
        <v>79500.225506989504</v>
      </c>
      <c r="H1944" s="15">
        <f t="shared" si="186"/>
        <v>6.482522631170505E-2</v>
      </c>
      <c r="I1944" s="15">
        <f t="shared" si="187"/>
        <v>-3.9473008520867499</v>
      </c>
      <c r="J1944" s="14">
        <v>2.8625000000000002E-10</v>
      </c>
      <c r="K1944" s="4">
        <f t="shared" si="188"/>
        <v>0.31270288077258201</v>
      </c>
      <c r="L1944" s="4">
        <f t="shared" si="189"/>
        <v>-1.677135584747613</v>
      </c>
      <c r="M1944" s="14">
        <v>3.0993999999999999E-6</v>
      </c>
      <c r="N1944" s="4">
        <f t="shared" si="190"/>
        <v>4.8237838656973491</v>
      </c>
      <c r="O1944" s="4">
        <f t="shared" si="191"/>
        <v>2.2701652673391375</v>
      </c>
      <c r="P1944" s="4">
        <v>3.9899999999999996E-3</v>
      </c>
      <c r="Q1944" s="13" t="s">
        <v>5401</v>
      </c>
      <c r="R1944" s="122"/>
      <c r="S1944" s="123"/>
      <c r="T1944" s="72" t="s">
        <v>617</v>
      </c>
    </row>
    <row r="1945" spans="1:20">
      <c r="A1945" s="12"/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69"/>
    </row>
    <row r="1946" spans="1:20">
      <c r="S1946" s="69"/>
    </row>
  </sheetData>
  <mergeCells count="14">
    <mergeCell ref="R1896:R1944"/>
    <mergeCell ref="S1896:S1944"/>
    <mergeCell ref="R401:R550"/>
    <mergeCell ref="S401:S550"/>
    <mergeCell ref="R552:R1428"/>
    <mergeCell ref="S552:S1428"/>
    <mergeCell ref="R1430:R1894"/>
    <mergeCell ref="S1430:S1894"/>
    <mergeCell ref="R3:R252"/>
    <mergeCell ref="S3:S252"/>
    <mergeCell ref="R254:R283"/>
    <mergeCell ref="S254:S283"/>
    <mergeCell ref="R285:R399"/>
    <mergeCell ref="S285:S399"/>
  </mergeCells>
  <phoneticPr fontId="1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453"/>
  <sheetViews>
    <sheetView zoomScaleNormal="70" zoomScalePageLayoutView="70" workbookViewId="0">
      <selection activeCell="C5" sqref="C5"/>
    </sheetView>
  </sheetViews>
  <sheetFormatPr baseColWidth="10" defaultColWidth="11" defaultRowHeight="16"/>
  <cols>
    <col min="1" max="1" width="13.83203125" customWidth="1"/>
    <col min="3" max="3" width="30.5" customWidth="1"/>
    <col min="13" max="13" width="11" style="46"/>
    <col min="18" max="18" width="21.5" style="66" bestFit="1" customWidth="1"/>
    <col min="19" max="19" width="9.1640625" style="63" bestFit="1" customWidth="1"/>
    <col min="20" max="20" width="21.5" bestFit="1" customWidth="1"/>
    <col min="21" max="21" width="19.83203125" customWidth="1"/>
    <col min="22" max="22" width="255.6640625" customWidth="1"/>
  </cols>
  <sheetData>
    <row r="2" spans="1:22" s="22" customFormat="1">
      <c r="A2" s="23" t="s">
        <v>5499</v>
      </c>
      <c r="B2" s="23" t="s">
        <v>5430</v>
      </c>
      <c r="C2" s="23" t="s">
        <v>5498</v>
      </c>
      <c r="D2" s="23" t="s">
        <v>5346</v>
      </c>
      <c r="E2" s="23" t="s">
        <v>5345</v>
      </c>
      <c r="F2" s="23" t="s">
        <v>5344</v>
      </c>
      <c r="G2" s="23" t="s">
        <v>5343</v>
      </c>
      <c r="H2" s="23" t="s">
        <v>5342</v>
      </c>
      <c r="I2" s="23" t="s">
        <v>5425</v>
      </c>
      <c r="J2" s="23" t="s">
        <v>5424</v>
      </c>
      <c r="K2" s="23" t="s">
        <v>5427</v>
      </c>
      <c r="L2" s="23" t="s">
        <v>5425</v>
      </c>
      <c r="M2" s="23" t="s">
        <v>5424</v>
      </c>
      <c r="N2" s="23" t="s">
        <v>5431</v>
      </c>
      <c r="O2" s="23" t="s">
        <v>5425</v>
      </c>
      <c r="P2" s="23" t="s">
        <v>5424</v>
      </c>
      <c r="Q2" s="23" t="s">
        <v>5423</v>
      </c>
      <c r="R2" s="13" t="s">
        <v>4607</v>
      </c>
      <c r="S2" s="62" t="s">
        <v>4801</v>
      </c>
      <c r="T2" s="26" t="s">
        <v>4808</v>
      </c>
      <c r="U2" s="58" t="s">
        <v>4813</v>
      </c>
      <c r="V2" s="19" t="s">
        <v>1193</v>
      </c>
    </row>
    <row r="3" spans="1:22">
      <c r="A3" s="21" t="s">
        <v>5435</v>
      </c>
      <c r="B3" s="21" t="s">
        <v>5433</v>
      </c>
      <c r="C3" s="21" t="s">
        <v>5347</v>
      </c>
      <c r="D3" s="21">
        <v>-2.3816615171865001</v>
      </c>
      <c r="E3" s="82">
        <v>336276.66080297198</v>
      </c>
      <c r="F3" s="82">
        <v>753233.30100764404</v>
      </c>
      <c r="G3" s="82">
        <v>633232.48317900905</v>
      </c>
      <c r="H3" s="21">
        <f t="shared" ref="H3:H65" si="0">F3/E3</f>
        <v>2.2399214361444231</v>
      </c>
      <c r="I3" s="21">
        <f t="shared" ref="I3:I65" si="1">LOG(H3,2)</f>
        <v>1.1634481315362097</v>
      </c>
      <c r="J3" s="21">
        <v>3.85E-2</v>
      </c>
      <c r="K3" s="21">
        <f t="shared" ref="K3:K65" si="2">G3/E3</f>
        <v>1.8830699747849184</v>
      </c>
      <c r="L3" s="21">
        <f t="shared" ref="L3:L65" si="3">LOG(K3,2)</f>
        <v>0.91308661142291936</v>
      </c>
      <c r="M3" s="21">
        <v>2.8600000000000001E-3</v>
      </c>
      <c r="N3" s="21">
        <f t="shared" ref="N3:N65" si="4">G3/F3</f>
        <v>0.84068572423961752</v>
      </c>
      <c r="O3" s="21">
        <f t="shared" ref="O3:O65" si="5">LOG(N3,2)</f>
        <v>-0.25036152011329021</v>
      </c>
      <c r="P3" s="21">
        <v>0.53612000000000004</v>
      </c>
      <c r="Q3" s="32" t="s">
        <v>5173</v>
      </c>
      <c r="R3" s="124" t="s">
        <v>4800</v>
      </c>
      <c r="S3" s="127">
        <v>180</v>
      </c>
      <c r="T3" s="33"/>
      <c r="U3" s="59" t="s">
        <v>4814</v>
      </c>
      <c r="V3" s="72" t="s">
        <v>1126</v>
      </c>
    </row>
    <row r="4" spans="1:22">
      <c r="A4" s="21" t="s">
        <v>5209</v>
      </c>
      <c r="B4" s="21" t="s">
        <v>5433</v>
      </c>
      <c r="C4" s="21" t="s">
        <v>5210</v>
      </c>
      <c r="D4" s="21">
        <v>-4.7447443803260203</v>
      </c>
      <c r="E4" s="82">
        <v>10804.1062215123</v>
      </c>
      <c r="F4" s="82">
        <v>22906.713090197602</v>
      </c>
      <c r="G4" s="82">
        <v>17284.816184940701</v>
      </c>
      <c r="H4" s="21">
        <f t="shared" si="0"/>
        <v>2.1201858460617062</v>
      </c>
      <c r="I4" s="21">
        <f t="shared" si="1"/>
        <v>1.0841907305621448</v>
      </c>
      <c r="J4" s="21">
        <v>7.9000000000000001E-4</v>
      </c>
      <c r="K4" s="21">
        <f t="shared" si="2"/>
        <v>1.5998376756537724</v>
      </c>
      <c r="L4" s="21">
        <f t="shared" si="3"/>
        <v>0.67792553235673148</v>
      </c>
      <c r="M4" s="46">
        <v>5.2789999999999997E-2</v>
      </c>
      <c r="N4" s="21">
        <f t="shared" si="4"/>
        <v>0.7545742646218998</v>
      </c>
      <c r="O4" s="21">
        <f t="shared" si="5"/>
        <v>-0.40626519820541329</v>
      </c>
      <c r="P4" s="21">
        <v>0.15686</v>
      </c>
      <c r="Q4" s="32" t="s">
        <v>5173</v>
      </c>
      <c r="R4" s="125"/>
      <c r="S4" s="128"/>
      <c r="T4" s="33"/>
      <c r="U4" s="59" t="s">
        <v>4609</v>
      </c>
      <c r="V4" s="72" t="s">
        <v>88</v>
      </c>
    </row>
    <row r="5" spans="1:22">
      <c r="A5" s="21" t="s">
        <v>5211</v>
      </c>
      <c r="B5" s="21" t="s">
        <v>5433</v>
      </c>
      <c r="C5" s="21" t="s">
        <v>5350</v>
      </c>
      <c r="D5" s="21">
        <v>-5.37955047173529</v>
      </c>
      <c r="E5" s="82">
        <v>1006.71488142649</v>
      </c>
      <c r="F5" s="82">
        <v>2948.4126128089902</v>
      </c>
      <c r="G5" s="82">
        <v>2464.5921139135698</v>
      </c>
      <c r="H5" s="21">
        <f t="shared" si="0"/>
        <v>2.9287464278179365</v>
      </c>
      <c r="I5" s="21">
        <f t="shared" si="1"/>
        <v>1.5502832894392462</v>
      </c>
      <c r="J5" s="21">
        <v>3.1E-4</v>
      </c>
      <c r="K5" s="21">
        <f t="shared" si="2"/>
        <v>2.4481530564257716</v>
      </c>
      <c r="L5" s="21">
        <f t="shared" si="3"/>
        <v>1.2916937569046458</v>
      </c>
      <c r="M5" s="21">
        <v>2.3189999999999999E-2</v>
      </c>
      <c r="N5" s="21">
        <f t="shared" si="4"/>
        <v>0.83590475200332348</v>
      </c>
      <c r="O5" s="21">
        <f t="shared" si="5"/>
        <v>-0.25858953253460037</v>
      </c>
      <c r="P5" s="21">
        <v>0.45984000000000003</v>
      </c>
      <c r="Q5" s="32" t="s">
        <v>5173</v>
      </c>
      <c r="R5" s="125"/>
      <c r="S5" s="128"/>
      <c r="T5" s="33"/>
      <c r="U5" s="59" t="s">
        <v>4609</v>
      </c>
      <c r="V5" s="72" t="s">
        <v>75</v>
      </c>
    </row>
    <row r="6" spans="1:22">
      <c r="A6" s="21" t="s">
        <v>5280</v>
      </c>
      <c r="B6" s="21" t="s">
        <v>5433</v>
      </c>
      <c r="C6" s="21" t="s">
        <v>5216</v>
      </c>
      <c r="D6" s="21">
        <v>-2.8557609978590301</v>
      </c>
      <c r="E6" s="82">
        <v>2583.7038632987101</v>
      </c>
      <c r="F6" s="82">
        <v>5553.6646986759597</v>
      </c>
      <c r="G6" s="82">
        <v>6099.66124081213</v>
      </c>
      <c r="H6" s="21">
        <f t="shared" si="0"/>
        <v>2.1494973853487185</v>
      </c>
      <c r="I6" s="21">
        <f t="shared" si="1"/>
        <v>1.1039993554262477</v>
      </c>
      <c r="J6" s="21">
        <v>1.7080000000000001E-2</v>
      </c>
      <c r="K6" s="21">
        <f t="shared" si="2"/>
        <v>2.3608205752436611</v>
      </c>
      <c r="L6" s="21">
        <f t="shared" si="3"/>
        <v>1.2392883994477233</v>
      </c>
      <c r="M6" s="21">
        <v>1.055E-2</v>
      </c>
      <c r="N6" s="21">
        <f t="shared" si="4"/>
        <v>1.09831283877587</v>
      </c>
      <c r="O6" s="21">
        <f t="shared" si="5"/>
        <v>0.13528904402147576</v>
      </c>
      <c r="P6" s="21">
        <v>0.70365999999999995</v>
      </c>
      <c r="Q6" s="32" t="s">
        <v>5173</v>
      </c>
      <c r="R6" s="125"/>
      <c r="S6" s="128"/>
      <c r="T6" s="55" t="s">
        <v>4800</v>
      </c>
      <c r="U6" s="59" t="s">
        <v>4814</v>
      </c>
      <c r="V6" s="72" t="s">
        <v>119</v>
      </c>
    </row>
    <row r="7" spans="1:22">
      <c r="A7" s="21" t="s">
        <v>5217</v>
      </c>
      <c r="B7" s="21" t="s">
        <v>5433</v>
      </c>
      <c r="C7" s="21" t="s">
        <v>5215</v>
      </c>
      <c r="D7" s="21">
        <v>-3.77735219815143</v>
      </c>
      <c r="E7" s="82">
        <v>61164.794071623503</v>
      </c>
      <c r="F7" s="82">
        <v>158335.915944529</v>
      </c>
      <c r="G7" s="82">
        <v>109096.533603834</v>
      </c>
      <c r="H7" s="21">
        <f t="shared" si="0"/>
        <v>2.5886773322431016</v>
      </c>
      <c r="I7" s="21">
        <f t="shared" si="1"/>
        <v>1.3722151505669029</v>
      </c>
      <c r="J7" s="21">
        <v>3.62E-3</v>
      </c>
      <c r="K7" s="21">
        <f t="shared" si="2"/>
        <v>1.7836491605952731</v>
      </c>
      <c r="L7" s="21">
        <f t="shared" si="3"/>
        <v>0.83483186859581049</v>
      </c>
      <c r="M7" s="21">
        <v>2.6199999999999999E-3</v>
      </c>
      <c r="N7" s="21">
        <f t="shared" si="4"/>
        <v>0.68901949979595667</v>
      </c>
      <c r="O7" s="21">
        <f t="shared" si="5"/>
        <v>-0.5373832819710922</v>
      </c>
      <c r="P7" s="21">
        <v>0.11068</v>
      </c>
      <c r="Q7" s="32" t="s">
        <v>5173</v>
      </c>
      <c r="R7" s="125"/>
      <c r="S7" s="128"/>
      <c r="T7" s="33"/>
      <c r="U7" s="59" t="s">
        <v>4814</v>
      </c>
      <c r="V7" s="72" t="s">
        <v>74</v>
      </c>
    </row>
    <row r="8" spans="1:22">
      <c r="A8" s="21" t="s">
        <v>5214</v>
      </c>
      <c r="B8" s="21" t="s">
        <v>5433</v>
      </c>
      <c r="C8" s="21" t="s">
        <v>5284</v>
      </c>
      <c r="D8" s="21">
        <v>-4.8931386569691799</v>
      </c>
      <c r="E8" s="82">
        <v>47289.598518433297</v>
      </c>
      <c r="F8" s="82">
        <v>128825.20469589101</v>
      </c>
      <c r="G8" s="82">
        <v>133310.39497717799</v>
      </c>
      <c r="H8" s="21">
        <f t="shared" si="0"/>
        <v>2.7241763248566269</v>
      </c>
      <c r="I8" s="21">
        <f t="shared" si="1"/>
        <v>1.4458200861559589</v>
      </c>
      <c r="J8" s="21">
        <v>6.3000000000000003E-4</v>
      </c>
      <c r="K8" s="21">
        <f t="shared" si="2"/>
        <v>2.8190215005782746</v>
      </c>
      <c r="L8" s="21">
        <f t="shared" si="3"/>
        <v>1.4951944813348559</v>
      </c>
      <c r="M8" s="21">
        <v>4.0000000000000002E-4</v>
      </c>
      <c r="N8" s="21">
        <f t="shared" si="4"/>
        <v>1.034816092797018</v>
      </c>
      <c r="O8" s="21">
        <f t="shared" si="5"/>
        <v>4.9374395178897197E-2</v>
      </c>
      <c r="P8" s="21">
        <v>0.85077000000000003</v>
      </c>
      <c r="Q8" s="32" t="s">
        <v>5173</v>
      </c>
      <c r="R8" s="125"/>
      <c r="S8" s="128"/>
      <c r="T8" s="33"/>
      <c r="U8" s="59" t="s">
        <v>4609</v>
      </c>
      <c r="V8" s="72" t="s">
        <v>69</v>
      </c>
    </row>
    <row r="9" spans="1:22">
      <c r="A9" s="21" t="s">
        <v>5285</v>
      </c>
      <c r="B9" s="21" t="s">
        <v>5433</v>
      </c>
      <c r="C9" s="21" t="s">
        <v>5221</v>
      </c>
      <c r="D9" s="21">
        <v>-4.3121612719663904</v>
      </c>
      <c r="E9" s="82">
        <v>5061.4628196181102</v>
      </c>
      <c r="F9" s="82">
        <v>24112.571572274999</v>
      </c>
      <c r="G9" s="82">
        <v>13458.3354235403</v>
      </c>
      <c r="H9" s="21">
        <f t="shared" si="0"/>
        <v>4.7639531162444264</v>
      </c>
      <c r="I9" s="21">
        <f t="shared" si="1"/>
        <v>2.2521592151973056</v>
      </c>
      <c r="J9" s="21">
        <v>1.5299999999999999E-3</v>
      </c>
      <c r="K9" s="21">
        <f t="shared" si="2"/>
        <v>2.6589813860483398</v>
      </c>
      <c r="L9" s="21">
        <f t="shared" si="3"/>
        <v>1.410873677778602</v>
      </c>
      <c r="M9" s="21">
        <v>1.4599999999999999E-3</v>
      </c>
      <c r="N9" s="21">
        <f t="shared" si="4"/>
        <v>0.55814600210517984</v>
      </c>
      <c r="O9" s="21">
        <f t="shared" si="5"/>
        <v>-0.84128553741870382</v>
      </c>
      <c r="P9" s="21">
        <v>5.0020000000000002E-2</v>
      </c>
      <c r="Q9" s="32" t="s">
        <v>5173</v>
      </c>
      <c r="R9" s="125"/>
      <c r="S9" s="128"/>
      <c r="T9" s="33"/>
      <c r="U9" s="59" t="s">
        <v>4609</v>
      </c>
      <c r="V9" s="72" t="s">
        <v>70</v>
      </c>
    </row>
    <row r="10" spans="1:22">
      <c r="A10" s="21" t="s">
        <v>5003</v>
      </c>
      <c r="B10" s="21" t="s">
        <v>5433</v>
      </c>
      <c r="C10" s="21" t="s">
        <v>5066</v>
      </c>
      <c r="D10" s="21">
        <v>-5.4120958905372403</v>
      </c>
      <c r="E10" s="82">
        <v>10426.812998720299</v>
      </c>
      <c r="F10" s="82">
        <v>16595.1389371884</v>
      </c>
      <c r="G10" s="82">
        <v>14182.1830065631</v>
      </c>
      <c r="H10" s="21">
        <f t="shared" si="0"/>
        <v>1.5915830598693148</v>
      </c>
      <c r="I10" s="21">
        <f t="shared" si="1"/>
        <v>0.67046244879583849</v>
      </c>
      <c r="J10" s="21">
        <v>2.9999999999999997E-4</v>
      </c>
      <c r="K10" s="21">
        <f t="shared" si="2"/>
        <v>1.3601647030884416</v>
      </c>
      <c r="L10" s="21">
        <f t="shared" si="3"/>
        <v>0.44378135878575253</v>
      </c>
      <c r="M10" s="21">
        <v>2.163E-2</v>
      </c>
      <c r="N10" s="21">
        <f t="shared" si="4"/>
        <v>0.85459863037253303</v>
      </c>
      <c r="O10" s="21">
        <f t="shared" si="5"/>
        <v>-0.2266810900100858</v>
      </c>
      <c r="P10" s="21">
        <v>0.12859000000000001</v>
      </c>
      <c r="Q10" s="32" t="s">
        <v>5173</v>
      </c>
      <c r="R10" s="125"/>
      <c r="S10" s="128"/>
      <c r="T10" s="56" t="s">
        <v>4800</v>
      </c>
      <c r="U10" s="59" t="s">
        <v>4609</v>
      </c>
      <c r="V10" s="72" t="s">
        <v>1093</v>
      </c>
    </row>
    <row r="11" spans="1:22">
      <c r="A11" s="21" t="s">
        <v>5222</v>
      </c>
      <c r="B11" s="21" t="s">
        <v>5433</v>
      </c>
      <c r="C11" s="21" t="s">
        <v>5223</v>
      </c>
      <c r="D11" s="21">
        <v>-4.3969044430539004</v>
      </c>
      <c r="E11" s="82">
        <v>3637.4080195250099</v>
      </c>
      <c r="F11" s="82">
        <v>9356.3111901506909</v>
      </c>
      <c r="G11" s="82">
        <v>6557.9961124742304</v>
      </c>
      <c r="H11" s="21">
        <f t="shared" si="0"/>
        <v>2.5722468141950383</v>
      </c>
      <c r="I11" s="21">
        <f t="shared" si="1"/>
        <v>1.3630290798864437</v>
      </c>
      <c r="J11" s="21">
        <v>1.34E-3</v>
      </c>
      <c r="K11" s="21">
        <f t="shared" si="2"/>
        <v>1.8029311194322941</v>
      </c>
      <c r="L11" s="21">
        <f t="shared" si="3"/>
        <v>0.85034427999172302</v>
      </c>
      <c r="M11" s="46">
        <v>9.3469999999999998E-2</v>
      </c>
      <c r="N11" s="21">
        <f t="shared" si="4"/>
        <v>0.70091684417014444</v>
      </c>
      <c r="O11" s="21">
        <f t="shared" si="5"/>
        <v>-0.51268479989472071</v>
      </c>
      <c r="P11" s="21">
        <v>0.19214000000000001</v>
      </c>
      <c r="Q11" s="32" t="s">
        <v>5173</v>
      </c>
      <c r="R11" s="125"/>
      <c r="S11" s="128"/>
      <c r="T11" s="33"/>
      <c r="U11" s="59" t="s">
        <v>4814</v>
      </c>
      <c r="V11" s="72" t="s">
        <v>71</v>
      </c>
    </row>
    <row r="12" spans="1:22">
      <c r="A12" s="21" t="s">
        <v>4964</v>
      </c>
      <c r="B12" s="21" t="s">
        <v>5433</v>
      </c>
      <c r="C12" s="21" t="s">
        <v>4966</v>
      </c>
      <c r="D12" s="21">
        <v>-12.7727692958498</v>
      </c>
      <c r="E12" s="82">
        <v>7571.9488833125397</v>
      </c>
      <c r="F12" s="82">
        <v>20941.071816904601</v>
      </c>
      <c r="G12" s="82">
        <v>18934.9202123947</v>
      </c>
      <c r="H12" s="21">
        <f t="shared" si="0"/>
        <v>2.7656118840230999</v>
      </c>
      <c r="I12" s="21">
        <f t="shared" si="1"/>
        <v>1.4675987080853659</v>
      </c>
      <c r="J12" s="21">
        <v>1.621E-7</v>
      </c>
      <c r="K12" s="21">
        <f t="shared" si="2"/>
        <v>2.5006666717104333</v>
      </c>
      <c r="L12" s="21">
        <f t="shared" si="3"/>
        <v>1.3223127651880975</v>
      </c>
      <c r="M12" s="21">
        <v>9.0399999999999994E-3</v>
      </c>
      <c r="N12" s="21">
        <f t="shared" si="4"/>
        <v>0.90420014686686456</v>
      </c>
      <c r="O12" s="21">
        <f t="shared" si="5"/>
        <v>-0.14528594289726868</v>
      </c>
      <c r="P12" s="21">
        <v>0.58567000000000002</v>
      </c>
      <c r="Q12" s="32" t="s">
        <v>5173</v>
      </c>
      <c r="R12" s="125"/>
      <c r="S12" s="128"/>
      <c r="T12" s="33"/>
      <c r="U12" s="59" t="s">
        <v>4609</v>
      </c>
      <c r="V12" s="72" t="s">
        <v>1080</v>
      </c>
    </row>
    <row r="13" spans="1:22">
      <c r="A13" s="21" t="s">
        <v>5224</v>
      </c>
      <c r="B13" s="21" t="s">
        <v>5433</v>
      </c>
      <c r="C13" s="21" t="s">
        <v>5295</v>
      </c>
      <c r="D13" s="21">
        <v>-16.050417997749999</v>
      </c>
      <c r="E13" s="82">
        <v>6278.7730281143004</v>
      </c>
      <c r="F13" s="82">
        <v>14126.671225244199</v>
      </c>
      <c r="G13" s="82">
        <v>16438.546105187401</v>
      </c>
      <c r="H13" s="21">
        <f t="shared" si="0"/>
        <v>2.2499095224480272</v>
      </c>
      <c r="I13" s="21">
        <f t="shared" si="1"/>
        <v>1.1698669862689364</v>
      </c>
      <c r="J13" s="21">
        <v>1.8214E-8</v>
      </c>
      <c r="K13" s="21">
        <f t="shared" si="2"/>
        <v>2.6181144041329327</v>
      </c>
      <c r="L13" s="21">
        <f t="shared" si="3"/>
        <v>1.3885281403194691</v>
      </c>
      <c r="M13" s="21">
        <v>1.5389999999999999E-2</v>
      </c>
      <c r="N13" s="21">
        <f t="shared" si="4"/>
        <v>1.163653194944603</v>
      </c>
      <c r="O13" s="21">
        <f t="shared" si="5"/>
        <v>0.21866115405053269</v>
      </c>
      <c r="P13" s="21">
        <v>0.52342999999999995</v>
      </c>
      <c r="Q13" s="32" t="s">
        <v>5173</v>
      </c>
      <c r="R13" s="125"/>
      <c r="S13" s="128"/>
      <c r="T13" s="33"/>
      <c r="U13" s="59" t="s">
        <v>4609</v>
      </c>
      <c r="V13" s="72" t="s">
        <v>72</v>
      </c>
    </row>
    <row r="14" spans="1:22">
      <c r="A14" s="21" t="s">
        <v>5296</v>
      </c>
      <c r="B14" s="21" t="s">
        <v>5433</v>
      </c>
      <c r="C14" s="21" t="s">
        <v>5297</v>
      </c>
      <c r="D14" s="21">
        <v>-3.97943366031725</v>
      </c>
      <c r="E14" s="82">
        <v>41728.5113484924</v>
      </c>
      <c r="F14" s="82">
        <v>61520.637658864202</v>
      </c>
      <c r="G14" s="82">
        <v>70983.376053096406</v>
      </c>
      <c r="H14" s="21">
        <f t="shared" si="0"/>
        <v>1.4743070306313926</v>
      </c>
      <c r="I14" s="21">
        <f t="shared" si="1"/>
        <v>0.56003700302378767</v>
      </c>
      <c r="J14" s="21">
        <v>2.5999999999999999E-3</v>
      </c>
      <c r="K14" s="21">
        <f t="shared" si="2"/>
        <v>1.7010761649339534</v>
      </c>
      <c r="L14" s="21">
        <f t="shared" si="3"/>
        <v>0.76644773848071657</v>
      </c>
      <c r="M14" s="21">
        <v>1.9460000000000002E-2</v>
      </c>
      <c r="N14" s="21">
        <f t="shared" si="4"/>
        <v>1.1538140493065707</v>
      </c>
      <c r="O14" s="21">
        <f t="shared" si="5"/>
        <v>0.20641073545692906</v>
      </c>
      <c r="P14" s="21">
        <v>0.4269</v>
      </c>
      <c r="Q14" s="32" t="s">
        <v>5173</v>
      </c>
      <c r="R14" s="125"/>
      <c r="S14" s="128"/>
      <c r="T14" s="33"/>
      <c r="U14" s="59" t="s">
        <v>4609</v>
      </c>
      <c r="V14" s="72" t="s">
        <v>1142</v>
      </c>
    </row>
    <row r="15" spans="1:22">
      <c r="A15" s="21" t="s">
        <v>5298</v>
      </c>
      <c r="B15" s="21" t="s">
        <v>5433</v>
      </c>
      <c r="C15" s="21" t="s">
        <v>5368</v>
      </c>
      <c r="D15" s="21">
        <v>-3.7598785502533101</v>
      </c>
      <c r="E15" s="82">
        <v>21046.288482462402</v>
      </c>
      <c r="F15" s="82">
        <v>45050.966591364398</v>
      </c>
      <c r="G15" s="82">
        <v>34112.6196077075</v>
      </c>
      <c r="H15" s="21">
        <f t="shared" si="0"/>
        <v>2.140565859339274</v>
      </c>
      <c r="I15" s="21">
        <f t="shared" si="1"/>
        <v>1.097992223986352</v>
      </c>
      <c r="J15" s="21">
        <v>3.7200000000000002E-3</v>
      </c>
      <c r="K15" s="21">
        <f t="shared" si="2"/>
        <v>1.6208377850628202</v>
      </c>
      <c r="L15" s="21">
        <f t="shared" si="3"/>
        <v>0.69673971183272787</v>
      </c>
      <c r="M15" s="21">
        <v>3.7956E-5</v>
      </c>
      <c r="N15" s="21">
        <f t="shared" si="4"/>
        <v>0.75720061496408342</v>
      </c>
      <c r="O15" s="21">
        <f t="shared" si="5"/>
        <v>-0.40125251215362434</v>
      </c>
      <c r="P15" s="21">
        <v>0.12288</v>
      </c>
      <c r="Q15" s="32" t="s">
        <v>5173</v>
      </c>
      <c r="R15" s="125"/>
      <c r="S15" s="128"/>
      <c r="T15" s="56" t="s">
        <v>4800</v>
      </c>
      <c r="U15" s="59" t="s">
        <v>4609</v>
      </c>
      <c r="V15" s="72" t="s">
        <v>1144</v>
      </c>
    </row>
    <row r="16" spans="1:22">
      <c r="A16" s="21" t="s">
        <v>5369</v>
      </c>
      <c r="B16" s="21" t="s">
        <v>5433</v>
      </c>
      <c r="C16" s="21" t="s">
        <v>5370</v>
      </c>
      <c r="D16" s="21">
        <v>-15.0537040424809</v>
      </c>
      <c r="E16" s="82">
        <v>1810.1305868707</v>
      </c>
      <c r="F16" s="82">
        <v>8559.1035147839902</v>
      </c>
      <c r="G16" s="82">
        <v>7163.2352595264501</v>
      </c>
      <c r="H16" s="21">
        <f t="shared" si="0"/>
        <v>4.7284453270195907</v>
      </c>
      <c r="I16" s="21">
        <f t="shared" si="1"/>
        <v>2.241365915555142</v>
      </c>
      <c r="J16" s="21">
        <v>3.3781999999999998E-8</v>
      </c>
      <c r="K16" s="21">
        <f t="shared" si="2"/>
        <v>3.9573030318823785</v>
      </c>
      <c r="L16" s="21">
        <f t="shared" si="3"/>
        <v>1.9845175444247927</v>
      </c>
      <c r="M16" s="21">
        <v>1.1999999999999999E-3</v>
      </c>
      <c r="N16" s="21">
        <f t="shared" si="4"/>
        <v>0.83691419868371952</v>
      </c>
      <c r="O16" s="21">
        <f t="shared" si="5"/>
        <v>-0.25684837113034931</v>
      </c>
      <c r="P16" s="21">
        <v>0.28116000000000002</v>
      </c>
      <c r="Q16" s="32" t="s">
        <v>5173</v>
      </c>
      <c r="R16" s="125"/>
      <c r="S16" s="128"/>
      <c r="T16" s="33"/>
      <c r="U16" s="59" t="s">
        <v>4609</v>
      </c>
      <c r="V16" s="72" t="s">
        <v>1171</v>
      </c>
    </row>
    <row r="17" spans="1:22">
      <c r="A17" s="21" t="s">
        <v>5373</v>
      </c>
      <c r="B17" s="21" t="s">
        <v>5433</v>
      </c>
      <c r="C17" s="21" t="s">
        <v>5374</v>
      </c>
      <c r="D17" s="21">
        <v>-4.0621472793158704</v>
      </c>
      <c r="E17" s="82">
        <v>4466.3235901132903</v>
      </c>
      <c r="F17" s="82">
        <v>11377.576285147899</v>
      </c>
      <c r="G17" s="82">
        <v>9640.2742587308094</v>
      </c>
      <c r="H17" s="21">
        <f t="shared" si="0"/>
        <v>2.5474142335619043</v>
      </c>
      <c r="I17" s="21">
        <f t="shared" si="1"/>
        <v>1.3490335744979209</v>
      </c>
      <c r="J17" s="21">
        <v>2.2799999999999999E-3</v>
      </c>
      <c r="K17" s="21">
        <f t="shared" si="2"/>
        <v>2.1584361419917357</v>
      </c>
      <c r="L17" s="21">
        <f t="shared" si="3"/>
        <v>1.1099864108467874</v>
      </c>
      <c r="M17" s="21">
        <v>2.8668000000000001E-5</v>
      </c>
      <c r="N17" s="21">
        <f t="shared" si="4"/>
        <v>0.84730473495616676</v>
      </c>
      <c r="O17" s="21">
        <f t="shared" si="5"/>
        <v>-0.23904716365113315</v>
      </c>
      <c r="P17" s="21">
        <v>0.35378999999999999</v>
      </c>
      <c r="Q17" s="32" t="s">
        <v>5173</v>
      </c>
      <c r="R17" s="125"/>
      <c r="S17" s="128"/>
      <c r="T17" s="33"/>
      <c r="U17" s="59" t="s">
        <v>4609</v>
      </c>
      <c r="V17" s="72" t="s">
        <v>73</v>
      </c>
    </row>
    <row r="18" spans="1:22">
      <c r="A18" s="21" t="s">
        <v>5453</v>
      </c>
      <c r="B18" s="21" t="s">
        <v>5433</v>
      </c>
      <c r="C18" s="21" t="s">
        <v>5454</v>
      </c>
      <c r="D18" s="21">
        <v>-15.8341061176494</v>
      </c>
      <c r="E18" s="82">
        <v>73738.660727936294</v>
      </c>
      <c r="F18" s="82">
        <v>166370.90956076601</v>
      </c>
      <c r="G18" s="82">
        <v>173083.59924298301</v>
      </c>
      <c r="H18" s="21">
        <f t="shared" si="0"/>
        <v>2.2562236406028933</v>
      </c>
      <c r="I18" s="21">
        <f t="shared" si="1"/>
        <v>1.1739100771328264</v>
      </c>
      <c r="J18" s="21">
        <v>2.0762999999999999E-8</v>
      </c>
      <c r="K18" s="21">
        <f t="shared" si="2"/>
        <v>2.3472571583797337</v>
      </c>
      <c r="L18" s="21">
        <f t="shared" si="3"/>
        <v>1.2309759078157247</v>
      </c>
      <c r="M18" s="21">
        <v>4.0710000000000003E-2</v>
      </c>
      <c r="N18" s="21">
        <f t="shared" si="4"/>
        <v>1.0403477368726246</v>
      </c>
      <c r="O18" s="21">
        <f t="shared" si="5"/>
        <v>5.7065830682898701E-2</v>
      </c>
      <c r="P18" s="21">
        <v>0.87775000000000003</v>
      </c>
      <c r="Q18" s="32" t="s">
        <v>5173</v>
      </c>
      <c r="R18" s="125"/>
      <c r="S18" s="128"/>
      <c r="T18" s="33"/>
      <c r="U18" s="59" t="s">
        <v>4609</v>
      </c>
      <c r="V18" s="72" t="s">
        <v>66</v>
      </c>
    </row>
    <row r="19" spans="1:22">
      <c r="A19" s="21" t="s">
        <v>4930</v>
      </c>
      <c r="B19" s="21" t="s">
        <v>5141</v>
      </c>
      <c r="C19" s="21" t="s">
        <v>5004</v>
      </c>
      <c r="D19" s="21">
        <v>-3.9920029251894702</v>
      </c>
      <c r="E19" s="82">
        <v>27282.3356464563</v>
      </c>
      <c r="F19" s="82">
        <v>72281.986685167998</v>
      </c>
      <c r="G19" s="82">
        <v>45554.538502003801</v>
      </c>
      <c r="H19" s="21">
        <f t="shared" si="0"/>
        <v>2.6494061073747068</v>
      </c>
      <c r="I19" s="21">
        <f t="shared" si="1"/>
        <v>1.4056690004421575</v>
      </c>
      <c r="J19" s="21">
        <v>2.5500000000000002E-3</v>
      </c>
      <c r="K19" s="21">
        <f t="shared" si="2"/>
        <v>1.6697448155587395</v>
      </c>
      <c r="L19" s="21">
        <f t="shared" si="3"/>
        <v>0.7396276347600288</v>
      </c>
      <c r="M19" s="21">
        <v>5.5799999999999999E-3</v>
      </c>
      <c r="N19" s="21">
        <f t="shared" si="4"/>
        <v>0.6302336251550682</v>
      </c>
      <c r="O19" s="21">
        <f t="shared" si="5"/>
        <v>-0.66604136568212891</v>
      </c>
      <c r="P19" s="21">
        <v>5.2179999999999997E-2</v>
      </c>
      <c r="Q19" s="32" t="s">
        <v>5173</v>
      </c>
      <c r="R19" s="125"/>
      <c r="S19" s="128"/>
      <c r="T19" s="33"/>
      <c r="U19" s="59" t="s">
        <v>4609</v>
      </c>
      <c r="V19" s="72" t="s">
        <v>1095</v>
      </c>
    </row>
    <row r="20" spans="1:22">
      <c r="A20" s="21" t="s">
        <v>5028</v>
      </c>
      <c r="B20" s="21" t="s">
        <v>5433</v>
      </c>
      <c r="C20" s="21" t="s">
        <v>4887</v>
      </c>
      <c r="D20" s="21">
        <v>-20.340141457287299</v>
      </c>
      <c r="E20" s="82">
        <v>32282.5175725523</v>
      </c>
      <c r="F20" s="82">
        <v>81415.774337060095</v>
      </c>
      <c r="G20" s="82">
        <v>64928.492925396597</v>
      </c>
      <c r="H20" s="21">
        <f t="shared" si="0"/>
        <v>2.5219772328500976</v>
      </c>
      <c r="I20" s="21">
        <f t="shared" si="1"/>
        <v>1.33455525179519</v>
      </c>
      <c r="J20" s="21">
        <v>1.8198000000000001E-9</v>
      </c>
      <c r="K20" s="21">
        <f t="shared" si="2"/>
        <v>2.0112586566235162</v>
      </c>
      <c r="L20" s="21">
        <f t="shared" si="3"/>
        <v>1.0080986304407993</v>
      </c>
      <c r="M20" s="21">
        <v>3.39E-2</v>
      </c>
      <c r="N20" s="21">
        <f t="shared" si="4"/>
        <v>0.79749278876343543</v>
      </c>
      <c r="O20" s="21">
        <f t="shared" si="5"/>
        <v>-0.32645662135439074</v>
      </c>
      <c r="P20" s="21">
        <v>0.24043999999999999</v>
      </c>
      <c r="Q20" s="32" t="s">
        <v>5173</v>
      </c>
      <c r="R20" s="125"/>
      <c r="S20" s="128"/>
      <c r="T20" s="33"/>
      <c r="U20" s="59" t="s">
        <v>4609</v>
      </c>
      <c r="V20" s="72" t="s">
        <v>1119</v>
      </c>
    </row>
    <row r="21" spans="1:22">
      <c r="A21" s="21" t="s">
        <v>5375</v>
      </c>
      <c r="B21" s="21" t="s">
        <v>5433</v>
      </c>
      <c r="C21" s="21" t="s">
        <v>5376</v>
      </c>
      <c r="D21" s="21">
        <v>-4.5340804923774796</v>
      </c>
      <c r="E21" s="82">
        <v>14764.081842952501</v>
      </c>
      <c r="F21" s="82">
        <v>29456.792725847899</v>
      </c>
      <c r="G21" s="82">
        <v>27754.911711529301</v>
      </c>
      <c r="H21" s="21">
        <f t="shared" si="0"/>
        <v>1.995165905959051</v>
      </c>
      <c r="I21" s="21">
        <f t="shared" si="1"/>
        <v>0.99650871725091894</v>
      </c>
      <c r="J21" s="21">
        <v>1.08E-3</v>
      </c>
      <c r="K21" s="21">
        <f t="shared" si="2"/>
        <v>1.8798941923217429</v>
      </c>
      <c r="L21" s="21">
        <f t="shared" si="3"/>
        <v>0.91065146376012374</v>
      </c>
      <c r="M21" s="21">
        <v>1.636E-2</v>
      </c>
      <c r="N21" s="21">
        <f t="shared" si="4"/>
        <v>0.94222449707414269</v>
      </c>
      <c r="O21" s="21">
        <f t="shared" si="5"/>
        <v>-8.5857253490795066E-2</v>
      </c>
      <c r="P21" s="21">
        <v>0.75256000000000001</v>
      </c>
      <c r="Q21" s="32" t="s">
        <v>5173</v>
      </c>
      <c r="R21" s="125"/>
      <c r="S21" s="128"/>
      <c r="T21" s="33"/>
      <c r="U21" s="59" t="s">
        <v>4609</v>
      </c>
      <c r="V21" s="72" t="s">
        <v>1128</v>
      </c>
    </row>
    <row r="22" spans="1:22">
      <c r="A22" s="21" t="s">
        <v>5377</v>
      </c>
      <c r="B22" s="21" t="s">
        <v>5433</v>
      </c>
      <c r="C22" s="21" t="s">
        <v>5309</v>
      </c>
      <c r="D22" s="21">
        <v>-4.1466040878129897</v>
      </c>
      <c r="E22" s="82">
        <v>4326.5954964407101</v>
      </c>
      <c r="F22" s="82">
        <v>13837.406910195499</v>
      </c>
      <c r="G22" s="82">
        <v>12097.0263004198</v>
      </c>
      <c r="H22" s="21">
        <f t="shared" si="0"/>
        <v>3.1982206151647166</v>
      </c>
      <c r="I22" s="21">
        <f t="shared" si="1"/>
        <v>1.6772694602148188</v>
      </c>
      <c r="J22" s="21">
        <v>1.99E-3</v>
      </c>
      <c r="K22" s="21">
        <f t="shared" si="2"/>
        <v>2.7959688652131831</v>
      </c>
      <c r="L22" s="21">
        <f t="shared" si="3"/>
        <v>1.4833482955300041</v>
      </c>
      <c r="M22" s="21">
        <v>3.9199999999999999E-3</v>
      </c>
      <c r="N22" s="21">
        <f t="shared" si="4"/>
        <v>0.87422639074858932</v>
      </c>
      <c r="O22" s="21">
        <f t="shared" si="5"/>
        <v>-0.19392116468481466</v>
      </c>
      <c r="P22" s="21">
        <v>0.57511999999999996</v>
      </c>
      <c r="Q22" s="32" t="s">
        <v>5173</v>
      </c>
      <c r="R22" s="125"/>
      <c r="S22" s="128"/>
      <c r="T22" s="33"/>
      <c r="U22" s="59" t="s">
        <v>4610</v>
      </c>
      <c r="V22" s="72" t="s">
        <v>1139</v>
      </c>
    </row>
    <row r="23" spans="1:22">
      <c r="A23" s="21" t="s">
        <v>5310</v>
      </c>
      <c r="B23" s="21" t="s">
        <v>5433</v>
      </c>
      <c r="C23" s="21" t="s">
        <v>5379</v>
      </c>
      <c r="D23" s="21">
        <v>-4.3351375363227103</v>
      </c>
      <c r="E23" s="82">
        <v>12221.8971969829</v>
      </c>
      <c r="F23" s="82">
        <v>45808.254307896401</v>
      </c>
      <c r="G23" s="82">
        <v>30222.272874451101</v>
      </c>
      <c r="H23" s="21">
        <f t="shared" si="0"/>
        <v>3.7480477514738575</v>
      </c>
      <c r="I23" s="21">
        <f t="shared" si="1"/>
        <v>1.9061393335669186</v>
      </c>
      <c r="J23" s="21">
        <v>1.48E-3</v>
      </c>
      <c r="K23" s="21">
        <f t="shared" si="2"/>
        <v>2.4727971760318668</v>
      </c>
      <c r="L23" s="21">
        <f t="shared" si="3"/>
        <v>1.3061439117322826</v>
      </c>
      <c r="M23" s="21">
        <v>1.4829999999999999E-2</v>
      </c>
      <c r="N23" s="21">
        <f t="shared" si="4"/>
        <v>0.65975604901497853</v>
      </c>
      <c r="O23" s="21">
        <f t="shared" si="5"/>
        <v>-0.59999542183463617</v>
      </c>
      <c r="P23" s="21">
        <v>0.12672</v>
      </c>
      <c r="Q23" s="32" t="s">
        <v>5173</v>
      </c>
      <c r="R23" s="125"/>
      <c r="S23" s="128"/>
      <c r="T23" s="33"/>
      <c r="U23" s="59" t="s">
        <v>4609</v>
      </c>
      <c r="V23" s="72" t="s">
        <v>1152</v>
      </c>
    </row>
    <row r="24" spans="1:22">
      <c r="A24" s="21" t="s">
        <v>5380</v>
      </c>
      <c r="B24" s="21" t="s">
        <v>5433</v>
      </c>
      <c r="C24" s="21" t="s">
        <v>5311</v>
      </c>
      <c r="D24" s="21">
        <v>-4.2478775393255104</v>
      </c>
      <c r="E24" s="82">
        <v>995.76779428232805</v>
      </c>
      <c r="F24" s="82">
        <v>3380.0338131987801</v>
      </c>
      <c r="G24" s="82">
        <v>2574.7067092157699</v>
      </c>
      <c r="H24" s="21">
        <f t="shared" si="0"/>
        <v>3.39439961063899</v>
      </c>
      <c r="I24" s="21">
        <f t="shared" si="1"/>
        <v>1.7631564182542405</v>
      </c>
      <c r="J24" s="21">
        <v>1.6999999999999999E-3</v>
      </c>
      <c r="K24" s="21">
        <f t="shared" si="2"/>
        <v>2.5856497107053138</v>
      </c>
      <c r="L24" s="21">
        <f t="shared" si="3"/>
        <v>1.3705268401680886</v>
      </c>
      <c r="M24" s="21">
        <v>2.8740000000000002E-2</v>
      </c>
      <c r="N24" s="21">
        <f t="shared" si="4"/>
        <v>0.76173992673142266</v>
      </c>
      <c r="O24" s="21">
        <f t="shared" si="5"/>
        <v>-0.3926295780861519</v>
      </c>
      <c r="P24" s="21">
        <v>0.33993000000000001</v>
      </c>
      <c r="Q24" s="32" t="s">
        <v>5173</v>
      </c>
      <c r="R24" s="125"/>
      <c r="S24" s="128"/>
      <c r="T24" s="55" t="s">
        <v>5407</v>
      </c>
      <c r="U24" s="59" t="s">
        <v>4814</v>
      </c>
      <c r="V24" s="72" t="s">
        <v>1137</v>
      </c>
    </row>
    <row r="25" spans="1:22">
      <c r="A25" s="21" t="s">
        <v>5312</v>
      </c>
      <c r="B25" s="21" t="s">
        <v>5433</v>
      </c>
      <c r="C25" s="21" t="s">
        <v>5313</v>
      </c>
      <c r="D25" s="21">
        <v>-4.8288407341170201</v>
      </c>
      <c r="E25" s="82">
        <v>35117.6568153095</v>
      </c>
      <c r="F25" s="82">
        <v>98212.523105473694</v>
      </c>
      <c r="G25" s="82">
        <v>71495.505331787601</v>
      </c>
      <c r="H25" s="21">
        <f t="shared" si="0"/>
        <v>2.7966707352370408</v>
      </c>
      <c r="I25" s="21">
        <f t="shared" si="1"/>
        <v>1.4837104087646931</v>
      </c>
      <c r="J25" s="21">
        <v>6.8999999999999997E-4</v>
      </c>
      <c r="K25" s="21">
        <f t="shared" si="2"/>
        <v>2.0358848458425398</v>
      </c>
      <c r="L25" s="21">
        <f t="shared" si="3"/>
        <v>1.0256559616934593</v>
      </c>
      <c r="M25" s="21">
        <v>7.5000000000000002E-4</v>
      </c>
      <c r="N25" s="21">
        <f t="shared" si="4"/>
        <v>0.7279673006160956</v>
      </c>
      <c r="O25" s="21">
        <f t="shared" si="5"/>
        <v>-0.45805444707123366</v>
      </c>
      <c r="P25" s="21">
        <v>9.6460000000000004E-2</v>
      </c>
      <c r="Q25" s="32" t="s">
        <v>5173</v>
      </c>
      <c r="R25" s="125"/>
      <c r="S25" s="128"/>
      <c r="T25" s="33"/>
      <c r="U25" s="59" t="s">
        <v>4609</v>
      </c>
      <c r="V25" s="72" t="s">
        <v>1145</v>
      </c>
    </row>
    <row r="26" spans="1:22">
      <c r="A26" s="21" t="s">
        <v>5314</v>
      </c>
      <c r="B26" s="21" t="s">
        <v>5433</v>
      </c>
      <c r="C26" s="21" t="s">
        <v>5100</v>
      </c>
      <c r="D26" s="21">
        <v>-8.2563873158696897</v>
      </c>
      <c r="E26" s="82">
        <v>19309.617269555401</v>
      </c>
      <c r="F26" s="82">
        <v>58571.232093946899</v>
      </c>
      <c r="G26" s="82">
        <v>44361.086243038801</v>
      </c>
      <c r="H26" s="21">
        <f t="shared" si="0"/>
        <v>3.0332673753349586</v>
      </c>
      <c r="I26" s="21">
        <f t="shared" si="1"/>
        <v>1.6008726737181738</v>
      </c>
      <c r="J26" s="21">
        <v>8.9228000000000004E-6</v>
      </c>
      <c r="K26" s="21">
        <f t="shared" si="2"/>
        <v>2.2973570953672353</v>
      </c>
      <c r="L26" s="21">
        <f t="shared" si="3"/>
        <v>1.1999751230084992</v>
      </c>
      <c r="M26" s="21">
        <v>4.8129999999999999E-2</v>
      </c>
      <c r="N26" s="21">
        <f t="shared" si="4"/>
        <v>0.7573869399210289</v>
      </c>
      <c r="O26" s="21">
        <f t="shared" si="5"/>
        <v>-0.40089755070967453</v>
      </c>
      <c r="P26" s="21">
        <v>0.26668999999999998</v>
      </c>
      <c r="Q26" s="32" t="s">
        <v>5173</v>
      </c>
      <c r="R26" s="125"/>
      <c r="S26" s="128"/>
      <c r="T26" s="33"/>
      <c r="U26" s="59" t="s">
        <v>4609</v>
      </c>
      <c r="V26" s="72" t="s">
        <v>67</v>
      </c>
    </row>
    <row r="27" spans="1:22">
      <c r="A27" s="21" t="s">
        <v>5128</v>
      </c>
      <c r="B27" s="21" t="s">
        <v>5433</v>
      </c>
      <c r="C27" s="21" t="s">
        <v>5060</v>
      </c>
      <c r="D27" s="21">
        <v>-2.5393263305342799</v>
      </c>
      <c r="E27" s="82">
        <v>4298.3232959110701</v>
      </c>
      <c r="F27" s="82">
        <v>7321.8466424088201</v>
      </c>
      <c r="G27" s="82">
        <v>6643.1501150937702</v>
      </c>
      <c r="H27" s="21">
        <f t="shared" si="0"/>
        <v>1.7034192494021987</v>
      </c>
      <c r="I27" s="21">
        <f t="shared" si="1"/>
        <v>0.76843355808981639</v>
      </c>
      <c r="J27" s="21">
        <v>2.9399999999999999E-2</v>
      </c>
      <c r="K27" s="21">
        <f t="shared" si="2"/>
        <v>1.5455212783583074</v>
      </c>
      <c r="L27" s="21">
        <f t="shared" si="3"/>
        <v>0.62809351700473215</v>
      </c>
      <c r="M27" s="46">
        <v>0.12933</v>
      </c>
      <c r="N27" s="21">
        <f t="shared" si="4"/>
        <v>0.90730527960200968</v>
      </c>
      <c r="O27" s="21">
        <f t="shared" si="5"/>
        <v>-0.14034004108508424</v>
      </c>
      <c r="P27" s="21">
        <v>0.68574999999999997</v>
      </c>
      <c r="Q27" s="32" t="s">
        <v>5173</v>
      </c>
      <c r="R27" s="125"/>
      <c r="S27" s="128"/>
      <c r="T27" s="33"/>
      <c r="U27" s="59" t="s">
        <v>4609</v>
      </c>
      <c r="V27" s="72" t="s">
        <v>1053</v>
      </c>
    </row>
    <row r="28" spans="1:22">
      <c r="A28" s="21" t="s">
        <v>5101</v>
      </c>
      <c r="B28" s="21" t="s">
        <v>5433</v>
      </c>
      <c r="C28" s="21" t="s">
        <v>5102</v>
      </c>
      <c r="D28" s="21">
        <v>-3.1805910494040699</v>
      </c>
      <c r="E28" s="82">
        <v>2525.9466936003</v>
      </c>
      <c r="F28" s="82">
        <v>6332.9900513212197</v>
      </c>
      <c r="G28" s="82">
        <v>5352.3042413920903</v>
      </c>
      <c r="H28" s="21">
        <f t="shared" si="0"/>
        <v>2.507174861356491</v>
      </c>
      <c r="I28" s="21">
        <f t="shared" si="1"/>
        <v>1.3260626195521414</v>
      </c>
      <c r="J28" s="21">
        <v>9.8099999999999993E-3</v>
      </c>
      <c r="K28" s="21">
        <f t="shared" si="2"/>
        <v>2.1189300055114413</v>
      </c>
      <c r="L28" s="21">
        <f t="shared" si="3"/>
        <v>1.0833359320378979</v>
      </c>
      <c r="M28" s="21">
        <v>2.2599999999999999E-3</v>
      </c>
      <c r="N28" s="21">
        <f t="shared" si="4"/>
        <v>0.84514647868039305</v>
      </c>
      <c r="O28" s="21">
        <f t="shared" si="5"/>
        <v>-0.24272668751424351</v>
      </c>
      <c r="P28" s="21">
        <v>0.46790999999999999</v>
      </c>
      <c r="Q28" s="32" t="s">
        <v>5173</v>
      </c>
      <c r="R28" s="125"/>
      <c r="S28" s="128"/>
      <c r="T28" s="33"/>
      <c r="U28" s="59" t="s">
        <v>4814</v>
      </c>
      <c r="V28" s="72" t="s">
        <v>68</v>
      </c>
    </row>
    <row r="29" spans="1:22">
      <c r="A29" s="21" t="s">
        <v>5176</v>
      </c>
      <c r="B29" s="21" t="s">
        <v>5433</v>
      </c>
      <c r="C29" s="21" t="s">
        <v>5177</v>
      </c>
      <c r="D29" s="21">
        <v>-7.60378738285947</v>
      </c>
      <c r="E29" s="82">
        <v>5327.3710839077003</v>
      </c>
      <c r="F29" s="82">
        <v>16635.136120334599</v>
      </c>
      <c r="G29" s="82">
        <v>17525.223092429602</v>
      </c>
      <c r="H29" s="21">
        <f t="shared" si="0"/>
        <v>3.1225788213973065</v>
      </c>
      <c r="I29" s="21">
        <f t="shared" si="1"/>
        <v>1.6427379893844818</v>
      </c>
      <c r="J29" s="21">
        <v>1.8321E-5</v>
      </c>
      <c r="K29" s="21">
        <f t="shared" si="2"/>
        <v>3.2896569088959744</v>
      </c>
      <c r="L29" s="21">
        <f t="shared" si="3"/>
        <v>1.7179371275334865</v>
      </c>
      <c r="M29" s="21">
        <v>1.6459999999999999E-2</v>
      </c>
      <c r="N29" s="21">
        <f t="shared" si="4"/>
        <v>1.0535064435695822</v>
      </c>
      <c r="O29" s="21">
        <f t="shared" si="5"/>
        <v>7.5199138149004516E-2</v>
      </c>
      <c r="P29" s="21">
        <v>0.84570999999999996</v>
      </c>
      <c r="Q29" s="32" t="s">
        <v>5173</v>
      </c>
      <c r="R29" s="125"/>
      <c r="S29" s="128"/>
      <c r="T29" s="33"/>
      <c r="U29" s="59" t="s">
        <v>4814</v>
      </c>
      <c r="V29" s="72" t="s">
        <v>57</v>
      </c>
    </row>
    <row r="30" spans="1:22">
      <c r="A30" s="21" t="s">
        <v>5178</v>
      </c>
      <c r="B30" s="21" t="s">
        <v>5433</v>
      </c>
      <c r="C30" s="21" t="s">
        <v>5250</v>
      </c>
      <c r="D30" s="21">
        <v>-4.2159935125467598</v>
      </c>
      <c r="E30" s="82">
        <v>17575.7738526502</v>
      </c>
      <c r="F30" s="82">
        <v>42008.065148101297</v>
      </c>
      <c r="G30" s="82">
        <v>32762.940455074899</v>
      </c>
      <c r="H30" s="21">
        <f t="shared" si="0"/>
        <v>2.3901118380495676</v>
      </c>
      <c r="I30" s="21">
        <f t="shared" si="1"/>
        <v>1.2570781263334443</v>
      </c>
      <c r="J30" s="21">
        <v>1.7799999999999999E-3</v>
      </c>
      <c r="K30" s="21">
        <f t="shared" si="2"/>
        <v>1.8640966098988963</v>
      </c>
      <c r="L30" s="21">
        <f t="shared" si="3"/>
        <v>0.8984766319933799</v>
      </c>
      <c r="M30" s="21">
        <v>1.7649999999999999E-2</v>
      </c>
      <c r="N30" s="21">
        <f t="shared" si="4"/>
        <v>0.77992024482840849</v>
      </c>
      <c r="O30" s="21">
        <f t="shared" si="5"/>
        <v>-0.35860149434006444</v>
      </c>
      <c r="P30" s="21">
        <v>0.24811</v>
      </c>
      <c r="Q30" s="32" t="s">
        <v>5173</v>
      </c>
      <c r="R30" s="125"/>
      <c r="S30" s="128"/>
      <c r="T30" s="33"/>
      <c r="U30" s="59" t="s">
        <v>4609</v>
      </c>
      <c r="V30" s="72" t="s">
        <v>1148</v>
      </c>
    </row>
    <row r="31" spans="1:22">
      <c r="A31" s="21" t="s">
        <v>5251</v>
      </c>
      <c r="B31" s="21" t="s">
        <v>5433</v>
      </c>
      <c r="C31" s="21" t="s">
        <v>5252</v>
      </c>
      <c r="D31" s="21">
        <v>-4.1942058547048999</v>
      </c>
      <c r="E31" s="82">
        <v>7297.7879778611696</v>
      </c>
      <c r="F31" s="82">
        <v>16836.173982632001</v>
      </c>
      <c r="G31" s="82">
        <v>12312.4696214121</v>
      </c>
      <c r="H31" s="21">
        <f t="shared" si="0"/>
        <v>2.3070242700537231</v>
      </c>
      <c r="I31" s="21">
        <f t="shared" si="1"/>
        <v>1.2060331813516159</v>
      </c>
      <c r="J31" s="21">
        <v>1.8500000000000001E-3</v>
      </c>
      <c r="K31" s="21">
        <f t="shared" si="2"/>
        <v>1.6871509091198109</v>
      </c>
      <c r="L31" s="21">
        <f t="shared" si="3"/>
        <v>0.75458902288544683</v>
      </c>
      <c r="M31" s="46">
        <v>5.5239999999999997E-2</v>
      </c>
      <c r="N31" s="21">
        <f t="shared" si="4"/>
        <v>0.73131042920520417</v>
      </c>
      <c r="O31" s="21">
        <f t="shared" si="5"/>
        <v>-0.45144415846616892</v>
      </c>
      <c r="P31" s="21">
        <v>0.13932</v>
      </c>
      <c r="Q31" s="32" t="s">
        <v>5173</v>
      </c>
      <c r="R31" s="125"/>
      <c r="S31" s="128"/>
      <c r="T31" s="33"/>
      <c r="U31" s="59" t="s">
        <v>4609</v>
      </c>
      <c r="V31" s="72" t="s">
        <v>1146</v>
      </c>
    </row>
    <row r="32" spans="1:22">
      <c r="A32" s="21" t="s">
        <v>5185</v>
      </c>
      <c r="B32" s="21" t="s">
        <v>5433</v>
      </c>
      <c r="C32" s="21" t="s">
        <v>5186</v>
      </c>
      <c r="D32" s="21">
        <v>-4.8072266501370704</v>
      </c>
      <c r="E32" s="82">
        <v>3102.3301726058498</v>
      </c>
      <c r="F32" s="82">
        <v>11431.6312813525</v>
      </c>
      <c r="G32" s="82">
        <v>7173.6409563023499</v>
      </c>
      <c r="H32" s="21">
        <f t="shared" si="0"/>
        <v>3.6848532055987859</v>
      </c>
      <c r="I32" s="21">
        <f t="shared" si="1"/>
        <v>1.8816071474687945</v>
      </c>
      <c r="J32" s="21">
        <v>7.2000000000000005E-4</v>
      </c>
      <c r="K32" s="21">
        <f t="shared" si="2"/>
        <v>2.3123396147988786</v>
      </c>
      <c r="L32" s="21">
        <f t="shared" si="3"/>
        <v>1.2093533029441197</v>
      </c>
      <c r="M32" s="21">
        <v>3.7159999999999999E-2</v>
      </c>
      <c r="N32" s="21">
        <f t="shared" si="4"/>
        <v>0.62752557178817803</v>
      </c>
      <c r="O32" s="21">
        <f t="shared" si="5"/>
        <v>-0.67225384452467485</v>
      </c>
      <c r="P32" s="21">
        <v>0.10476000000000001</v>
      </c>
      <c r="Q32" s="32" t="s">
        <v>5173</v>
      </c>
      <c r="R32" s="125"/>
      <c r="S32" s="128"/>
      <c r="T32" s="33"/>
      <c r="U32" s="59" t="s">
        <v>4814</v>
      </c>
      <c r="V32" s="72" t="s">
        <v>58</v>
      </c>
    </row>
    <row r="33" spans="1:22">
      <c r="A33" s="21" t="s">
        <v>5187</v>
      </c>
      <c r="B33" s="21" t="s">
        <v>5433</v>
      </c>
      <c r="C33" s="21" t="s">
        <v>5259</v>
      </c>
      <c r="D33" s="21">
        <v>-2.53933199043583</v>
      </c>
      <c r="E33" s="82">
        <v>152905.064491611</v>
      </c>
      <c r="F33" s="82">
        <v>369882.00769981899</v>
      </c>
      <c r="G33" s="82">
        <v>296642.83472947701</v>
      </c>
      <c r="H33" s="21">
        <f t="shared" si="0"/>
        <v>2.4190304548095085</v>
      </c>
      <c r="I33" s="21">
        <f t="shared" si="1"/>
        <v>1.2744289324952136</v>
      </c>
      <c r="J33" s="21">
        <v>2.9399999999999999E-2</v>
      </c>
      <c r="K33" s="21">
        <f t="shared" si="2"/>
        <v>1.9400458429272762</v>
      </c>
      <c r="L33" s="21">
        <f t="shared" si="3"/>
        <v>0.95609074343427314</v>
      </c>
      <c r="M33" s="21">
        <v>3.2770000000000001E-2</v>
      </c>
      <c r="N33" s="21">
        <f t="shared" si="4"/>
        <v>0.80199314525787946</v>
      </c>
      <c r="O33" s="21">
        <f t="shared" si="5"/>
        <v>-0.31833818906094025</v>
      </c>
      <c r="P33" s="21">
        <v>0.48792999999999997</v>
      </c>
      <c r="Q33" s="32" t="s">
        <v>5173</v>
      </c>
      <c r="R33" s="125"/>
      <c r="S33" s="128"/>
      <c r="T33" s="33"/>
      <c r="U33" s="59" t="s">
        <v>4814</v>
      </c>
      <c r="V33" s="72" t="s">
        <v>59</v>
      </c>
    </row>
    <row r="34" spans="1:22">
      <c r="A34" s="21" t="s">
        <v>5260</v>
      </c>
      <c r="B34" s="21" t="s">
        <v>5433</v>
      </c>
      <c r="C34" s="21" t="s">
        <v>5333</v>
      </c>
      <c r="D34" s="21">
        <v>-5.5715478779816197</v>
      </c>
      <c r="E34" s="82">
        <v>2819.6707843620602</v>
      </c>
      <c r="F34" s="82">
        <v>11793.542427771999</v>
      </c>
      <c r="G34" s="82">
        <v>10923.490681970699</v>
      </c>
      <c r="H34" s="21">
        <f t="shared" si="0"/>
        <v>4.1825955332016687</v>
      </c>
      <c r="I34" s="21">
        <f t="shared" si="1"/>
        <v>2.064398492732789</v>
      </c>
      <c r="J34" s="21">
        <v>2.4000000000000001E-4</v>
      </c>
      <c r="K34" s="21">
        <f t="shared" si="2"/>
        <v>3.8740305224824669</v>
      </c>
      <c r="L34" s="21">
        <f t="shared" si="3"/>
        <v>1.9538353206062729</v>
      </c>
      <c r="M34" s="21">
        <v>7.5500000000000003E-3</v>
      </c>
      <c r="N34" s="21">
        <f t="shared" si="4"/>
        <v>0.92622642847729442</v>
      </c>
      <c r="O34" s="21">
        <f t="shared" si="5"/>
        <v>-0.11056317212651631</v>
      </c>
      <c r="P34" s="21">
        <v>0.76539000000000001</v>
      </c>
      <c r="Q34" s="32" t="s">
        <v>5173</v>
      </c>
      <c r="R34" s="125"/>
      <c r="S34" s="128"/>
      <c r="T34" s="33"/>
      <c r="U34" s="59" t="s">
        <v>4814</v>
      </c>
      <c r="V34" s="72" t="s">
        <v>60</v>
      </c>
    </row>
    <row r="35" spans="1:22">
      <c r="A35" s="21" t="s">
        <v>5334</v>
      </c>
      <c r="B35" s="21" t="s">
        <v>5433</v>
      </c>
      <c r="C35" s="21" t="s">
        <v>5335</v>
      </c>
      <c r="D35" s="21">
        <v>-7.1759331187983397</v>
      </c>
      <c r="E35" s="82">
        <v>62269.280983976401</v>
      </c>
      <c r="F35" s="82">
        <v>204529.95874904201</v>
      </c>
      <c r="G35" s="82">
        <v>232959.660765757</v>
      </c>
      <c r="H35" s="21">
        <f t="shared" si="0"/>
        <v>3.2846044713712561</v>
      </c>
      <c r="I35" s="21">
        <f t="shared" si="1"/>
        <v>1.7157196531816981</v>
      </c>
      <c r="J35" s="21">
        <v>3.0107000000000002E-5</v>
      </c>
      <c r="K35" s="21">
        <f t="shared" si="2"/>
        <v>3.7411650991393963</v>
      </c>
      <c r="L35" s="21">
        <f t="shared" si="3"/>
        <v>1.9034876340132847</v>
      </c>
      <c r="M35" s="21">
        <v>1.2999999999999999E-2</v>
      </c>
      <c r="N35" s="21">
        <f t="shared" si="4"/>
        <v>1.1390001845724624</v>
      </c>
      <c r="O35" s="21">
        <f t="shared" si="5"/>
        <v>0.18776798083158641</v>
      </c>
      <c r="P35" s="21">
        <v>0.64534000000000002</v>
      </c>
      <c r="Q35" s="32" t="s">
        <v>5173</v>
      </c>
      <c r="R35" s="125"/>
      <c r="S35" s="128"/>
      <c r="T35" s="56" t="s">
        <v>4811</v>
      </c>
      <c r="U35" s="59" t="s">
        <v>4609</v>
      </c>
      <c r="V35" s="72" t="s">
        <v>61</v>
      </c>
    </row>
    <row r="36" spans="1:22">
      <c r="A36" s="21" t="s">
        <v>5418</v>
      </c>
      <c r="B36" s="21" t="s">
        <v>5433</v>
      </c>
      <c r="C36" s="21" t="s">
        <v>5336</v>
      </c>
      <c r="D36" s="21">
        <v>-3.68532282214675</v>
      </c>
      <c r="E36" s="82">
        <v>1771.61783094784</v>
      </c>
      <c r="F36" s="82">
        <v>3928.0412163612</v>
      </c>
      <c r="G36" s="82">
        <v>3008.4546730842599</v>
      </c>
      <c r="H36" s="21">
        <f t="shared" si="0"/>
        <v>2.2172057357650568</v>
      </c>
      <c r="I36" s="21">
        <f t="shared" si="1"/>
        <v>1.1487426448993057</v>
      </c>
      <c r="J36" s="21">
        <v>4.2100000000000002E-3</v>
      </c>
      <c r="K36" s="21">
        <f t="shared" si="2"/>
        <v>1.6981397570799426</v>
      </c>
      <c r="L36" s="21">
        <f t="shared" si="3"/>
        <v>0.76395519773016196</v>
      </c>
      <c r="M36" s="46">
        <v>0.34739999999999999</v>
      </c>
      <c r="N36" s="21">
        <f t="shared" si="4"/>
        <v>0.76589182938135947</v>
      </c>
      <c r="O36" s="21">
        <f t="shared" si="5"/>
        <v>-0.38478744716914381</v>
      </c>
      <c r="P36" s="21">
        <v>0.50463000000000002</v>
      </c>
      <c r="Q36" s="32" t="s">
        <v>5173</v>
      </c>
      <c r="R36" s="125"/>
      <c r="S36" s="128"/>
      <c r="T36" s="33"/>
      <c r="U36" s="59" t="s">
        <v>4814</v>
      </c>
      <c r="V36" s="72" t="s">
        <v>1140</v>
      </c>
    </row>
    <row r="37" spans="1:22">
      <c r="A37" s="21" t="s">
        <v>5337</v>
      </c>
      <c r="B37" s="21" t="s">
        <v>5433</v>
      </c>
      <c r="C37" s="21" t="s">
        <v>5338</v>
      </c>
      <c r="D37" s="21">
        <v>-4.4503013215563696</v>
      </c>
      <c r="E37" s="82">
        <v>227265.04722805999</v>
      </c>
      <c r="F37" s="82">
        <v>363926.36829346599</v>
      </c>
      <c r="G37" s="82">
        <v>426488.05683396599</v>
      </c>
      <c r="H37" s="21">
        <f t="shared" si="0"/>
        <v>1.6013301329538221</v>
      </c>
      <c r="I37" s="21">
        <f t="shared" si="1"/>
        <v>0.67927076699000311</v>
      </c>
      <c r="J37" s="21">
        <v>1.23E-3</v>
      </c>
      <c r="K37" s="21">
        <f t="shared" si="2"/>
        <v>1.8766108648726179</v>
      </c>
      <c r="L37" s="21">
        <f t="shared" si="3"/>
        <v>0.90812952309316264</v>
      </c>
      <c r="M37" s="21">
        <v>1.8319999999999999E-2</v>
      </c>
      <c r="N37" s="21">
        <f t="shared" si="4"/>
        <v>1.1719075450175982</v>
      </c>
      <c r="O37" s="21">
        <f t="shared" si="5"/>
        <v>0.22885875610315951</v>
      </c>
      <c r="P37" s="21">
        <v>0.36442000000000002</v>
      </c>
      <c r="Q37" s="32" t="s">
        <v>5173</v>
      </c>
      <c r="R37" s="125"/>
      <c r="S37" s="128"/>
      <c r="T37" s="33"/>
      <c r="U37" s="59" t="s">
        <v>4814</v>
      </c>
      <c r="V37" s="72" t="s">
        <v>62</v>
      </c>
    </row>
    <row r="38" spans="1:22">
      <c r="A38" s="21" t="s">
        <v>5341</v>
      </c>
      <c r="B38" s="21" t="s">
        <v>5433</v>
      </c>
      <c r="C38" s="21" t="s">
        <v>5272</v>
      </c>
      <c r="D38" s="21">
        <v>-4.7068097555039996</v>
      </c>
      <c r="E38" s="82">
        <v>7985.0306618832501</v>
      </c>
      <c r="F38" s="82">
        <v>19972.872061299098</v>
      </c>
      <c r="G38" s="82">
        <v>14519.5579436485</v>
      </c>
      <c r="H38" s="21">
        <f t="shared" si="0"/>
        <v>2.501289338391663</v>
      </c>
      <c r="I38" s="21">
        <f t="shared" si="1"/>
        <v>1.3226719519286296</v>
      </c>
      <c r="J38" s="21">
        <v>8.3000000000000001E-4</v>
      </c>
      <c r="K38" s="21">
        <f t="shared" si="2"/>
        <v>1.8183471746649622</v>
      </c>
      <c r="L38" s="21">
        <f t="shared" si="3"/>
        <v>0.86262767772204252</v>
      </c>
      <c r="M38" s="21">
        <v>2.0979999999999999E-2</v>
      </c>
      <c r="N38" s="21">
        <f t="shared" si="4"/>
        <v>0.72696394885453963</v>
      </c>
      <c r="O38" s="21">
        <f t="shared" si="5"/>
        <v>-0.46004427420658706</v>
      </c>
      <c r="P38" s="21">
        <v>0.13961000000000001</v>
      </c>
      <c r="Q38" s="32" t="s">
        <v>5173</v>
      </c>
      <c r="R38" s="125"/>
      <c r="S38" s="128"/>
      <c r="T38" s="33"/>
      <c r="U38" s="59" t="s">
        <v>4814</v>
      </c>
      <c r="V38" s="72" t="s">
        <v>1125</v>
      </c>
    </row>
    <row r="39" spans="1:22">
      <c r="A39" s="21" t="s">
        <v>5273</v>
      </c>
      <c r="B39" s="21" t="s">
        <v>5433</v>
      </c>
      <c r="C39" s="21" t="s">
        <v>5275</v>
      </c>
      <c r="D39" s="21">
        <v>-3.40109183205508</v>
      </c>
      <c r="E39" s="82">
        <v>20189.9028966306</v>
      </c>
      <c r="F39" s="82">
        <v>36364.742220567699</v>
      </c>
      <c r="G39" s="82">
        <v>25658.857455863901</v>
      </c>
      <c r="H39" s="21">
        <f t="shared" si="0"/>
        <v>1.8011350726524022</v>
      </c>
      <c r="I39" s="21">
        <f t="shared" si="1"/>
        <v>0.84890637743447128</v>
      </c>
      <c r="J39" s="21">
        <v>6.7600000000000004E-3</v>
      </c>
      <c r="K39" s="21">
        <f t="shared" si="2"/>
        <v>1.2708757237334702</v>
      </c>
      <c r="L39" s="21">
        <f t="shared" si="3"/>
        <v>0.34582295912377847</v>
      </c>
      <c r="M39" s="46">
        <v>9.2039999999999997E-2</v>
      </c>
      <c r="N39" s="21">
        <f t="shared" si="4"/>
        <v>0.70559712207588243</v>
      </c>
      <c r="O39" s="21">
        <f t="shared" si="5"/>
        <v>-0.5030834183106927</v>
      </c>
      <c r="P39" s="21">
        <v>6.3229999999999995E-2</v>
      </c>
      <c r="Q39" s="32" t="s">
        <v>5173</v>
      </c>
      <c r="R39" s="125"/>
      <c r="S39" s="128"/>
      <c r="T39" s="56" t="s">
        <v>4800</v>
      </c>
      <c r="U39" s="59" t="s">
        <v>4609</v>
      </c>
      <c r="V39" s="72" t="s">
        <v>1042</v>
      </c>
    </row>
    <row r="40" spans="1:22">
      <c r="A40" s="21" t="s">
        <v>5276</v>
      </c>
      <c r="B40" s="21" t="s">
        <v>5433</v>
      </c>
      <c r="C40" s="21" t="s">
        <v>5277</v>
      </c>
      <c r="D40" s="21">
        <v>-4.5918552769739396</v>
      </c>
      <c r="E40" s="82">
        <v>5545.8724829225803</v>
      </c>
      <c r="F40" s="82">
        <v>13282.107035445701</v>
      </c>
      <c r="G40" s="82">
        <v>10733.6254591467</v>
      </c>
      <c r="H40" s="21">
        <f t="shared" si="0"/>
        <v>2.3949535580461556</v>
      </c>
      <c r="I40" s="21">
        <f t="shared" si="1"/>
        <v>1.2599976800841572</v>
      </c>
      <c r="J40" s="21">
        <v>9.8999999999999999E-4</v>
      </c>
      <c r="K40" s="21">
        <f t="shared" si="2"/>
        <v>1.9354259392365731</v>
      </c>
      <c r="L40" s="21">
        <f t="shared" si="3"/>
        <v>0.95265110270106212</v>
      </c>
      <c r="M40" s="21">
        <v>4.0300000000000002E-2</v>
      </c>
      <c r="N40" s="21">
        <f t="shared" si="4"/>
        <v>0.80812670990393942</v>
      </c>
      <c r="O40" s="21">
        <f t="shared" si="5"/>
        <v>-0.30734657738309501</v>
      </c>
      <c r="P40" s="21">
        <v>0.32797999999999999</v>
      </c>
      <c r="Q40" s="32" t="s">
        <v>5173</v>
      </c>
      <c r="R40" s="125"/>
      <c r="S40" s="128"/>
      <c r="T40" s="33"/>
      <c r="U40" s="59" t="s">
        <v>4609</v>
      </c>
      <c r="V40" s="72" t="s">
        <v>63</v>
      </c>
    </row>
    <row r="41" spans="1:22">
      <c r="A41" s="21" t="s">
        <v>5208</v>
      </c>
      <c r="B41" s="21" t="s">
        <v>5433</v>
      </c>
      <c r="C41" s="21" t="s">
        <v>5133</v>
      </c>
      <c r="D41" s="21">
        <v>-4.0589310029309704</v>
      </c>
      <c r="E41" s="82">
        <v>11907.1941117718</v>
      </c>
      <c r="F41" s="82">
        <v>32104.414252588998</v>
      </c>
      <c r="G41" s="82">
        <v>23902.16866494</v>
      </c>
      <c r="H41" s="21">
        <f t="shared" si="0"/>
        <v>2.6962199449532478</v>
      </c>
      <c r="I41" s="21">
        <f t="shared" si="1"/>
        <v>1.4309381896022995</v>
      </c>
      <c r="J41" s="21">
        <v>2.2899999999999999E-3</v>
      </c>
      <c r="K41" s="21">
        <f t="shared" si="2"/>
        <v>2.0073720509275663</v>
      </c>
      <c r="L41" s="21">
        <f t="shared" si="3"/>
        <v>1.0053080338820397</v>
      </c>
      <c r="M41" s="21">
        <v>1.55E-2</v>
      </c>
      <c r="N41" s="21">
        <f t="shared" si="4"/>
        <v>0.74451346400168184</v>
      </c>
      <c r="O41" s="21">
        <f t="shared" si="5"/>
        <v>-0.42563015572025975</v>
      </c>
      <c r="P41" s="21">
        <v>0.21951999999999999</v>
      </c>
      <c r="Q41" s="32" t="s">
        <v>5173</v>
      </c>
      <c r="R41" s="125"/>
      <c r="S41" s="128"/>
      <c r="T41" s="33"/>
      <c r="U41" s="59" t="s">
        <v>4609</v>
      </c>
      <c r="V41" s="72" t="s">
        <v>63</v>
      </c>
    </row>
    <row r="42" spans="1:22">
      <c r="A42" s="21" t="s">
        <v>5134</v>
      </c>
      <c r="B42" s="21" t="s">
        <v>5433</v>
      </c>
      <c r="C42" s="21" t="s">
        <v>5065</v>
      </c>
      <c r="D42" s="21">
        <v>-5.5386364792329896</v>
      </c>
      <c r="E42" s="82">
        <v>3034.1714931341498</v>
      </c>
      <c r="F42" s="82">
        <v>7500.5477208008997</v>
      </c>
      <c r="G42" s="82">
        <v>4985.3977250565804</v>
      </c>
      <c r="H42" s="21">
        <f t="shared" si="0"/>
        <v>2.4720249787375081</v>
      </c>
      <c r="I42" s="21">
        <f t="shared" si="1"/>
        <v>1.3056933211220054</v>
      </c>
      <c r="J42" s="21">
        <v>2.5000000000000001E-4</v>
      </c>
      <c r="K42" s="21">
        <f t="shared" si="2"/>
        <v>1.6430837005547467</v>
      </c>
      <c r="L42" s="21">
        <f t="shared" si="3"/>
        <v>0.71640597468818079</v>
      </c>
      <c r="M42" s="46">
        <v>0.10543</v>
      </c>
      <c r="N42" s="21">
        <f t="shared" si="4"/>
        <v>0.66467115611181593</v>
      </c>
      <c r="O42" s="21">
        <f t="shared" si="5"/>
        <v>-0.58928734643382452</v>
      </c>
      <c r="P42" s="21">
        <v>8.022E-2</v>
      </c>
      <c r="Q42" s="32" t="s">
        <v>5173</v>
      </c>
      <c r="R42" s="125"/>
      <c r="S42" s="128"/>
      <c r="T42" s="33"/>
      <c r="U42" s="59" t="s">
        <v>4814</v>
      </c>
      <c r="V42" s="72" t="s">
        <v>1141</v>
      </c>
    </row>
    <row r="43" spans="1:22">
      <c r="A43" s="21" t="s">
        <v>5138</v>
      </c>
      <c r="B43" s="21" t="s">
        <v>5433</v>
      </c>
      <c r="C43" s="21" t="s">
        <v>5000</v>
      </c>
      <c r="D43" s="21">
        <v>-4.7869267251314502</v>
      </c>
      <c r="E43" s="82">
        <v>14297.0869274251</v>
      </c>
      <c r="F43" s="82">
        <v>45882.197372343799</v>
      </c>
      <c r="G43" s="82">
        <v>41134.425077195097</v>
      </c>
      <c r="H43" s="21">
        <f t="shared" si="0"/>
        <v>3.2091990211188541</v>
      </c>
      <c r="I43" s="21">
        <f t="shared" si="1"/>
        <v>1.682213262314584</v>
      </c>
      <c r="J43" s="21">
        <v>7.3999999999999999E-4</v>
      </c>
      <c r="K43" s="21">
        <f t="shared" si="2"/>
        <v>2.8771193240974013</v>
      </c>
      <c r="L43" s="21">
        <f t="shared" si="3"/>
        <v>1.5246250558751622</v>
      </c>
      <c r="M43" s="21">
        <v>3.4499999999999999E-3</v>
      </c>
      <c r="N43" s="21">
        <f t="shared" si="4"/>
        <v>0.89652256066509806</v>
      </c>
      <c r="O43" s="21">
        <f t="shared" si="5"/>
        <v>-0.15758820643942181</v>
      </c>
      <c r="P43" s="21">
        <v>0.62912000000000001</v>
      </c>
      <c r="Q43" s="32" t="s">
        <v>5173</v>
      </c>
      <c r="R43" s="125"/>
      <c r="S43" s="128"/>
      <c r="T43" s="33"/>
      <c r="U43" s="59" t="s">
        <v>4609</v>
      </c>
      <c r="V43" s="72" t="s">
        <v>64</v>
      </c>
    </row>
    <row r="44" spans="1:22">
      <c r="A44" s="21" t="s">
        <v>5139</v>
      </c>
      <c r="B44" s="21" t="s">
        <v>5433</v>
      </c>
      <c r="C44" s="21" t="s">
        <v>5218</v>
      </c>
      <c r="D44" s="21">
        <v>-2.8004115338876998</v>
      </c>
      <c r="E44" s="82">
        <v>390.25172082083901</v>
      </c>
      <c r="F44" s="82">
        <v>886.17594929838799</v>
      </c>
      <c r="G44" s="82">
        <v>1378.17078182502</v>
      </c>
      <c r="H44" s="21">
        <f t="shared" si="0"/>
        <v>2.2707803758928797</v>
      </c>
      <c r="I44" s="21">
        <f t="shared" si="1"/>
        <v>1.1831881789940737</v>
      </c>
      <c r="J44" s="21">
        <v>1.8780000000000002E-2</v>
      </c>
      <c r="K44" s="21">
        <f t="shared" si="2"/>
        <v>3.5314918763874599</v>
      </c>
      <c r="L44" s="21">
        <f t="shared" si="3"/>
        <v>1.8202777778245403</v>
      </c>
      <c r="M44" s="46">
        <v>0.14207</v>
      </c>
      <c r="N44" s="21">
        <f t="shared" si="4"/>
        <v>1.5551886540321467</v>
      </c>
      <c r="O44" s="21">
        <f t="shared" si="5"/>
        <v>0.63708959883046634</v>
      </c>
      <c r="P44" s="21">
        <v>0.45784999999999998</v>
      </c>
      <c r="Q44" s="32" t="s">
        <v>5173</v>
      </c>
      <c r="R44" s="125"/>
      <c r="S44" s="128"/>
      <c r="T44" s="33"/>
      <c r="U44" s="59" t="s">
        <v>4814</v>
      </c>
      <c r="V44" s="72" t="s">
        <v>1143</v>
      </c>
    </row>
    <row r="45" spans="1:22">
      <c r="A45" s="21" t="s">
        <v>5219</v>
      </c>
      <c r="B45" s="21" t="s">
        <v>5433</v>
      </c>
      <c r="C45" s="21" t="s">
        <v>5220</v>
      </c>
      <c r="D45" s="21">
        <v>-4.3062521586197402</v>
      </c>
      <c r="E45" s="82">
        <v>7890.9806141159597</v>
      </c>
      <c r="F45" s="82">
        <v>20227.096531659001</v>
      </c>
      <c r="G45" s="82">
        <v>15393.114373304201</v>
      </c>
      <c r="H45" s="21">
        <f t="shared" si="0"/>
        <v>2.5633184924412689</v>
      </c>
      <c r="I45" s="21">
        <f t="shared" si="1"/>
        <v>1.3580127446922012</v>
      </c>
      <c r="J45" s="21">
        <v>1.5499999999999999E-3</v>
      </c>
      <c r="K45" s="21">
        <f t="shared" si="2"/>
        <v>1.9507226194128369</v>
      </c>
      <c r="L45" s="21">
        <f t="shared" si="3"/>
        <v>0.9640086502957721</v>
      </c>
      <c r="M45" s="21">
        <v>1.1270000000000001E-2</v>
      </c>
      <c r="N45" s="21">
        <f t="shared" si="4"/>
        <v>0.76101453064265756</v>
      </c>
      <c r="O45" s="21">
        <f t="shared" si="5"/>
        <v>-0.39400409439642919</v>
      </c>
      <c r="P45" s="21">
        <v>0.19114999999999999</v>
      </c>
      <c r="Q45" s="32" t="s">
        <v>5173</v>
      </c>
      <c r="R45" s="125"/>
      <c r="S45" s="128"/>
      <c r="T45" s="33"/>
      <c r="U45" s="59" t="s">
        <v>4814</v>
      </c>
      <c r="V45" s="72" t="s">
        <v>1117</v>
      </c>
    </row>
    <row r="46" spans="1:22">
      <c r="A46" s="21" t="s">
        <v>5145</v>
      </c>
      <c r="B46" s="21" t="s">
        <v>5433</v>
      </c>
      <c r="C46" s="21" t="s">
        <v>5146</v>
      </c>
      <c r="D46" s="21">
        <v>-3.9968380190330501</v>
      </c>
      <c r="E46" s="82">
        <v>5752.7087047695004</v>
      </c>
      <c r="F46" s="82">
        <v>17750.9200745948</v>
      </c>
      <c r="G46" s="82">
        <v>12610.9598662063</v>
      </c>
      <c r="H46" s="21">
        <f t="shared" si="0"/>
        <v>3.0856629434196328</v>
      </c>
      <c r="I46" s="21">
        <f t="shared" si="1"/>
        <v>1.6255804804392979</v>
      </c>
      <c r="J46" s="21">
        <v>2.5300000000000001E-3</v>
      </c>
      <c r="K46" s="21">
        <f t="shared" si="2"/>
        <v>2.1921777224267776</v>
      </c>
      <c r="L46" s="21">
        <f t="shared" si="3"/>
        <v>1.1323647640238916</v>
      </c>
      <c r="M46" s="21">
        <v>2.5059999999999999E-2</v>
      </c>
      <c r="N46" s="21">
        <f t="shared" si="4"/>
        <v>0.7104397864004337</v>
      </c>
      <c r="O46" s="21">
        <f t="shared" si="5"/>
        <v>-0.49321571641540635</v>
      </c>
      <c r="P46" s="21">
        <v>0.21903</v>
      </c>
      <c r="Q46" s="32" t="s">
        <v>5173</v>
      </c>
      <c r="R46" s="125"/>
      <c r="S46" s="128"/>
      <c r="T46" s="33"/>
      <c r="U46" s="59" t="s">
        <v>4609</v>
      </c>
      <c r="V46" s="72" t="s">
        <v>65</v>
      </c>
    </row>
    <row r="47" spans="1:22">
      <c r="A47" s="21" t="s">
        <v>5147</v>
      </c>
      <c r="B47" s="21" t="s">
        <v>5433</v>
      </c>
      <c r="C47" s="21" t="s">
        <v>5148</v>
      </c>
      <c r="D47" s="21">
        <v>-5.5804046713939703</v>
      </c>
      <c r="E47" s="82">
        <v>5459.0170938420197</v>
      </c>
      <c r="F47" s="82">
        <v>17906.161136809598</v>
      </c>
      <c r="G47" s="82">
        <v>11773.2734645583</v>
      </c>
      <c r="H47" s="21">
        <f t="shared" si="0"/>
        <v>3.280107174789475</v>
      </c>
      <c r="I47" s="21">
        <f t="shared" si="1"/>
        <v>1.7137429544809222</v>
      </c>
      <c r="J47" s="21">
        <v>2.3000000000000001E-4</v>
      </c>
      <c r="K47" s="21">
        <f t="shared" si="2"/>
        <v>2.1566654330207178</v>
      </c>
      <c r="L47" s="21">
        <f t="shared" si="3"/>
        <v>1.1088023862530092</v>
      </c>
      <c r="M47" s="21">
        <v>1.176E-2</v>
      </c>
      <c r="N47" s="21">
        <f t="shared" si="4"/>
        <v>0.65749846517107713</v>
      </c>
      <c r="O47" s="21">
        <f t="shared" si="5"/>
        <v>-0.60494056822791298</v>
      </c>
      <c r="P47" s="21">
        <v>6.293E-2</v>
      </c>
      <c r="Q47" s="32" t="s">
        <v>5173</v>
      </c>
      <c r="R47" s="125"/>
      <c r="S47" s="128"/>
      <c r="T47" s="33"/>
      <c r="U47" s="59" t="s">
        <v>4609</v>
      </c>
      <c r="V47" s="72" t="s">
        <v>52</v>
      </c>
    </row>
    <row r="48" spans="1:22">
      <c r="A48" s="21" t="s">
        <v>5149</v>
      </c>
      <c r="B48" s="21" t="s">
        <v>5433</v>
      </c>
      <c r="C48" s="21" t="s">
        <v>5225</v>
      </c>
      <c r="D48" s="21">
        <v>-7.9596937072473297</v>
      </c>
      <c r="E48" s="82">
        <v>3028.3385567642499</v>
      </c>
      <c r="F48" s="82">
        <v>8465.8787741437809</v>
      </c>
      <c r="G48" s="82">
        <v>6440.5410002713797</v>
      </c>
      <c r="H48" s="21">
        <f t="shared" si="0"/>
        <v>2.7955522856696344</v>
      </c>
      <c r="I48" s="21">
        <f t="shared" si="1"/>
        <v>1.4831333281797936</v>
      </c>
      <c r="J48" s="21">
        <v>1.2306999999999999E-5</v>
      </c>
      <c r="K48" s="21">
        <f t="shared" si="2"/>
        <v>2.1267572563462109</v>
      </c>
      <c r="L48" s="21">
        <f t="shared" si="3"/>
        <v>1.0886553764811862</v>
      </c>
      <c r="M48" s="21">
        <v>2.4389999999999998E-2</v>
      </c>
      <c r="N48" s="21">
        <f t="shared" si="4"/>
        <v>0.76076461429401476</v>
      </c>
      <c r="O48" s="21">
        <f t="shared" si="5"/>
        <v>-0.3944779516986075</v>
      </c>
      <c r="P48" s="21">
        <v>0.17906</v>
      </c>
      <c r="Q48" s="32" t="s">
        <v>5173</v>
      </c>
      <c r="R48" s="125"/>
      <c r="S48" s="128"/>
      <c r="T48" s="33"/>
      <c r="U48" s="59" t="s">
        <v>4814</v>
      </c>
      <c r="V48" s="72" t="s">
        <v>53</v>
      </c>
    </row>
    <row r="49" spans="1:22">
      <c r="A49" s="21" t="s">
        <v>5226</v>
      </c>
      <c r="B49" s="21" t="s">
        <v>5433</v>
      </c>
      <c r="C49" s="21" t="s">
        <v>5299</v>
      </c>
      <c r="D49" s="21">
        <v>-4.63728182067379</v>
      </c>
      <c r="E49" s="82">
        <v>4478.9148752108604</v>
      </c>
      <c r="F49" s="82">
        <v>10695.005206485201</v>
      </c>
      <c r="G49" s="82">
        <v>10180.991002495601</v>
      </c>
      <c r="H49" s="21">
        <f t="shared" si="0"/>
        <v>2.3878563233425365</v>
      </c>
      <c r="I49" s="21">
        <f t="shared" si="1"/>
        <v>1.2557160326508221</v>
      </c>
      <c r="J49" s="21">
        <v>9.3000000000000005E-4</v>
      </c>
      <c r="K49" s="21">
        <f t="shared" si="2"/>
        <v>2.2730932125644152</v>
      </c>
      <c r="L49" s="21">
        <f t="shared" si="3"/>
        <v>1.1846568458570992</v>
      </c>
      <c r="M49" s="21">
        <v>1.303E-2</v>
      </c>
      <c r="N49" s="21">
        <f t="shared" si="4"/>
        <v>0.95193885425339353</v>
      </c>
      <c r="O49" s="21">
        <f t="shared" si="5"/>
        <v>-7.1059186793723028E-2</v>
      </c>
      <c r="P49" s="21">
        <v>0.82581000000000004</v>
      </c>
      <c r="Q49" s="32" t="s">
        <v>5173</v>
      </c>
      <c r="R49" s="125"/>
      <c r="S49" s="128"/>
      <c r="T49" s="33"/>
      <c r="U49" s="59" t="s">
        <v>4609</v>
      </c>
      <c r="V49" s="72" t="s">
        <v>54</v>
      </c>
    </row>
    <row r="50" spans="1:22">
      <c r="A50" s="21" t="s">
        <v>5302</v>
      </c>
      <c r="B50" s="21" t="s">
        <v>5433</v>
      </c>
      <c r="C50" s="21" t="s">
        <v>5371</v>
      </c>
      <c r="D50" s="21">
        <v>-2.5149624278621401</v>
      </c>
      <c r="E50" s="82">
        <v>67250.267492206505</v>
      </c>
      <c r="F50" s="82">
        <v>164162.32897226099</v>
      </c>
      <c r="G50" s="82">
        <v>150468.17526404199</v>
      </c>
      <c r="H50" s="21">
        <f t="shared" si="0"/>
        <v>2.4410658142182919</v>
      </c>
      <c r="I50" s="21">
        <f t="shared" si="1"/>
        <v>1.2875111925243738</v>
      </c>
      <c r="J50" s="21">
        <v>3.065E-2</v>
      </c>
      <c r="K50" s="21">
        <f t="shared" si="2"/>
        <v>2.2374360857595019</v>
      </c>
      <c r="L50" s="21">
        <f t="shared" si="3"/>
        <v>1.1618464711702765</v>
      </c>
      <c r="M50" s="21">
        <v>1.9703000000000001E-5</v>
      </c>
      <c r="N50" s="21">
        <f t="shared" si="4"/>
        <v>0.91658163115770031</v>
      </c>
      <c r="O50" s="21">
        <f t="shared" si="5"/>
        <v>-0.12566472135409726</v>
      </c>
      <c r="P50" s="21">
        <v>0.73546</v>
      </c>
      <c r="Q50" s="32" t="s">
        <v>5173</v>
      </c>
      <c r="R50" s="125"/>
      <c r="S50" s="128"/>
      <c r="T50" s="56" t="s">
        <v>5408</v>
      </c>
      <c r="U50" s="59" t="s">
        <v>4814</v>
      </c>
      <c r="V50" s="72" t="s">
        <v>56</v>
      </c>
    </row>
    <row r="51" spans="1:22">
      <c r="A51" s="21" t="s">
        <v>5372</v>
      </c>
      <c r="B51" s="21" t="s">
        <v>5433</v>
      </c>
      <c r="C51" s="21" t="s">
        <v>5303</v>
      </c>
      <c r="D51" s="21">
        <v>-5.35592688125839</v>
      </c>
      <c r="E51" s="82">
        <v>11698.6499120848</v>
      </c>
      <c r="F51" s="82">
        <v>34293.902175237199</v>
      </c>
      <c r="G51" s="82">
        <v>34905.616626712399</v>
      </c>
      <c r="H51" s="21">
        <f t="shared" si="0"/>
        <v>2.9314410152415382</v>
      </c>
      <c r="I51" s="21">
        <f t="shared" si="1"/>
        <v>1.5516100279523115</v>
      </c>
      <c r="J51" s="21">
        <v>3.2000000000000003E-4</v>
      </c>
      <c r="K51" s="21">
        <f t="shared" si="2"/>
        <v>2.9837303354684215</v>
      </c>
      <c r="L51" s="21">
        <f t="shared" si="3"/>
        <v>1.5771171531325479</v>
      </c>
      <c r="M51" s="21">
        <v>2.3179999999999999E-2</v>
      </c>
      <c r="N51" s="21">
        <f t="shared" si="4"/>
        <v>1.0178374116876354</v>
      </c>
      <c r="O51" s="21">
        <f t="shared" si="5"/>
        <v>2.550712518023622E-2</v>
      </c>
      <c r="P51" s="21">
        <v>0.94699999999999995</v>
      </c>
      <c r="Q51" s="32" t="s">
        <v>5173</v>
      </c>
      <c r="R51" s="125"/>
      <c r="S51" s="128"/>
      <c r="T51" s="33"/>
      <c r="U51" s="59" t="s">
        <v>4609</v>
      </c>
      <c r="V51" s="72" t="s">
        <v>49</v>
      </c>
    </row>
    <row r="52" spans="1:22">
      <c r="A52" s="21" t="s">
        <v>5304</v>
      </c>
      <c r="B52" s="21" t="s">
        <v>5433</v>
      </c>
      <c r="C52" s="21" t="s">
        <v>5305</v>
      </c>
      <c r="D52" s="21">
        <v>-6.2745614221313302</v>
      </c>
      <c r="E52" s="82">
        <v>1314.4816267395399</v>
      </c>
      <c r="F52" s="82">
        <v>4949.5329082236603</v>
      </c>
      <c r="G52" s="82">
        <v>7226.4426018453896</v>
      </c>
      <c r="H52" s="21">
        <f t="shared" si="0"/>
        <v>3.7653876688261945</v>
      </c>
      <c r="I52" s="21">
        <f t="shared" si="1"/>
        <v>1.9127984064911157</v>
      </c>
      <c r="J52" s="21">
        <v>9.2068E-5</v>
      </c>
      <c r="K52" s="21">
        <f t="shared" si="2"/>
        <v>5.4975607531084076</v>
      </c>
      <c r="L52" s="21">
        <f t="shared" si="3"/>
        <v>2.4587916422769549</v>
      </c>
      <c r="M52" s="21">
        <v>1.9779999999999999E-2</v>
      </c>
      <c r="N52" s="21">
        <f t="shared" si="4"/>
        <v>1.4600251651703615</v>
      </c>
      <c r="O52" s="21">
        <f t="shared" si="5"/>
        <v>0.54599323578583869</v>
      </c>
      <c r="P52" s="21">
        <v>0.31833</v>
      </c>
      <c r="Q52" s="32" t="s">
        <v>5173</v>
      </c>
      <c r="R52" s="125"/>
      <c r="S52" s="128"/>
      <c r="T52" s="33"/>
      <c r="U52" s="59" t="s">
        <v>4814</v>
      </c>
      <c r="V52" s="72" t="s">
        <v>51</v>
      </c>
    </row>
    <row r="53" spans="1:22">
      <c r="A53" s="21" t="s">
        <v>5306</v>
      </c>
      <c r="B53" s="21" t="s">
        <v>5433</v>
      </c>
      <c r="C53" s="21" t="s">
        <v>5307</v>
      </c>
      <c r="D53" s="21">
        <v>-3.4078563172448901</v>
      </c>
      <c r="E53" s="82">
        <v>5340.5250974792698</v>
      </c>
      <c r="F53" s="82">
        <v>15095.7248291287</v>
      </c>
      <c r="G53" s="82">
        <v>18445.1164355453</v>
      </c>
      <c r="H53" s="21">
        <f t="shared" si="0"/>
        <v>2.8266368107237034</v>
      </c>
      <c r="I53" s="21">
        <f t="shared" si="1"/>
        <v>1.4990865258898431</v>
      </c>
      <c r="J53" s="21">
        <v>6.6800000000000002E-3</v>
      </c>
      <c r="K53" s="21">
        <f t="shared" si="2"/>
        <v>3.4538020323603393</v>
      </c>
      <c r="L53" s="21">
        <f t="shared" si="3"/>
        <v>1.7881853917501158</v>
      </c>
      <c r="M53" s="21">
        <v>5.2999999999999998E-4</v>
      </c>
      <c r="N53" s="21">
        <f t="shared" si="4"/>
        <v>1.2218768323037803</v>
      </c>
      <c r="O53" s="21">
        <f t="shared" si="5"/>
        <v>0.28909886586027245</v>
      </c>
      <c r="P53" s="21">
        <v>0.40203</v>
      </c>
      <c r="Q53" s="32" t="s">
        <v>5173</v>
      </c>
      <c r="R53" s="125"/>
      <c r="S53" s="128"/>
      <c r="T53" s="56" t="s">
        <v>4800</v>
      </c>
      <c r="U53" s="59" t="s">
        <v>4814</v>
      </c>
      <c r="V53" s="72" t="s">
        <v>37</v>
      </c>
    </row>
    <row r="54" spans="1:22">
      <c r="A54" s="21" t="s">
        <v>5308</v>
      </c>
      <c r="B54" s="21" t="s">
        <v>5433</v>
      </c>
      <c r="C54" s="21" t="s">
        <v>5237</v>
      </c>
      <c r="D54" s="21">
        <v>-3.1101830906020398</v>
      </c>
      <c r="E54" s="82">
        <v>5385.4869027270397</v>
      </c>
      <c r="F54" s="82">
        <v>12694.3577064319</v>
      </c>
      <c r="G54" s="82">
        <v>10891.404038208701</v>
      </c>
      <c r="H54" s="21">
        <f t="shared" si="0"/>
        <v>2.3571420626803268</v>
      </c>
      <c r="I54" s="21">
        <f t="shared" si="1"/>
        <v>1.2370387110480359</v>
      </c>
      <c r="J54" s="21">
        <v>1.106E-2</v>
      </c>
      <c r="K54" s="21">
        <f t="shared" si="2"/>
        <v>2.0223619952902752</v>
      </c>
      <c r="L54" s="21">
        <f t="shared" si="3"/>
        <v>1.0160412574125484</v>
      </c>
      <c r="M54" s="21">
        <v>1.685E-2</v>
      </c>
      <c r="N54" s="21">
        <f t="shared" si="4"/>
        <v>0.85797204475263134</v>
      </c>
      <c r="O54" s="21">
        <f t="shared" si="5"/>
        <v>-0.22099745363548776</v>
      </c>
      <c r="P54" s="21">
        <v>0.54881999999999997</v>
      </c>
      <c r="Q54" s="32" t="s">
        <v>5173</v>
      </c>
      <c r="R54" s="125"/>
      <c r="S54" s="128"/>
      <c r="T54" s="33"/>
      <c r="U54" s="59" t="s">
        <v>4814</v>
      </c>
      <c r="V54" s="72" t="s">
        <v>1153</v>
      </c>
    </row>
    <row r="55" spans="1:22">
      <c r="A55" s="21" t="s">
        <v>5238</v>
      </c>
      <c r="B55" s="21" t="s">
        <v>5433</v>
      </c>
      <c r="C55" s="21" t="s">
        <v>5240</v>
      </c>
      <c r="D55" s="21">
        <v>-3.0459125139208099</v>
      </c>
      <c r="E55" s="82">
        <v>64022.263506973999</v>
      </c>
      <c r="F55" s="82">
        <v>116606.50544284499</v>
      </c>
      <c r="G55" s="82">
        <v>100920.99674282499</v>
      </c>
      <c r="H55" s="21">
        <f t="shared" si="0"/>
        <v>1.8213430618575825</v>
      </c>
      <c r="I55" s="21">
        <f t="shared" si="1"/>
        <v>0.86500268894063503</v>
      </c>
      <c r="J55" s="21">
        <v>1.234E-2</v>
      </c>
      <c r="K55" s="21">
        <f t="shared" si="2"/>
        <v>1.576342216201581</v>
      </c>
      <c r="L55" s="21">
        <f t="shared" si="3"/>
        <v>0.65658077084863309</v>
      </c>
      <c r="M55" s="21">
        <v>3.5419000000000001E-5</v>
      </c>
      <c r="N55" s="21">
        <f t="shared" si="4"/>
        <v>0.86548341672319218</v>
      </c>
      <c r="O55" s="21">
        <f t="shared" si="5"/>
        <v>-0.20842191809200197</v>
      </c>
      <c r="P55" s="21">
        <v>0.38212000000000002</v>
      </c>
      <c r="Q55" s="32" t="s">
        <v>5173</v>
      </c>
      <c r="R55" s="125"/>
      <c r="S55" s="128"/>
      <c r="T55" s="56" t="s">
        <v>4800</v>
      </c>
      <c r="U55" s="59" t="s">
        <v>4814</v>
      </c>
      <c r="V55" s="72" t="s">
        <v>1098</v>
      </c>
    </row>
    <row r="56" spans="1:22">
      <c r="A56" s="21" t="s">
        <v>5241</v>
      </c>
      <c r="B56" s="21" t="s">
        <v>5433</v>
      </c>
      <c r="C56" s="21" t="s">
        <v>5242</v>
      </c>
      <c r="D56" s="21">
        <v>-11.444864874898901</v>
      </c>
      <c r="E56" s="82">
        <v>39844.174387179803</v>
      </c>
      <c r="F56" s="82">
        <v>135316.10457618799</v>
      </c>
      <c r="G56" s="82">
        <v>118469.75780563299</v>
      </c>
      <c r="H56" s="21">
        <f t="shared" si="0"/>
        <v>3.3961327259858365</v>
      </c>
      <c r="I56" s="21">
        <f t="shared" si="1"/>
        <v>1.7638928426894764</v>
      </c>
      <c r="J56" s="21">
        <v>4.5550000000000002E-7</v>
      </c>
      <c r="K56" s="21">
        <f t="shared" si="2"/>
        <v>2.9733269575225942</v>
      </c>
      <c r="L56" s="21">
        <f t="shared" si="3"/>
        <v>1.5720781158054562</v>
      </c>
      <c r="M56" s="21">
        <v>3.4199999999999999E-3</v>
      </c>
      <c r="N56" s="21">
        <f t="shared" si="4"/>
        <v>0.87550375601397923</v>
      </c>
      <c r="O56" s="21">
        <f t="shared" si="5"/>
        <v>-0.19181472688402015</v>
      </c>
      <c r="P56" s="21">
        <v>0.46093000000000001</v>
      </c>
      <c r="Q56" s="32" t="s">
        <v>5173</v>
      </c>
      <c r="R56" s="125"/>
      <c r="S56" s="128"/>
      <c r="T56" s="33"/>
      <c r="U56" s="59" t="s">
        <v>4609</v>
      </c>
      <c r="V56" s="72" t="s">
        <v>1059</v>
      </c>
    </row>
    <row r="57" spans="1:22">
      <c r="A57" s="21" t="s">
        <v>5243</v>
      </c>
      <c r="B57" s="21" t="s">
        <v>5433</v>
      </c>
      <c r="C57" s="21" t="s">
        <v>5171</v>
      </c>
      <c r="D57" s="21">
        <v>-4.7710269402406098</v>
      </c>
      <c r="E57" s="82">
        <v>1916.25742740549</v>
      </c>
      <c r="F57" s="82">
        <v>5054.0828695055498</v>
      </c>
      <c r="G57" s="82">
        <v>3980.9330135263399</v>
      </c>
      <c r="H57" s="21">
        <f t="shared" si="0"/>
        <v>2.6374759451544603</v>
      </c>
      <c r="I57" s="21">
        <f t="shared" si="1"/>
        <v>1.3991579359185431</v>
      </c>
      <c r="J57" s="21">
        <v>7.6000000000000004E-4</v>
      </c>
      <c r="K57" s="21">
        <f t="shared" si="2"/>
        <v>2.0774520983416669</v>
      </c>
      <c r="L57" s="21">
        <f t="shared" si="3"/>
        <v>1.0548152118780951</v>
      </c>
      <c r="M57" s="21">
        <v>2.0750000000000001E-2</v>
      </c>
      <c r="N57" s="21">
        <f t="shared" si="4"/>
        <v>0.78766674712553775</v>
      </c>
      <c r="O57" s="21">
        <f t="shared" si="5"/>
        <v>-0.34434272404044797</v>
      </c>
      <c r="P57" s="21">
        <v>0.30030000000000001</v>
      </c>
      <c r="Q57" s="32" t="s">
        <v>5173</v>
      </c>
      <c r="R57" s="125"/>
      <c r="S57" s="128"/>
      <c r="T57" s="33"/>
      <c r="U57" s="59" t="s">
        <v>4814</v>
      </c>
      <c r="V57" s="72" t="s">
        <v>1114</v>
      </c>
    </row>
    <row r="58" spans="1:22">
      <c r="A58" s="21" t="s">
        <v>5170</v>
      </c>
      <c r="B58" s="21" t="s">
        <v>5433</v>
      </c>
      <c r="C58" s="21" t="s">
        <v>5032</v>
      </c>
      <c r="D58" s="21">
        <v>-2.89146593140442</v>
      </c>
      <c r="E58" s="82">
        <v>12065.139117679</v>
      </c>
      <c r="F58" s="82">
        <v>28918.726120301901</v>
      </c>
      <c r="G58" s="82">
        <v>18515.9778832007</v>
      </c>
      <c r="H58" s="21">
        <f t="shared" si="0"/>
        <v>2.3968829400340197</v>
      </c>
      <c r="I58" s="21">
        <f t="shared" si="1"/>
        <v>1.2611594517670626</v>
      </c>
      <c r="J58" s="21">
        <v>1.6070000000000001E-2</v>
      </c>
      <c r="K58" s="21">
        <f t="shared" si="2"/>
        <v>1.5346675825784148</v>
      </c>
      <c r="L58" s="21">
        <f t="shared" si="3"/>
        <v>0.61792619377045288</v>
      </c>
      <c r="M58" s="46">
        <v>0.16524</v>
      </c>
      <c r="N58" s="21">
        <f t="shared" si="4"/>
        <v>0.64027640104803485</v>
      </c>
      <c r="O58" s="21">
        <f t="shared" si="5"/>
        <v>-0.6432332579966098</v>
      </c>
      <c r="P58" s="21">
        <v>0.13727</v>
      </c>
      <c r="Q58" s="32" t="s">
        <v>5173</v>
      </c>
      <c r="R58" s="125"/>
      <c r="S58" s="128"/>
      <c r="T58" s="33"/>
      <c r="U58" s="59" t="s">
        <v>4609</v>
      </c>
      <c r="V58" s="72" t="s">
        <v>1144</v>
      </c>
    </row>
    <row r="59" spans="1:22">
      <c r="A59" s="21" t="s">
        <v>5103</v>
      </c>
      <c r="B59" s="21" t="s">
        <v>5433</v>
      </c>
      <c r="C59" s="21" t="s">
        <v>5030</v>
      </c>
      <c r="D59" s="21">
        <v>-5.7616559811219501</v>
      </c>
      <c r="E59" s="82">
        <v>1542.0057743135001</v>
      </c>
      <c r="F59" s="82">
        <v>5252.4277798483399</v>
      </c>
      <c r="G59" s="82">
        <v>5098.4340448282401</v>
      </c>
      <c r="H59" s="21">
        <f t="shared" si="0"/>
        <v>3.4062309411174008</v>
      </c>
      <c r="I59" s="21">
        <f t="shared" si="1"/>
        <v>1.7681762524885345</v>
      </c>
      <c r="J59" s="21">
        <v>1.8000000000000001E-4</v>
      </c>
      <c r="K59" s="21">
        <f t="shared" si="2"/>
        <v>3.306365079662597</v>
      </c>
      <c r="L59" s="21">
        <f t="shared" si="3"/>
        <v>1.7252460318109248</v>
      </c>
      <c r="M59" s="21">
        <v>1.5429999999999999E-2</v>
      </c>
      <c r="N59" s="21">
        <f t="shared" si="4"/>
        <v>0.97068141791289009</v>
      </c>
      <c r="O59" s="21">
        <f t="shared" si="5"/>
        <v>-4.2930220677609834E-2</v>
      </c>
      <c r="P59" s="21">
        <v>0.91074999999999995</v>
      </c>
      <c r="Q59" s="32" t="s">
        <v>5173</v>
      </c>
      <c r="R59" s="125"/>
      <c r="S59" s="128"/>
      <c r="T59" s="33"/>
      <c r="U59" s="59" t="s">
        <v>4609</v>
      </c>
      <c r="V59" s="72" t="s">
        <v>1092</v>
      </c>
    </row>
    <row r="60" spans="1:22">
      <c r="A60" s="21" t="s">
        <v>5031</v>
      </c>
      <c r="B60" s="21" t="s">
        <v>5433</v>
      </c>
      <c r="C60" s="21" t="s">
        <v>5033</v>
      </c>
      <c r="D60" s="21">
        <v>-7.7542890525155803</v>
      </c>
      <c r="E60" s="82">
        <v>4187.7776970463501</v>
      </c>
      <c r="F60" s="82">
        <v>20055.931072337102</v>
      </c>
      <c r="G60" s="82">
        <v>9724.3876487355301</v>
      </c>
      <c r="H60" s="21">
        <f t="shared" si="0"/>
        <v>4.7891584805188199</v>
      </c>
      <c r="I60" s="21">
        <f t="shared" si="1"/>
        <v>2.2597721773311767</v>
      </c>
      <c r="J60" s="21">
        <v>1.5458E-5</v>
      </c>
      <c r="K60" s="21">
        <f t="shared" si="2"/>
        <v>2.3220878356542576</v>
      </c>
      <c r="L60" s="21">
        <f t="shared" si="3"/>
        <v>1.2154225448417715</v>
      </c>
      <c r="M60" s="46">
        <v>8.0670000000000006E-2</v>
      </c>
      <c r="N60" s="21">
        <f t="shared" si="4"/>
        <v>0.48486343584159292</v>
      </c>
      <c r="O60" s="21">
        <f t="shared" si="5"/>
        <v>-1.0443496324894053</v>
      </c>
      <c r="P60" s="21">
        <v>1.413E-2</v>
      </c>
      <c r="Q60" s="32" t="s">
        <v>5173</v>
      </c>
      <c r="R60" s="125"/>
      <c r="S60" s="128"/>
      <c r="T60" s="33"/>
      <c r="U60" s="59" t="s">
        <v>4814</v>
      </c>
      <c r="V60" s="72" t="s">
        <v>1092</v>
      </c>
    </row>
    <row r="61" spans="1:22">
      <c r="A61" s="21" t="s">
        <v>5058</v>
      </c>
      <c r="B61" s="21" t="s">
        <v>5433</v>
      </c>
      <c r="C61" s="21" t="s">
        <v>5040</v>
      </c>
      <c r="D61" s="21">
        <v>-2.9240997668249298</v>
      </c>
      <c r="E61" s="82">
        <v>22743.788236500699</v>
      </c>
      <c r="F61" s="82">
        <v>41957.9873635642</v>
      </c>
      <c r="G61" s="82">
        <v>50601.868543368997</v>
      </c>
      <c r="H61" s="21">
        <f t="shared" si="0"/>
        <v>1.8448108524079254</v>
      </c>
      <c r="I61" s="21">
        <f t="shared" si="1"/>
        <v>0.88347290502179554</v>
      </c>
      <c r="J61" s="21">
        <v>1.519E-2</v>
      </c>
      <c r="K61" s="21">
        <f t="shared" si="2"/>
        <v>2.2248654453333265</v>
      </c>
      <c r="L61" s="21">
        <f t="shared" si="3"/>
        <v>1.1537180878901714</v>
      </c>
      <c r="M61" s="21">
        <v>5.1614000000000001E-8</v>
      </c>
      <c r="N61" s="21">
        <f t="shared" si="4"/>
        <v>1.2060127695093172</v>
      </c>
      <c r="O61" s="21">
        <f t="shared" si="5"/>
        <v>0.27024518286837551</v>
      </c>
      <c r="P61" s="21">
        <v>0.22875000000000001</v>
      </c>
      <c r="Q61" s="32" t="s">
        <v>5173</v>
      </c>
      <c r="R61" s="125"/>
      <c r="S61" s="128"/>
      <c r="T61" s="56" t="s">
        <v>4800</v>
      </c>
      <c r="U61" s="59" t="s">
        <v>4609</v>
      </c>
      <c r="V61" s="72" t="s">
        <v>1099</v>
      </c>
    </row>
    <row r="62" spans="1:22">
      <c r="A62" s="21" t="s">
        <v>5179</v>
      </c>
      <c r="B62" s="21" t="s">
        <v>5433</v>
      </c>
      <c r="C62" s="21" t="s">
        <v>5180</v>
      </c>
      <c r="D62" s="21">
        <v>-3.4837854826089201</v>
      </c>
      <c r="E62" s="82">
        <v>6586.6846251212</v>
      </c>
      <c r="F62" s="82">
        <v>11901.5365943613</v>
      </c>
      <c r="G62" s="82">
        <v>9809.1173914456904</v>
      </c>
      <c r="H62" s="21">
        <f t="shared" si="0"/>
        <v>1.8069085240501099</v>
      </c>
      <c r="I62" s="21">
        <f t="shared" si="1"/>
        <v>0.85352347065199052</v>
      </c>
      <c r="J62" s="21">
        <v>5.8799999999999998E-3</v>
      </c>
      <c r="K62" s="21">
        <f t="shared" si="2"/>
        <v>1.4892344099844002</v>
      </c>
      <c r="L62" s="21">
        <f t="shared" si="3"/>
        <v>0.57457085634122829</v>
      </c>
      <c r="M62" s="46">
        <v>7.2020000000000001E-2</v>
      </c>
      <c r="N62" s="21">
        <f t="shared" si="4"/>
        <v>0.82418915521320546</v>
      </c>
      <c r="O62" s="21">
        <f t="shared" si="5"/>
        <v>-0.27895261431076229</v>
      </c>
      <c r="P62" s="21">
        <v>0.27399000000000001</v>
      </c>
      <c r="Q62" s="32" t="s">
        <v>5173</v>
      </c>
      <c r="R62" s="125"/>
      <c r="S62" s="128"/>
      <c r="T62" s="33"/>
      <c r="U62" s="59" t="s">
        <v>4814</v>
      </c>
      <c r="V62" s="72" t="s">
        <v>1057</v>
      </c>
    </row>
    <row r="63" spans="1:22">
      <c r="A63" s="21" t="s">
        <v>5183</v>
      </c>
      <c r="B63" s="21" t="s">
        <v>5433</v>
      </c>
      <c r="C63" s="21" t="s">
        <v>5110</v>
      </c>
      <c r="D63" s="21">
        <v>-6.2150537559631198</v>
      </c>
      <c r="E63" s="82">
        <v>7771.3532533306998</v>
      </c>
      <c r="F63" s="82">
        <v>12488.7524074597</v>
      </c>
      <c r="G63" s="82">
        <v>13316.093304096001</v>
      </c>
      <c r="H63" s="21">
        <f t="shared" si="0"/>
        <v>1.6070241565852363</v>
      </c>
      <c r="I63" s="21">
        <f t="shared" si="1"/>
        <v>0.68439161558661543</v>
      </c>
      <c r="J63" s="21">
        <v>9.9479000000000001E-5</v>
      </c>
      <c r="K63" s="21">
        <f t="shared" si="2"/>
        <v>1.7134844949158499</v>
      </c>
      <c r="L63" s="21">
        <f t="shared" si="3"/>
        <v>0.77693313716831058</v>
      </c>
      <c r="M63" s="21">
        <v>5.0000000000000001E-4</v>
      </c>
      <c r="N63" s="21">
        <f t="shared" si="4"/>
        <v>1.0662468811650168</v>
      </c>
      <c r="O63" s="21">
        <f t="shared" si="5"/>
        <v>9.2541521581695055E-2</v>
      </c>
      <c r="P63" s="21">
        <v>0.48171000000000003</v>
      </c>
      <c r="Q63" s="32" t="s">
        <v>5173</v>
      </c>
      <c r="R63" s="125"/>
      <c r="S63" s="128"/>
      <c r="T63" s="33"/>
      <c r="U63" s="59" t="s">
        <v>4814</v>
      </c>
      <c r="V63" s="72"/>
    </row>
    <row r="64" spans="1:22">
      <c r="A64" s="21" t="s">
        <v>5111</v>
      </c>
      <c r="B64" s="21" t="s">
        <v>5433</v>
      </c>
      <c r="C64" s="21" t="s">
        <v>5112</v>
      </c>
      <c r="D64" s="21">
        <v>-6.6623169298824596</v>
      </c>
      <c r="E64" s="82">
        <v>10079.385980950199</v>
      </c>
      <c r="F64" s="82">
        <v>31221.3395046941</v>
      </c>
      <c r="G64" s="82">
        <v>37343.786279342101</v>
      </c>
      <c r="H64" s="21">
        <f t="shared" si="0"/>
        <v>3.0975437951976135</v>
      </c>
      <c r="I64" s="21">
        <f t="shared" si="1"/>
        <v>1.6311246803215658</v>
      </c>
      <c r="J64" s="21">
        <v>5.6223E-5</v>
      </c>
      <c r="K64" s="21">
        <f t="shared" si="2"/>
        <v>3.7049663888178279</v>
      </c>
      <c r="L64" s="21">
        <f t="shared" si="3"/>
        <v>1.8894604545673332</v>
      </c>
      <c r="M64" s="21">
        <v>9.5600000000000008E-3</v>
      </c>
      <c r="N64" s="21">
        <f t="shared" si="4"/>
        <v>1.1960981454279851</v>
      </c>
      <c r="O64" s="21">
        <f t="shared" si="5"/>
        <v>0.25833577424576754</v>
      </c>
      <c r="P64" s="21">
        <v>0.5151</v>
      </c>
      <c r="Q64" s="32" t="s">
        <v>5173</v>
      </c>
      <c r="R64" s="125"/>
      <c r="S64" s="128"/>
      <c r="T64" s="33"/>
      <c r="U64" s="59" t="s">
        <v>4609</v>
      </c>
      <c r="V64" s="72" t="s">
        <v>1065</v>
      </c>
    </row>
    <row r="65" spans="1:22">
      <c r="A65" s="21" t="s">
        <v>5188</v>
      </c>
      <c r="B65" s="21" t="s">
        <v>5433</v>
      </c>
      <c r="C65" s="21" t="s">
        <v>5189</v>
      </c>
      <c r="D65" s="21">
        <v>-7.6507670686071503</v>
      </c>
      <c r="E65" s="82">
        <v>2894.97704786653</v>
      </c>
      <c r="F65" s="82">
        <v>6895.4063948924604</v>
      </c>
      <c r="G65" s="82">
        <v>6708.2245658960001</v>
      </c>
      <c r="H65" s="21">
        <f t="shared" si="0"/>
        <v>2.3818518353967848</v>
      </c>
      <c r="I65" s="21">
        <f t="shared" si="1"/>
        <v>1.2520836722336892</v>
      </c>
      <c r="J65" s="21">
        <v>1.7370000000000001E-5</v>
      </c>
      <c r="K65" s="21">
        <f t="shared" si="2"/>
        <v>2.3171943870296534</v>
      </c>
      <c r="L65" s="21">
        <f t="shared" si="3"/>
        <v>1.2123790754674757</v>
      </c>
      <c r="M65" s="21">
        <v>9.2599999999999991E-3</v>
      </c>
      <c r="N65" s="21">
        <f t="shared" si="4"/>
        <v>0.97285412660592285</v>
      </c>
      <c r="O65" s="21">
        <f t="shared" si="5"/>
        <v>-3.9704596766213671E-2</v>
      </c>
      <c r="P65" s="21">
        <v>0.88561000000000001</v>
      </c>
      <c r="Q65" s="32" t="s">
        <v>5173</v>
      </c>
      <c r="R65" s="125"/>
      <c r="S65" s="128"/>
      <c r="T65" s="33"/>
      <c r="U65" s="59" t="s">
        <v>4814</v>
      </c>
      <c r="V65" s="72" t="s">
        <v>40</v>
      </c>
    </row>
    <row r="66" spans="1:22">
      <c r="A66" s="21" t="s">
        <v>5190</v>
      </c>
      <c r="B66" s="21" t="s">
        <v>5433</v>
      </c>
      <c r="C66" s="21" t="s">
        <v>5261</v>
      </c>
      <c r="D66" s="21">
        <v>-2.3542264154915702</v>
      </c>
      <c r="E66" s="82">
        <v>2734.2929506918899</v>
      </c>
      <c r="F66" s="82">
        <v>4808.2856720186601</v>
      </c>
      <c r="G66" s="82">
        <v>4982.9610688350904</v>
      </c>
      <c r="H66" s="21">
        <f t="shared" ref="H66:H117" si="6">F66/E66</f>
        <v>1.7585115270117504</v>
      </c>
      <c r="I66" s="21">
        <f t="shared" ref="I66:I117" si="7">LOG(H66,2)</f>
        <v>0.81435479183452153</v>
      </c>
      <c r="J66" s="21">
        <v>4.0349999999999997E-2</v>
      </c>
      <c r="K66" s="21">
        <f t="shared" ref="K66:K117" si="8">G66/E66</f>
        <v>1.8223947319083691</v>
      </c>
      <c r="L66" s="21">
        <f t="shared" ref="L66:L117" si="9">LOG(K66,2)</f>
        <v>0.86583548169078706</v>
      </c>
      <c r="M66" s="21">
        <v>4.5179999999999998E-2</v>
      </c>
      <c r="N66" s="21">
        <f t="shared" ref="N66:N117" si="10">G66/F66</f>
        <v>1.0363279989441843</v>
      </c>
      <c r="O66" s="21">
        <f t="shared" ref="O66:O117" si="11">LOG(N66,2)</f>
        <v>5.1480689856265631E-2</v>
      </c>
      <c r="P66" s="21">
        <v>0.88553000000000004</v>
      </c>
      <c r="Q66" s="32" t="s">
        <v>5173</v>
      </c>
      <c r="R66" s="125"/>
      <c r="S66" s="128"/>
      <c r="T66" s="33"/>
      <c r="U66" s="59" t="s">
        <v>4609</v>
      </c>
      <c r="V66" s="72" t="s">
        <v>55</v>
      </c>
    </row>
    <row r="67" spans="1:22">
      <c r="A67" s="21" t="s">
        <v>5262</v>
      </c>
      <c r="B67" s="21" t="s">
        <v>5433</v>
      </c>
      <c r="C67" s="21" t="s">
        <v>5263</v>
      </c>
      <c r="D67" s="21">
        <v>-4.8527221571506196</v>
      </c>
      <c r="E67" s="82">
        <v>4680.5117055384999</v>
      </c>
      <c r="F67" s="82">
        <v>18364.601993511402</v>
      </c>
      <c r="G67" s="82">
        <v>15144.5087028376</v>
      </c>
      <c r="H67" s="21">
        <f t="shared" si="6"/>
        <v>3.9236312499294406</v>
      </c>
      <c r="I67" s="21">
        <f t="shared" si="7"/>
        <v>1.9721894607986852</v>
      </c>
      <c r="J67" s="21">
        <v>6.7000000000000002E-4</v>
      </c>
      <c r="K67" s="21">
        <f t="shared" si="8"/>
        <v>3.2356523507711645</v>
      </c>
      <c r="L67" s="21">
        <f t="shared" si="9"/>
        <v>1.6940566081505726</v>
      </c>
      <c r="M67" s="21">
        <v>2.3560000000000001E-2</v>
      </c>
      <c r="N67" s="21">
        <f t="shared" si="10"/>
        <v>0.82465760533163046</v>
      </c>
      <c r="O67" s="21">
        <f t="shared" si="11"/>
        <v>-0.27813285264811272</v>
      </c>
      <c r="P67" s="21">
        <v>0.51780000000000004</v>
      </c>
      <c r="Q67" s="32" t="s">
        <v>5173</v>
      </c>
      <c r="R67" s="125"/>
      <c r="S67" s="128"/>
      <c r="T67" s="33"/>
      <c r="U67" s="59" t="s">
        <v>4609</v>
      </c>
      <c r="V67" s="72" t="s">
        <v>1113</v>
      </c>
    </row>
    <row r="68" spans="1:22">
      <c r="A68" s="21" t="s">
        <v>5265</v>
      </c>
      <c r="B68" s="21" t="s">
        <v>5433</v>
      </c>
      <c r="C68" s="21" t="s">
        <v>5266</v>
      </c>
      <c r="D68" s="21">
        <v>-4.73496281897628</v>
      </c>
      <c r="E68" s="82">
        <v>3211.5554402504599</v>
      </c>
      <c r="F68" s="82">
        <v>5915.8559399679998</v>
      </c>
      <c r="G68" s="82">
        <v>4352.0944359853902</v>
      </c>
      <c r="H68" s="21">
        <f t="shared" si="6"/>
        <v>1.8420531888768015</v>
      </c>
      <c r="I68" s="21">
        <f t="shared" si="7"/>
        <v>0.88131471952964135</v>
      </c>
      <c r="J68" s="21">
        <v>8.0000000000000004E-4</v>
      </c>
      <c r="K68" s="21">
        <f t="shared" si="8"/>
        <v>1.355136013359926</v>
      </c>
      <c r="L68" s="21">
        <f t="shared" si="9"/>
        <v>0.43843766039985343</v>
      </c>
      <c r="M68" s="46">
        <v>0.20485999999999999</v>
      </c>
      <c r="N68" s="21">
        <f t="shared" si="10"/>
        <v>0.73566606086234942</v>
      </c>
      <c r="O68" s="21">
        <f t="shared" si="11"/>
        <v>-0.44287705912978792</v>
      </c>
      <c r="P68" s="21">
        <v>0.11674</v>
      </c>
      <c r="Q68" s="32" t="s">
        <v>5173</v>
      </c>
      <c r="R68" s="125"/>
      <c r="S68" s="128"/>
      <c r="T68" s="33"/>
      <c r="U68" s="59" t="s">
        <v>4814</v>
      </c>
      <c r="V68" s="72" t="s">
        <v>1144</v>
      </c>
    </row>
    <row r="69" spans="1:22">
      <c r="A69" s="21" t="s">
        <v>5267</v>
      </c>
      <c r="B69" s="21" t="s">
        <v>5433</v>
      </c>
      <c r="C69" s="21" t="s">
        <v>5268</v>
      </c>
      <c r="D69" s="21">
        <v>-4.6161524729559202</v>
      </c>
      <c r="E69" s="82">
        <v>123093.31788920901</v>
      </c>
      <c r="F69" s="82">
        <v>293991.999281539</v>
      </c>
      <c r="G69" s="82">
        <v>273706.11162632803</v>
      </c>
      <c r="H69" s="21">
        <f t="shared" si="6"/>
        <v>2.3883668449504993</v>
      </c>
      <c r="I69" s="21">
        <f t="shared" si="7"/>
        <v>1.2560244466293686</v>
      </c>
      <c r="J69" s="21">
        <v>9.6000000000000002E-4</v>
      </c>
      <c r="K69" s="21">
        <f t="shared" si="8"/>
        <v>2.223565960523374</v>
      </c>
      <c r="L69" s="21">
        <f t="shared" si="9"/>
        <v>1.152875201859878</v>
      </c>
      <c r="M69" s="21">
        <v>4.7789999999999999E-2</v>
      </c>
      <c r="N69" s="21">
        <f t="shared" si="10"/>
        <v>0.9309985043647927</v>
      </c>
      <c r="O69" s="21">
        <f t="shared" si="11"/>
        <v>-0.10314924476949069</v>
      </c>
      <c r="P69" s="21">
        <v>0.78817999999999999</v>
      </c>
      <c r="Q69" s="32" t="s">
        <v>5173</v>
      </c>
      <c r="R69" s="125"/>
      <c r="S69" s="128"/>
      <c r="T69" s="33"/>
      <c r="U69" s="59" t="s">
        <v>4609</v>
      </c>
      <c r="V69" s="72" t="s">
        <v>1084</v>
      </c>
    </row>
    <row r="70" spans="1:22">
      <c r="A70" s="21" t="s">
        <v>5269</v>
      </c>
      <c r="B70" s="21" t="s">
        <v>5433</v>
      </c>
      <c r="C70" s="21" t="s">
        <v>5270</v>
      </c>
      <c r="D70" s="21">
        <v>-2.9356563872586898</v>
      </c>
      <c r="E70" s="82">
        <v>3017.1368322639401</v>
      </c>
      <c r="F70" s="82">
        <v>9078.9696473526601</v>
      </c>
      <c r="G70" s="82">
        <v>4876.4787091066901</v>
      </c>
      <c r="H70" s="21">
        <f t="shared" si="6"/>
        <v>3.0091342063993038</v>
      </c>
      <c r="I70" s="21">
        <f t="shared" si="7"/>
        <v>1.5893484518320997</v>
      </c>
      <c r="J70" s="21">
        <v>1.49E-2</v>
      </c>
      <c r="K70" s="21">
        <f t="shared" si="8"/>
        <v>1.6162603753862808</v>
      </c>
      <c r="L70" s="21">
        <f t="shared" si="9"/>
        <v>0.69265963127004793</v>
      </c>
      <c r="M70" s="46">
        <v>0.20838999999999999</v>
      </c>
      <c r="N70" s="21">
        <f t="shared" si="10"/>
        <v>0.53711807600641381</v>
      </c>
      <c r="O70" s="21">
        <f t="shared" si="11"/>
        <v>-0.89668882056205157</v>
      </c>
      <c r="P70" s="21">
        <v>0.10989</v>
      </c>
      <c r="Q70" s="32" t="s">
        <v>5173</v>
      </c>
      <c r="R70" s="125"/>
      <c r="S70" s="128"/>
      <c r="T70" s="33"/>
      <c r="U70" s="59" t="s">
        <v>4814</v>
      </c>
      <c r="V70" s="72" t="s">
        <v>38</v>
      </c>
    </row>
    <row r="71" spans="1:22">
      <c r="A71" s="21" t="s">
        <v>5271</v>
      </c>
      <c r="B71" s="21" t="s">
        <v>5433</v>
      </c>
      <c r="C71" s="21" t="s">
        <v>5200</v>
      </c>
      <c r="D71" s="21">
        <v>-12.537688425228801</v>
      </c>
      <c r="E71" s="82">
        <v>1444.8886827498</v>
      </c>
      <c r="F71" s="82">
        <v>5971.5365787390501</v>
      </c>
      <c r="G71" s="82">
        <v>7025.8028638077503</v>
      </c>
      <c r="H71" s="21">
        <f t="shared" si="6"/>
        <v>4.1328696459678023</v>
      </c>
      <c r="I71" s="21">
        <f t="shared" si="7"/>
        <v>2.0471438606682772</v>
      </c>
      <c r="J71" s="21">
        <v>1.9325000000000001E-7</v>
      </c>
      <c r="K71" s="21">
        <f t="shared" si="8"/>
        <v>4.8625219006053726</v>
      </c>
      <c r="L71" s="21">
        <f t="shared" si="9"/>
        <v>2.2817047479545849</v>
      </c>
      <c r="M71" s="21">
        <v>9.1E-4</v>
      </c>
      <c r="N71" s="21">
        <f t="shared" si="10"/>
        <v>1.1765485769311521</v>
      </c>
      <c r="O71" s="21">
        <f t="shared" si="11"/>
        <v>0.23456088728630772</v>
      </c>
      <c r="P71" s="21">
        <v>0.40994000000000003</v>
      </c>
      <c r="Q71" s="32" t="s">
        <v>5173</v>
      </c>
      <c r="R71" s="125"/>
      <c r="S71" s="128"/>
      <c r="T71" s="33"/>
      <c r="U71" s="59" t="s">
        <v>4814</v>
      </c>
      <c r="V71" s="72" t="s">
        <v>1151</v>
      </c>
    </row>
    <row r="72" spans="1:22">
      <c r="A72" s="21" t="s">
        <v>5201</v>
      </c>
      <c r="B72" s="21" t="s">
        <v>5433</v>
      </c>
      <c r="C72" s="21" t="s">
        <v>5274</v>
      </c>
      <c r="D72" s="21">
        <v>-4.8242563209203997</v>
      </c>
      <c r="E72" s="82">
        <v>4390.6877468001403</v>
      </c>
      <c r="F72" s="82">
        <v>16303.9415711121</v>
      </c>
      <c r="G72" s="82">
        <v>10392.6995718326</v>
      </c>
      <c r="H72" s="21">
        <f t="shared" si="6"/>
        <v>3.71330017330295</v>
      </c>
      <c r="I72" s="21">
        <f t="shared" si="7"/>
        <v>1.8927019435340084</v>
      </c>
      <c r="J72" s="21">
        <v>6.9999999999999999E-4</v>
      </c>
      <c r="K72" s="21">
        <f t="shared" si="8"/>
        <v>2.3669867162397566</v>
      </c>
      <c r="L72" s="21">
        <f t="shared" si="9"/>
        <v>1.2430516095500082</v>
      </c>
      <c r="M72" s="21">
        <v>4.965E-2</v>
      </c>
      <c r="N72" s="21">
        <f t="shared" si="10"/>
        <v>0.63743479001708103</v>
      </c>
      <c r="O72" s="21">
        <f t="shared" si="11"/>
        <v>-0.64965033398400029</v>
      </c>
      <c r="P72" s="21">
        <v>0.12978000000000001</v>
      </c>
      <c r="Q72" s="32" t="s">
        <v>5173</v>
      </c>
      <c r="R72" s="125"/>
      <c r="S72" s="128"/>
      <c r="T72" s="33"/>
      <c r="U72" s="59" t="s">
        <v>4609</v>
      </c>
      <c r="V72" s="72" t="s">
        <v>1109</v>
      </c>
    </row>
    <row r="73" spans="1:22">
      <c r="A73" s="21" t="s">
        <v>5203</v>
      </c>
      <c r="B73" s="21" t="s">
        <v>5433</v>
      </c>
      <c r="C73" s="21" t="s">
        <v>5204</v>
      </c>
      <c r="D73" s="21">
        <v>-4.5478006673648199</v>
      </c>
      <c r="E73" s="82">
        <v>1095.7178836656999</v>
      </c>
      <c r="F73" s="82">
        <v>4544.4358251029398</v>
      </c>
      <c r="G73" s="82">
        <v>4169.8028478912702</v>
      </c>
      <c r="H73" s="21">
        <f t="shared" si="6"/>
        <v>4.147450628349362</v>
      </c>
      <c r="I73" s="21">
        <f t="shared" si="7"/>
        <v>2.052224807303022</v>
      </c>
      <c r="J73" s="21">
        <v>1.06E-3</v>
      </c>
      <c r="K73" s="21">
        <f t="shared" si="8"/>
        <v>3.8055442099213415</v>
      </c>
      <c r="L73" s="21">
        <f t="shared" si="9"/>
        <v>1.9281027803552497</v>
      </c>
      <c r="M73" s="21">
        <v>4.8050000000000002E-2</v>
      </c>
      <c r="N73" s="21">
        <f t="shared" si="10"/>
        <v>0.91756226919472816</v>
      </c>
      <c r="O73" s="21">
        <f t="shared" si="11"/>
        <v>-0.12412202694777238</v>
      </c>
      <c r="P73" s="21">
        <v>0.80913000000000002</v>
      </c>
      <c r="Q73" s="32" t="s">
        <v>5173</v>
      </c>
      <c r="R73" s="125"/>
      <c r="S73" s="128"/>
      <c r="T73" s="33"/>
      <c r="U73" s="59" t="s">
        <v>4814</v>
      </c>
      <c r="V73" s="72" t="s">
        <v>1073</v>
      </c>
    </row>
    <row r="74" spans="1:22">
      <c r="A74" s="21" t="s">
        <v>5205</v>
      </c>
      <c r="B74" s="21" t="s">
        <v>5433</v>
      </c>
      <c r="C74" s="21" t="s">
        <v>5206</v>
      </c>
      <c r="D74" s="21">
        <v>-6.6593714440417902</v>
      </c>
      <c r="E74" s="82">
        <v>7556.9007087572099</v>
      </c>
      <c r="F74" s="82">
        <v>25526.636910943598</v>
      </c>
      <c r="G74" s="82">
        <v>26059.862559458801</v>
      </c>
      <c r="H74" s="21">
        <f t="shared" si="6"/>
        <v>3.377924084851665</v>
      </c>
      <c r="I74" s="21">
        <f t="shared" si="7"/>
        <v>1.7561369055109033</v>
      </c>
      <c r="J74" s="21">
        <v>5.6428999999999998E-5</v>
      </c>
      <c r="K74" s="21">
        <f t="shared" si="8"/>
        <v>3.448485505342116</v>
      </c>
      <c r="L74" s="21">
        <f t="shared" si="9"/>
        <v>1.7859629028610549</v>
      </c>
      <c r="M74" s="21">
        <v>7.5199999999999998E-3</v>
      </c>
      <c r="N74" s="21">
        <f t="shared" si="10"/>
        <v>1.0208889894260456</v>
      </c>
      <c r="O74" s="21">
        <f t="shared" si="11"/>
        <v>2.9825997350151755E-2</v>
      </c>
      <c r="P74" s="21">
        <v>0.93174000000000001</v>
      </c>
      <c r="Q74" s="32" t="s">
        <v>5173</v>
      </c>
      <c r="R74" s="125"/>
      <c r="S74" s="128"/>
      <c r="T74" s="33"/>
      <c r="U74" s="59" t="s">
        <v>4609</v>
      </c>
      <c r="V74" s="72" t="s">
        <v>1129</v>
      </c>
    </row>
    <row r="75" spans="1:22">
      <c r="A75" s="21" t="s">
        <v>5207</v>
      </c>
      <c r="B75" s="21" t="s">
        <v>5433</v>
      </c>
      <c r="C75" s="21" t="s">
        <v>4996</v>
      </c>
      <c r="D75" s="21">
        <v>-5.3861942875766298</v>
      </c>
      <c r="E75" s="82">
        <v>4072.52746173486</v>
      </c>
      <c r="F75" s="82">
        <v>16120.9268671748</v>
      </c>
      <c r="G75" s="82">
        <v>10427.821924444201</v>
      </c>
      <c r="H75" s="21">
        <f t="shared" si="6"/>
        <v>3.9584574981128378</v>
      </c>
      <c r="I75" s="21">
        <f t="shared" si="7"/>
        <v>1.9849383612777167</v>
      </c>
      <c r="J75" s="21">
        <v>3.1E-4</v>
      </c>
      <c r="K75" s="21">
        <f t="shared" si="8"/>
        <v>2.5605283260636487</v>
      </c>
      <c r="L75" s="21">
        <f t="shared" si="9"/>
        <v>1.3564415191123929</v>
      </c>
      <c r="M75" s="21">
        <v>3.6639999999999999E-2</v>
      </c>
      <c r="N75" s="21">
        <f t="shared" si="10"/>
        <v>0.64685002359741373</v>
      </c>
      <c r="O75" s="21">
        <f t="shared" si="11"/>
        <v>-0.62849684216532398</v>
      </c>
      <c r="P75" s="21">
        <v>0.12298000000000001</v>
      </c>
      <c r="Q75" s="32" t="s">
        <v>5173</v>
      </c>
      <c r="R75" s="125"/>
      <c r="S75" s="128"/>
      <c r="T75" s="33"/>
      <c r="U75" s="59" t="s">
        <v>4609</v>
      </c>
      <c r="V75" s="72" t="s">
        <v>1120</v>
      </c>
    </row>
    <row r="76" spans="1:22">
      <c r="A76" s="21" t="s">
        <v>5135</v>
      </c>
      <c r="B76" s="21" t="s">
        <v>5433</v>
      </c>
      <c r="C76" s="21" t="s">
        <v>5064</v>
      </c>
      <c r="D76" s="21">
        <v>-3.5244907865644199</v>
      </c>
      <c r="E76" s="82">
        <v>13511.070269664</v>
      </c>
      <c r="F76" s="82">
        <v>28401.986189018698</v>
      </c>
      <c r="G76" s="82">
        <v>19330.9598071324</v>
      </c>
      <c r="H76" s="21">
        <f t="shared" si="6"/>
        <v>2.1021270426510048</v>
      </c>
      <c r="I76" s="21">
        <f t="shared" si="7"/>
        <v>1.0718498616236261</v>
      </c>
      <c r="J76" s="21">
        <v>5.4999999999999997E-3</v>
      </c>
      <c r="K76" s="21">
        <f t="shared" si="8"/>
        <v>1.4307497053387119</v>
      </c>
      <c r="L76" s="21">
        <f t="shared" si="9"/>
        <v>0.51677130976549601</v>
      </c>
      <c r="M76" s="21">
        <v>2.811E-2</v>
      </c>
      <c r="N76" s="21">
        <f t="shared" si="10"/>
        <v>0.68061999884383062</v>
      </c>
      <c r="O76" s="21">
        <f t="shared" si="11"/>
        <v>-0.55507855185812993</v>
      </c>
      <c r="P76" s="21">
        <v>6.7710000000000006E-2</v>
      </c>
      <c r="Q76" s="32" t="s">
        <v>5173</v>
      </c>
      <c r="R76" s="125"/>
      <c r="S76" s="128"/>
      <c r="T76" s="56" t="s">
        <v>4800</v>
      </c>
      <c r="U76" s="59" t="s">
        <v>4814</v>
      </c>
      <c r="V76" s="72" t="s">
        <v>1194</v>
      </c>
    </row>
    <row r="77" spans="1:22">
      <c r="A77" s="21" t="s">
        <v>5140</v>
      </c>
      <c r="B77" s="21" t="s">
        <v>5141</v>
      </c>
      <c r="C77" s="21" t="s">
        <v>5142</v>
      </c>
      <c r="D77" s="21">
        <v>-4.9640287779835202</v>
      </c>
      <c r="E77" s="82">
        <v>8990.9928309537099</v>
      </c>
      <c r="F77" s="82">
        <v>24626.176369113298</v>
      </c>
      <c r="G77" s="82">
        <v>32026.558459968201</v>
      </c>
      <c r="H77" s="21">
        <f t="shared" si="6"/>
        <v>2.7389829835401063</v>
      </c>
      <c r="I77" s="21">
        <f t="shared" si="7"/>
        <v>1.4536403030500229</v>
      </c>
      <c r="J77" s="21">
        <v>5.6999999999999998E-4</v>
      </c>
      <c r="K77" s="21">
        <f t="shared" si="8"/>
        <v>3.5620714043624719</v>
      </c>
      <c r="L77" s="21">
        <f t="shared" si="9"/>
        <v>1.8327164366212068</v>
      </c>
      <c r="M77" s="21">
        <v>4.0999999999999999E-4</v>
      </c>
      <c r="N77" s="21">
        <f t="shared" si="10"/>
        <v>1.3005087748878721</v>
      </c>
      <c r="O77" s="21">
        <f t="shared" si="11"/>
        <v>0.37907613357118386</v>
      </c>
      <c r="P77" s="21">
        <v>0.2039</v>
      </c>
      <c r="Q77" s="32" t="s">
        <v>5173</v>
      </c>
      <c r="R77" s="125"/>
      <c r="S77" s="128"/>
      <c r="T77" s="56" t="s">
        <v>5408</v>
      </c>
      <c r="U77" s="59" t="s">
        <v>4609</v>
      </c>
      <c r="V77" s="72" t="s">
        <v>1115</v>
      </c>
    </row>
    <row r="78" spans="1:22">
      <c r="A78" s="21" t="s">
        <v>5143</v>
      </c>
      <c r="B78" s="21" t="s">
        <v>5141</v>
      </c>
      <c r="C78" s="21" t="s">
        <v>5144</v>
      </c>
      <c r="D78" s="21">
        <v>-4.3645719085712198</v>
      </c>
      <c r="E78" s="82">
        <v>1945.4551656285901</v>
      </c>
      <c r="F78" s="82">
        <v>4676.9970424925596</v>
      </c>
      <c r="G78" s="82">
        <v>3701.7103872549401</v>
      </c>
      <c r="H78" s="21">
        <f t="shared" si="6"/>
        <v>2.4040631339768703</v>
      </c>
      <c r="I78" s="21">
        <f t="shared" si="7"/>
        <v>1.2654747836860989</v>
      </c>
      <c r="J78" s="21">
        <v>1.41E-3</v>
      </c>
      <c r="K78" s="21">
        <f t="shared" si="8"/>
        <v>1.9027477233374801</v>
      </c>
      <c r="L78" s="21">
        <f t="shared" si="9"/>
        <v>0.92808429392056868</v>
      </c>
      <c r="M78" s="46">
        <v>5.5370000000000003E-2</v>
      </c>
      <c r="N78" s="21">
        <f t="shared" si="10"/>
        <v>0.7914716117250632</v>
      </c>
      <c r="O78" s="21">
        <f t="shared" si="11"/>
        <v>-0.33739048976553027</v>
      </c>
      <c r="P78" s="21">
        <v>0.30697999999999998</v>
      </c>
      <c r="Q78" s="32" t="s">
        <v>5173</v>
      </c>
      <c r="R78" s="125"/>
      <c r="S78" s="128"/>
      <c r="T78" s="33"/>
      <c r="U78" s="59" t="s">
        <v>4814</v>
      </c>
      <c r="V78" s="72" t="s">
        <v>1118</v>
      </c>
    </row>
    <row r="79" spans="1:22">
      <c r="A79" s="21" t="s">
        <v>5071</v>
      </c>
      <c r="B79" s="21" t="s">
        <v>5433</v>
      </c>
      <c r="C79" s="21" t="s">
        <v>5072</v>
      </c>
      <c r="D79" s="21">
        <v>-13.223135757353001</v>
      </c>
      <c r="E79" s="82">
        <v>13082.511837788799</v>
      </c>
      <c r="F79" s="82">
        <v>39240.436927499803</v>
      </c>
      <c r="G79" s="82">
        <v>40404.938959723702</v>
      </c>
      <c r="H79" s="21">
        <f t="shared" si="6"/>
        <v>2.9994573988577566</v>
      </c>
      <c r="I79" s="21">
        <f t="shared" si="7"/>
        <v>1.5847015411285843</v>
      </c>
      <c r="J79" s="21">
        <v>1.1668E-7</v>
      </c>
      <c r="K79" s="21">
        <f t="shared" si="8"/>
        <v>3.0884695126370265</v>
      </c>
      <c r="L79" s="21">
        <f t="shared" si="9"/>
        <v>1.6268920894141787</v>
      </c>
      <c r="M79" s="21">
        <v>1.055E-2</v>
      </c>
      <c r="N79" s="21">
        <f t="shared" si="10"/>
        <v>1.0296760720166145</v>
      </c>
      <c r="O79" s="21">
        <f t="shared" si="11"/>
        <v>4.2190548285594473E-2</v>
      </c>
      <c r="P79" s="21">
        <v>0.89790000000000003</v>
      </c>
      <c r="Q79" s="32" t="s">
        <v>5173</v>
      </c>
      <c r="R79" s="125"/>
      <c r="S79" s="128"/>
      <c r="T79" s="33"/>
      <c r="U79" s="59" t="s">
        <v>4814</v>
      </c>
      <c r="V79" s="72" t="s">
        <v>1101</v>
      </c>
    </row>
    <row r="80" spans="1:22">
      <c r="A80" s="21" t="s">
        <v>5073</v>
      </c>
      <c r="B80" s="21" t="s">
        <v>5433</v>
      </c>
      <c r="C80" s="21" t="s">
        <v>5074</v>
      </c>
      <c r="D80" s="21">
        <v>-12.223402259352801</v>
      </c>
      <c r="E80" s="82">
        <v>7817.4650329119204</v>
      </c>
      <c r="F80" s="82">
        <v>21586.497076218398</v>
      </c>
      <c r="G80" s="82">
        <v>16706.189881735401</v>
      </c>
      <c r="H80" s="21">
        <f t="shared" si="6"/>
        <v>2.7613167421073408</v>
      </c>
      <c r="I80" s="21">
        <f t="shared" si="7"/>
        <v>1.4653563845062556</v>
      </c>
      <c r="J80" s="21">
        <v>2.4556999999999999E-7</v>
      </c>
      <c r="K80" s="21">
        <f t="shared" si="8"/>
        <v>2.1370341679050053</v>
      </c>
      <c r="L80" s="21">
        <f t="shared" si="9"/>
        <v>1.0956099746673731</v>
      </c>
      <c r="M80" s="21">
        <v>2.0400000000000001E-2</v>
      </c>
      <c r="N80" s="21">
        <f t="shared" si="10"/>
        <v>0.77391852058018362</v>
      </c>
      <c r="O80" s="21">
        <f t="shared" si="11"/>
        <v>-0.36974640983888235</v>
      </c>
      <c r="P80" s="21">
        <v>0.17294000000000001</v>
      </c>
      <c r="Q80" s="32" t="s">
        <v>5173</v>
      </c>
      <c r="R80" s="125"/>
      <c r="S80" s="128"/>
      <c r="T80" s="33"/>
      <c r="U80" s="59" t="s">
        <v>4814</v>
      </c>
      <c r="V80" s="72" t="s">
        <v>1118</v>
      </c>
    </row>
    <row r="81" spans="1:22">
      <c r="A81" s="21" t="s">
        <v>5075</v>
      </c>
      <c r="B81" s="21" t="s">
        <v>5141</v>
      </c>
      <c r="C81" s="21" t="s">
        <v>5150</v>
      </c>
      <c r="D81" s="21">
        <v>-10.967889244652801</v>
      </c>
      <c r="E81" s="82">
        <v>2633.8126861329301</v>
      </c>
      <c r="F81" s="82">
        <v>9753.9682692472597</v>
      </c>
      <c r="G81" s="82">
        <v>8150.4749179999999</v>
      </c>
      <c r="H81" s="21">
        <f t="shared" si="6"/>
        <v>3.7033644497963252</v>
      </c>
      <c r="I81" s="21">
        <f t="shared" si="7"/>
        <v>1.8888365327775283</v>
      </c>
      <c r="J81" s="21">
        <v>6.7739999999999996E-7</v>
      </c>
      <c r="K81" s="21">
        <f t="shared" si="8"/>
        <v>3.0945537474674616</v>
      </c>
      <c r="L81" s="21">
        <f t="shared" si="9"/>
        <v>1.6297313794771033</v>
      </c>
      <c r="M81" s="21">
        <v>1.387E-2</v>
      </c>
      <c r="N81" s="21">
        <f t="shared" si="10"/>
        <v>0.83560605212313188</v>
      </c>
      <c r="O81" s="21">
        <f t="shared" si="11"/>
        <v>-0.25910515330042466</v>
      </c>
      <c r="P81" s="21">
        <v>0.42764000000000002</v>
      </c>
      <c r="Q81" s="32" t="s">
        <v>5173</v>
      </c>
      <c r="R81" s="125"/>
      <c r="S81" s="128"/>
      <c r="T81" s="33"/>
      <c r="U81" s="59" t="s">
        <v>4609</v>
      </c>
      <c r="V81" s="72" t="s">
        <v>1118</v>
      </c>
    </row>
    <row r="82" spans="1:22">
      <c r="A82" s="21" t="s">
        <v>5151</v>
      </c>
      <c r="B82" s="21" t="s">
        <v>5433</v>
      </c>
      <c r="C82" s="21" t="s">
        <v>5152</v>
      </c>
      <c r="D82" s="21">
        <v>-5.4593738303146004</v>
      </c>
      <c r="E82" s="82">
        <v>33974.795211831697</v>
      </c>
      <c r="F82" s="82">
        <v>75129.302863251403</v>
      </c>
      <c r="G82" s="82">
        <v>115542.832351007</v>
      </c>
      <c r="H82" s="21">
        <f t="shared" si="6"/>
        <v>2.2113246715638093</v>
      </c>
      <c r="I82" s="21">
        <f t="shared" si="7"/>
        <v>1.1449108603723348</v>
      </c>
      <c r="J82" s="21">
        <v>2.7999999999999998E-4</v>
      </c>
      <c r="K82" s="21">
        <f t="shared" si="8"/>
        <v>3.4008396998598918</v>
      </c>
      <c r="L82" s="21">
        <f t="shared" si="9"/>
        <v>1.7658910055554653</v>
      </c>
      <c r="M82" s="21">
        <v>6.9499999999999996E-3</v>
      </c>
      <c r="N82" s="21">
        <f t="shared" si="10"/>
        <v>1.5379196657969176</v>
      </c>
      <c r="O82" s="21">
        <f t="shared" si="11"/>
        <v>0.62098014518313083</v>
      </c>
      <c r="P82" s="21">
        <v>0.13256000000000001</v>
      </c>
      <c r="Q82" s="32" t="s">
        <v>5173</v>
      </c>
      <c r="R82" s="125"/>
      <c r="S82" s="128"/>
      <c r="T82" s="56" t="s">
        <v>4800</v>
      </c>
      <c r="U82" s="59" t="s">
        <v>4609</v>
      </c>
      <c r="V82" s="72" t="s">
        <v>1135</v>
      </c>
    </row>
    <row r="83" spans="1:22">
      <c r="A83" s="21" t="s">
        <v>5227</v>
      </c>
      <c r="B83" s="21" t="s">
        <v>5433</v>
      </c>
      <c r="C83" s="21" t="s">
        <v>5228</v>
      </c>
      <c r="D83" s="21">
        <v>-11.311833959082</v>
      </c>
      <c r="E83" s="82">
        <v>44263.288206047197</v>
      </c>
      <c r="F83" s="82">
        <v>152040.756463319</v>
      </c>
      <c r="G83" s="82">
        <v>112018.83652714999</v>
      </c>
      <c r="H83" s="21">
        <f t="shared" si="6"/>
        <v>3.434917798143776</v>
      </c>
      <c r="I83" s="21">
        <f t="shared" si="7"/>
        <v>1.7802755739693306</v>
      </c>
      <c r="J83" s="21">
        <v>5.0806999999999997E-7</v>
      </c>
      <c r="K83" s="21">
        <f t="shared" si="8"/>
        <v>2.5307391535327941</v>
      </c>
      <c r="L83" s="21">
        <f t="shared" si="9"/>
        <v>1.3395588147192445</v>
      </c>
      <c r="M83" s="21">
        <v>4.9439999999999998E-2</v>
      </c>
      <c r="N83" s="21">
        <f t="shared" si="10"/>
        <v>0.73676847664313871</v>
      </c>
      <c r="O83" s="21">
        <f t="shared" si="11"/>
        <v>-0.44071675925008585</v>
      </c>
      <c r="P83" s="21">
        <v>0.23558999999999999</v>
      </c>
      <c r="Q83" s="32" t="s">
        <v>5173</v>
      </c>
      <c r="R83" s="125"/>
      <c r="S83" s="128"/>
      <c r="T83" s="56" t="s">
        <v>4800</v>
      </c>
      <c r="U83" s="59" t="s">
        <v>4609</v>
      </c>
      <c r="V83" s="72" t="s">
        <v>1097</v>
      </c>
    </row>
    <row r="84" spans="1:22">
      <c r="A84" s="21" t="s">
        <v>5229</v>
      </c>
      <c r="B84" s="21" t="s">
        <v>5433</v>
      </c>
      <c r="C84" s="21" t="s">
        <v>5230</v>
      </c>
      <c r="D84" s="21">
        <v>-6.0134890090928703</v>
      </c>
      <c r="E84" s="82">
        <v>4862.1883808863204</v>
      </c>
      <c r="F84" s="82">
        <v>18617.5815568047</v>
      </c>
      <c r="G84" s="82">
        <v>16595.456529904499</v>
      </c>
      <c r="H84" s="21">
        <f t="shared" si="6"/>
        <v>3.8290539358762836</v>
      </c>
      <c r="I84" s="21">
        <f t="shared" si="7"/>
        <v>1.9369879820666851</v>
      </c>
      <c r="J84" s="21">
        <v>1.2999999999999999E-4</v>
      </c>
      <c r="K84" s="21">
        <f t="shared" si="8"/>
        <v>3.4131660951563831</v>
      </c>
      <c r="L84" s="21">
        <f t="shared" si="9"/>
        <v>1.7711106221214838</v>
      </c>
      <c r="M84" s="21">
        <v>1.2319999999999999E-2</v>
      </c>
      <c r="N84" s="21">
        <f t="shared" si="10"/>
        <v>0.89138626729092441</v>
      </c>
      <c r="O84" s="21">
        <f t="shared" si="11"/>
        <v>-0.16587735994520139</v>
      </c>
      <c r="P84" s="21">
        <v>0.65756999999999999</v>
      </c>
      <c r="Q84" s="32" t="s">
        <v>5173</v>
      </c>
      <c r="R84" s="125"/>
      <c r="S84" s="128"/>
      <c r="T84" s="33"/>
      <c r="U84" s="59" t="s">
        <v>4609</v>
      </c>
      <c r="V84" s="72" t="s">
        <v>1144</v>
      </c>
    </row>
    <row r="85" spans="1:22">
      <c r="A85" s="21" t="s">
        <v>5232</v>
      </c>
      <c r="B85" s="21" t="s">
        <v>5433</v>
      </c>
      <c r="C85" s="21" t="s">
        <v>5233</v>
      </c>
      <c r="D85" s="21">
        <v>-4.6655267983848203</v>
      </c>
      <c r="E85" s="82">
        <v>1344.5374083663601</v>
      </c>
      <c r="F85" s="82">
        <v>3997.6949810743699</v>
      </c>
      <c r="G85" s="82">
        <v>4164.0809806563002</v>
      </c>
      <c r="H85" s="21">
        <f t="shared" si="6"/>
        <v>2.9732865416750656</v>
      </c>
      <c r="I85" s="21">
        <f t="shared" si="7"/>
        <v>1.572058505402725</v>
      </c>
      <c r="J85" s="21">
        <v>8.8999999999999995E-4</v>
      </c>
      <c r="K85" s="21">
        <f t="shared" si="8"/>
        <v>3.0970361663017929</v>
      </c>
      <c r="L85" s="21">
        <f t="shared" si="9"/>
        <v>1.6308882304906482</v>
      </c>
      <c r="M85" s="21">
        <v>3.3279999999999997E-2</v>
      </c>
      <c r="N85" s="21">
        <f t="shared" si="10"/>
        <v>1.0416204838962513</v>
      </c>
      <c r="O85" s="21">
        <f t="shared" si="11"/>
        <v>5.8829725087923453E-2</v>
      </c>
      <c r="P85" s="21">
        <v>0.89719000000000004</v>
      </c>
      <c r="Q85" s="32" t="s">
        <v>5173</v>
      </c>
      <c r="R85" s="125"/>
      <c r="S85" s="128"/>
      <c r="T85" s="33"/>
      <c r="U85" s="59" t="s">
        <v>4814</v>
      </c>
      <c r="V85" s="72" t="s">
        <v>1078</v>
      </c>
    </row>
    <row r="86" spans="1:22">
      <c r="A86" s="21" t="s">
        <v>5164</v>
      </c>
      <c r="B86" s="21" t="s">
        <v>5433</v>
      </c>
      <c r="C86" s="21" t="s">
        <v>5095</v>
      </c>
      <c r="D86" s="21">
        <v>-3.3440367834872098</v>
      </c>
      <c r="E86" s="82">
        <v>327.86738875266099</v>
      </c>
      <c r="F86" s="82">
        <v>944.72659500631596</v>
      </c>
      <c r="G86" s="82">
        <v>867.30252462504905</v>
      </c>
      <c r="H86" s="21">
        <f t="shared" si="6"/>
        <v>2.881428978345284</v>
      </c>
      <c r="I86" s="21">
        <f t="shared" si="7"/>
        <v>1.5267844605186978</v>
      </c>
      <c r="J86" s="21">
        <v>7.4400000000000004E-3</v>
      </c>
      <c r="K86" s="21">
        <f t="shared" si="8"/>
        <v>2.6452845094616322</v>
      </c>
      <c r="L86" s="21">
        <f t="shared" si="9"/>
        <v>1.4034228975057952</v>
      </c>
      <c r="M86" s="21">
        <v>1.6199999999999999E-3</v>
      </c>
      <c r="N86" s="21">
        <f t="shared" si="10"/>
        <v>0.9180460560859417</v>
      </c>
      <c r="O86" s="21">
        <f t="shared" si="11"/>
        <v>-0.12336156301290255</v>
      </c>
      <c r="P86" s="21">
        <v>0.71030000000000004</v>
      </c>
      <c r="Q86" s="32" t="s">
        <v>5173</v>
      </c>
      <c r="R86" s="125"/>
      <c r="S86" s="128"/>
      <c r="T86" s="33"/>
      <c r="U86" s="59" t="s">
        <v>4814</v>
      </c>
      <c r="V86" s="72" t="s">
        <v>1136</v>
      </c>
    </row>
    <row r="87" spans="1:22">
      <c r="A87" s="21" t="s">
        <v>5239</v>
      </c>
      <c r="B87" s="21" t="s">
        <v>5433</v>
      </c>
      <c r="C87" s="21" t="s">
        <v>5165</v>
      </c>
      <c r="D87" s="21">
        <v>-10.6314654428851</v>
      </c>
      <c r="E87" s="82">
        <v>16458.2311643293</v>
      </c>
      <c r="F87" s="82">
        <v>39605.527724163403</v>
      </c>
      <c r="G87" s="82">
        <v>41525.526627803301</v>
      </c>
      <c r="H87" s="21">
        <f t="shared" si="6"/>
        <v>2.4064267495526694</v>
      </c>
      <c r="I87" s="21">
        <f t="shared" si="7"/>
        <v>1.2668925090432863</v>
      </c>
      <c r="J87" s="21">
        <v>9.0434999999999997E-7</v>
      </c>
      <c r="K87" s="21">
        <f t="shared" si="8"/>
        <v>2.5230856349741599</v>
      </c>
      <c r="L87" s="21">
        <f t="shared" si="9"/>
        <v>1.3351891730426821</v>
      </c>
      <c r="M87" s="21">
        <v>3.0530000000000002E-2</v>
      </c>
      <c r="N87" s="21">
        <f t="shared" si="10"/>
        <v>1.0484780537962257</v>
      </c>
      <c r="O87" s="21">
        <f t="shared" si="11"/>
        <v>6.829666399939617E-2</v>
      </c>
      <c r="P87" s="21">
        <v>0.85328999999999999</v>
      </c>
      <c r="Q87" s="32" t="s">
        <v>5173</v>
      </c>
      <c r="R87" s="125"/>
      <c r="S87" s="128"/>
      <c r="T87" s="33"/>
      <c r="U87" s="59" t="s">
        <v>4609</v>
      </c>
      <c r="V87" s="72"/>
    </row>
    <row r="88" spans="1:22">
      <c r="A88" s="21" t="s">
        <v>5166</v>
      </c>
      <c r="B88" s="21" t="s">
        <v>5433</v>
      </c>
      <c r="C88" s="21" t="s">
        <v>5167</v>
      </c>
      <c r="D88" s="21">
        <v>-4.6398482738409896</v>
      </c>
      <c r="E88" s="82">
        <v>17412.404836759601</v>
      </c>
      <c r="F88" s="82">
        <v>25902.638962678499</v>
      </c>
      <c r="G88" s="82">
        <v>21335.903864596599</v>
      </c>
      <c r="H88" s="21">
        <f t="shared" si="6"/>
        <v>1.4875968716276933</v>
      </c>
      <c r="I88" s="21">
        <f t="shared" si="7"/>
        <v>0.57298361912064621</v>
      </c>
      <c r="J88" s="21">
        <v>9.2000000000000003E-4</v>
      </c>
      <c r="K88" s="21">
        <f t="shared" si="8"/>
        <v>1.2253278088018054</v>
      </c>
      <c r="L88" s="21">
        <f t="shared" si="9"/>
        <v>0.29316776136372991</v>
      </c>
      <c r="M88" s="21">
        <v>4.3869999999999999E-2</v>
      </c>
      <c r="N88" s="21">
        <f t="shared" si="10"/>
        <v>0.82369614522049961</v>
      </c>
      <c r="O88" s="21">
        <f t="shared" si="11"/>
        <v>-0.27981585775691636</v>
      </c>
      <c r="P88" s="21">
        <v>6.3070000000000001E-2</v>
      </c>
      <c r="Q88" s="32" t="s">
        <v>5173</v>
      </c>
      <c r="R88" s="125"/>
      <c r="S88" s="128"/>
      <c r="T88" s="33"/>
      <c r="U88" s="59" t="s">
        <v>4814</v>
      </c>
      <c r="V88" s="72" t="s">
        <v>1098</v>
      </c>
    </row>
    <row r="89" spans="1:22">
      <c r="A89" s="21" t="s">
        <v>5168</v>
      </c>
      <c r="B89" s="21" t="s">
        <v>5433</v>
      </c>
      <c r="C89" s="21" t="s">
        <v>4965</v>
      </c>
      <c r="D89" s="21">
        <v>-2.49810616632942</v>
      </c>
      <c r="E89" s="82">
        <v>520.96804225588005</v>
      </c>
      <c r="F89" s="82">
        <v>1043.7668312258199</v>
      </c>
      <c r="G89" s="82">
        <v>669.21553109534602</v>
      </c>
      <c r="H89" s="21">
        <f t="shared" si="6"/>
        <v>2.0035141247937829</v>
      </c>
      <c r="I89" s="21">
        <f t="shared" si="7"/>
        <v>1.0025326808184301</v>
      </c>
      <c r="J89" s="21">
        <v>3.1550000000000002E-2</v>
      </c>
      <c r="K89" s="21">
        <f t="shared" si="8"/>
        <v>1.2845615792429976</v>
      </c>
      <c r="L89" s="21">
        <f t="shared" si="9"/>
        <v>0.3612760517327393</v>
      </c>
      <c r="M89" s="46">
        <v>0.63715999999999995</v>
      </c>
      <c r="N89" s="21">
        <f t="shared" si="10"/>
        <v>0.64115424161295331</v>
      </c>
      <c r="O89" s="21">
        <f t="shared" si="11"/>
        <v>-0.64125662908569059</v>
      </c>
      <c r="P89" s="21">
        <v>0.27650000000000002</v>
      </c>
      <c r="Q89" s="32" t="s">
        <v>5173</v>
      </c>
      <c r="R89" s="125"/>
      <c r="S89" s="128"/>
      <c r="T89" s="33"/>
      <c r="U89" s="59" t="s">
        <v>4814</v>
      </c>
      <c r="V89" s="72" t="s">
        <v>1134</v>
      </c>
    </row>
    <row r="90" spans="1:22">
      <c r="A90" s="21" t="s">
        <v>5097</v>
      </c>
      <c r="B90" s="21" t="s">
        <v>5433</v>
      </c>
      <c r="C90" s="21" t="s">
        <v>5098</v>
      </c>
      <c r="D90" s="21">
        <v>-4.3891536039820096</v>
      </c>
      <c r="E90" s="82">
        <v>9761.6796374357109</v>
      </c>
      <c r="F90" s="82">
        <v>24296.626273468799</v>
      </c>
      <c r="G90" s="82">
        <v>26232.573115352501</v>
      </c>
      <c r="H90" s="21">
        <f t="shared" si="6"/>
        <v>2.4889800911199811</v>
      </c>
      <c r="I90" s="21">
        <f t="shared" si="7"/>
        <v>1.3155546905208992</v>
      </c>
      <c r="J90" s="21">
        <v>1.3600000000000001E-3</v>
      </c>
      <c r="K90" s="21">
        <f t="shared" si="8"/>
        <v>2.6873011704616356</v>
      </c>
      <c r="L90" s="21">
        <f t="shared" si="9"/>
        <v>1.4261580157251521</v>
      </c>
      <c r="M90" s="21">
        <v>4.3529999999999999E-2</v>
      </c>
      <c r="N90" s="21">
        <f t="shared" si="10"/>
        <v>1.0796796567594942</v>
      </c>
      <c r="O90" s="21">
        <f t="shared" si="11"/>
        <v>0.11060332520425289</v>
      </c>
      <c r="P90" s="21">
        <v>0.80754000000000004</v>
      </c>
      <c r="Q90" s="32" t="s">
        <v>5173</v>
      </c>
      <c r="R90" s="125"/>
      <c r="S90" s="128"/>
      <c r="T90" s="33"/>
      <c r="U90" s="59" t="s">
        <v>4609</v>
      </c>
      <c r="V90" s="72" t="s">
        <v>1100</v>
      </c>
    </row>
    <row r="91" spans="1:22">
      <c r="A91" s="21" t="s">
        <v>5099</v>
      </c>
      <c r="B91" s="21" t="s">
        <v>5433</v>
      </c>
      <c r="C91" s="21" t="s">
        <v>5034</v>
      </c>
      <c r="D91" s="21">
        <v>-5.7348309377302904</v>
      </c>
      <c r="E91" s="82">
        <v>9701.4411793416002</v>
      </c>
      <c r="F91" s="82">
        <v>22048.3899886457</v>
      </c>
      <c r="G91" s="82">
        <v>24117.2728909609</v>
      </c>
      <c r="H91" s="21">
        <f t="shared" si="6"/>
        <v>2.272692230057106</v>
      </c>
      <c r="I91" s="21">
        <f t="shared" si="7"/>
        <v>1.1844023263758872</v>
      </c>
      <c r="J91" s="21">
        <v>1.9000000000000001E-4</v>
      </c>
      <c r="K91" s="21">
        <f t="shared" si="8"/>
        <v>2.485947442769286</v>
      </c>
      <c r="L91" s="21">
        <f t="shared" si="9"/>
        <v>1.3137957956431596</v>
      </c>
      <c r="M91" s="21">
        <v>3.5770000000000003E-2</v>
      </c>
      <c r="N91" s="21">
        <f t="shared" si="10"/>
        <v>1.0938337403946781</v>
      </c>
      <c r="O91" s="21">
        <f t="shared" si="11"/>
        <v>0.12939346926727285</v>
      </c>
      <c r="P91" s="21">
        <v>0.74785000000000001</v>
      </c>
      <c r="Q91" s="32" t="s">
        <v>5173</v>
      </c>
      <c r="R91" s="125"/>
      <c r="S91" s="128"/>
      <c r="T91" s="33"/>
      <c r="U91" s="59" t="s">
        <v>4609</v>
      </c>
      <c r="V91" s="72" t="s">
        <v>1051</v>
      </c>
    </row>
    <row r="92" spans="1:22">
      <c r="A92" s="21" t="s">
        <v>5035</v>
      </c>
      <c r="B92" s="21" t="s">
        <v>5433</v>
      </c>
      <c r="C92" s="21" t="s">
        <v>5104</v>
      </c>
      <c r="D92" s="21">
        <v>-3.3846459351260001</v>
      </c>
      <c r="E92" s="82">
        <v>1568.6995403854901</v>
      </c>
      <c r="F92" s="82">
        <v>3669.7441917053702</v>
      </c>
      <c r="G92" s="82">
        <v>6005.5600871246397</v>
      </c>
      <c r="H92" s="21">
        <f t="shared" si="6"/>
        <v>2.3393544125113803</v>
      </c>
      <c r="I92" s="21">
        <f t="shared" si="7"/>
        <v>1.2261104467433275</v>
      </c>
      <c r="J92" s="21">
        <v>6.9499999999999996E-3</v>
      </c>
      <c r="K92" s="21">
        <f t="shared" si="8"/>
        <v>3.8283686152217791</v>
      </c>
      <c r="L92" s="21">
        <f t="shared" si="9"/>
        <v>1.9367297466863818</v>
      </c>
      <c r="M92" s="21">
        <v>1.66E-3</v>
      </c>
      <c r="N92" s="21">
        <f t="shared" si="10"/>
        <v>1.6365064629569699</v>
      </c>
      <c r="O92" s="21">
        <f t="shared" si="11"/>
        <v>0.71061929994305428</v>
      </c>
      <c r="P92" s="21">
        <v>6.0290000000000003E-2</v>
      </c>
      <c r="Q92" s="32" t="s">
        <v>5173</v>
      </c>
      <c r="R92" s="125"/>
      <c r="S92" s="128"/>
      <c r="T92" s="33"/>
      <c r="U92" s="59" t="s">
        <v>4814</v>
      </c>
      <c r="V92" s="72" t="s">
        <v>1081</v>
      </c>
    </row>
    <row r="93" spans="1:22">
      <c r="A93" s="21" t="s">
        <v>5105</v>
      </c>
      <c r="B93" s="21" t="s">
        <v>5433</v>
      </c>
      <c r="C93" s="21" t="s">
        <v>5106</v>
      </c>
      <c r="D93" s="21">
        <v>-4.73150401375164</v>
      </c>
      <c r="E93" s="82">
        <v>10530.0637877768</v>
      </c>
      <c r="F93" s="82">
        <v>19405.044468148699</v>
      </c>
      <c r="G93" s="82">
        <v>17231.855006618702</v>
      </c>
      <c r="H93" s="21">
        <f t="shared" si="6"/>
        <v>1.8428230691891814</v>
      </c>
      <c r="I93" s="21">
        <f t="shared" si="7"/>
        <v>0.88191756339582461</v>
      </c>
      <c r="J93" s="21">
        <v>8.0000000000000004E-4</v>
      </c>
      <c r="K93" s="21">
        <f t="shared" si="8"/>
        <v>1.6364435538008115</v>
      </c>
      <c r="L93" s="21">
        <f t="shared" si="9"/>
        <v>0.71056384005080864</v>
      </c>
      <c r="M93" s="46">
        <v>6.9599999999999995E-2</v>
      </c>
      <c r="N93" s="21">
        <f t="shared" si="10"/>
        <v>0.88800904501419442</v>
      </c>
      <c r="O93" s="21">
        <f t="shared" si="11"/>
        <v>-0.17135372334501589</v>
      </c>
      <c r="P93" s="21">
        <v>0.57057000000000002</v>
      </c>
      <c r="Q93" s="32" t="s">
        <v>5173</v>
      </c>
      <c r="R93" s="125"/>
      <c r="S93" s="128"/>
      <c r="T93" s="33"/>
      <c r="U93" s="59" t="s">
        <v>4814</v>
      </c>
      <c r="V93" s="72" t="s">
        <v>1068</v>
      </c>
    </row>
    <row r="94" spans="1:22">
      <c r="A94" s="21" t="s">
        <v>5107</v>
      </c>
      <c r="B94" s="21" t="s">
        <v>5433</v>
      </c>
      <c r="C94" s="21" t="s">
        <v>5108</v>
      </c>
      <c r="D94" s="21">
        <v>-2.5791220140840001</v>
      </c>
      <c r="E94" s="82">
        <v>103116.97411960999</v>
      </c>
      <c r="F94" s="82">
        <v>216267.40198370701</v>
      </c>
      <c r="G94" s="82">
        <v>179694.05535475601</v>
      </c>
      <c r="H94" s="21">
        <f t="shared" si="6"/>
        <v>2.0973016695859283</v>
      </c>
      <c r="I94" s="21">
        <f t="shared" si="7"/>
        <v>1.0685343892904593</v>
      </c>
      <c r="J94" s="21">
        <v>2.7459999999999998E-2</v>
      </c>
      <c r="K94" s="21">
        <f t="shared" si="8"/>
        <v>1.7426234321647263</v>
      </c>
      <c r="L94" s="21">
        <f t="shared" si="9"/>
        <v>0.80126084758015637</v>
      </c>
      <c r="M94" s="21">
        <v>3.629E-5</v>
      </c>
      <c r="N94" s="21">
        <f t="shared" si="10"/>
        <v>0.83088830635831867</v>
      </c>
      <c r="O94" s="21">
        <f t="shared" si="11"/>
        <v>-0.26727354171030315</v>
      </c>
      <c r="P94" s="21">
        <v>0.42655999999999999</v>
      </c>
      <c r="Q94" s="32" t="s">
        <v>5173</v>
      </c>
      <c r="R94" s="125"/>
      <c r="S94" s="128"/>
      <c r="T94" s="56" t="s">
        <v>5408</v>
      </c>
      <c r="U94" s="59" t="s">
        <v>4814</v>
      </c>
      <c r="V94" s="72" t="s">
        <v>1077</v>
      </c>
    </row>
    <row r="95" spans="1:22">
      <c r="A95" s="21" t="s">
        <v>5109</v>
      </c>
      <c r="B95" s="21" t="s">
        <v>5433</v>
      </c>
      <c r="C95" s="21" t="s">
        <v>5113</v>
      </c>
      <c r="D95" s="21">
        <v>-2.65803112160101</v>
      </c>
      <c r="E95" s="82">
        <v>4139.6814925467497</v>
      </c>
      <c r="F95" s="82">
        <v>14635.4053383842</v>
      </c>
      <c r="G95" s="82">
        <v>6355.96060330826</v>
      </c>
      <c r="H95" s="21">
        <f t="shared" si="6"/>
        <v>3.5353940550098786</v>
      </c>
      <c r="I95" s="21">
        <f t="shared" si="7"/>
        <v>1.8218710267814466</v>
      </c>
      <c r="J95" s="21">
        <v>2.3980000000000001E-2</v>
      </c>
      <c r="K95" s="21">
        <f t="shared" si="8"/>
        <v>1.5353743071180208</v>
      </c>
      <c r="L95" s="21">
        <f t="shared" si="9"/>
        <v>0.6185904114216817</v>
      </c>
      <c r="M95" s="21">
        <v>3.0040000000000001E-2</v>
      </c>
      <c r="N95" s="21">
        <f t="shared" si="10"/>
        <v>0.43428661224971443</v>
      </c>
      <c r="O95" s="21">
        <f t="shared" si="11"/>
        <v>-1.203280615359765</v>
      </c>
      <c r="P95" s="21">
        <v>6.429E-2</v>
      </c>
      <c r="Q95" s="32" t="s">
        <v>5173</v>
      </c>
      <c r="R95" s="125"/>
      <c r="S95" s="128"/>
      <c r="T95" s="33"/>
      <c r="U95" s="59" t="s">
        <v>4814</v>
      </c>
      <c r="V95" s="72" t="s">
        <v>1085</v>
      </c>
    </row>
    <row r="96" spans="1:22">
      <c r="A96" s="21" t="s">
        <v>5114</v>
      </c>
      <c r="B96" s="21" t="s">
        <v>5433</v>
      </c>
      <c r="C96" s="21" t="s">
        <v>5115</v>
      </c>
      <c r="D96" s="21">
        <v>-5.8642253360149201</v>
      </c>
      <c r="E96" s="82">
        <v>28522.171036618402</v>
      </c>
      <c r="F96" s="82">
        <v>100185.690485083</v>
      </c>
      <c r="G96" s="82">
        <v>66742.678933775605</v>
      </c>
      <c r="H96" s="21">
        <f t="shared" si="6"/>
        <v>3.5125548597425791</v>
      </c>
      <c r="I96" s="21">
        <f t="shared" si="7"/>
        <v>1.8125207577920699</v>
      </c>
      <c r="J96" s="21">
        <v>1.6000000000000001E-4</v>
      </c>
      <c r="K96" s="21">
        <f t="shared" si="8"/>
        <v>2.3400280030607599</v>
      </c>
      <c r="L96" s="21">
        <f t="shared" si="9"/>
        <v>1.2265257946100281</v>
      </c>
      <c r="M96" s="21">
        <v>2.4399999999999999E-3</v>
      </c>
      <c r="N96" s="21">
        <f t="shared" si="10"/>
        <v>0.66618973838098317</v>
      </c>
      <c r="O96" s="21">
        <f t="shared" si="11"/>
        <v>-0.58599496318204181</v>
      </c>
      <c r="P96" s="21">
        <v>5.4300000000000001E-2</v>
      </c>
      <c r="Q96" s="32" t="s">
        <v>5173</v>
      </c>
      <c r="R96" s="125"/>
      <c r="S96" s="128"/>
      <c r="T96" s="33"/>
      <c r="U96" s="59" t="s">
        <v>4609</v>
      </c>
      <c r="V96" s="72" t="s">
        <v>1069</v>
      </c>
    </row>
    <row r="97" spans="1:22">
      <c r="A97" s="21" t="s">
        <v>5192</v>
      </c>
      <c r="B97" s="21" t="s">
        <v>5433</v>
      </c>
      <c r="C97" s="21" t="s">
        <v>5193</v>
      </c>
      <c r="D97" s="21">
        <v>-4.8873210732949</v>
      </c>
      <c r="E97" s="82">
        <v>9617.1704807608603</v>
      </c>
      <c r="F97" s="82">
        <v>21158.384220210199</v>
      </c>
      <c r="G97" s="82">
        <v>18605.152759777699</v>
      </c>
      <c r="H97" s="21">
        <f t="shared" si="6"/>
        <v>2.2000633411394261</v>
      </c>
      <c r="I97" s="21">
        <f t="shared" si="7"/>
        <v>1.1375450604009583</v>
      </c>
      <c r="J97" s="21">
        <v>6.3000000000000003E-4</v>
      </c>
      <c r="K97" s="21">
        <f t="shared" si="8"/>
        <v>1.9345765781107123</v>
      </c>
      <c r="L97" s="21">
        <f t="shared" si="9"/>
        <v>0.95201783742622814</v>
      </c>
      <c r="M97" s="46">
        <v>6.2899999999999998E-2</v>
      </c>
      <c r="N97" s="21">
        <f t="shared" si="10"/>
        <v>0.87932767295180847</v>
      </c>
      <c r="O97" s="21">
        <f t="shared" si="11"/>
        <v>-0.18552722297473004</v>
      </c>
      <c r="P97" s="21">
        <v>0.60504000000000002</v>
      </c>
      <c r="Q97" s="32" t="s">
        <v>5173</v>
      </c>
      <c r="R97" s="125"/>
      <c r="S97" s="128"/>
      <c r="T97" s="33"/>
      <c r="U97" s="59" t="s">
        <v>4609</v>
      </c>
      <c r="V97" s="72" t="s">
        <v>1124</v>
      </c>
    </row>
    <row r="98" spans="1:22">
      <c r="A98" s="21" t="s">
        <v>5194</v>
      </c>
      <c r="B98" s="21" t="s">
        <v>5433</v>
      </c>
      <c r="C98" s="21" t="s">
        <v>5434</v>
      </c>
      <c r="D98" s="21">
        <v>-7.7645924206494898</v>
      </c>
      <c r="E98" s="82">
        <v>4781.1226688210299</v>
      </c>
      <c r="F98" s="82">
        <v>11077.286685649</v>
      </c>
      <c r="G98" s="82">
        <v>12135.3574072908</v>
      </c>
      <c r="H98" s="21">
        <f t="shared" si="6"/>
        <v>2.3168798319873547</v>
      </c>
      <c r="I98" s="21">
        <f t="shared" si="7"/>
        <v>1.2121832188718062</v>
      </c>
      <c r="J98" s="21">
        <v>1.5281000000000002E-5</v>
      </c>
      <c r="K98" s="21">
        <f t="shared" si="8"/>
        <v>2.5381815627590329</v>
      </c>
      <c r="L98" s="21">
        <f t="shared" si="9"/>
        <v>1.3437952726160671</v>
      </c>
      <c r="M98" s="21">
        <v>4.1029999999999997E-2</v>
      </c>
      <c r="N98" s="21">
        <f t="shared" si="10"/>
        <v>1.0955171380562503</v>
      </c>
      <c r="O98" s="21">
        <f t="shared" si="11"/>
        <v>0.13161205374426074</v>
      </c>
      <c r="P98" s="21">
        <v>0.74404999999999999</v>
      </c>
      <c r="Q98" s="32" t="s">
        <v>5173</v>
      </c>
      <c r="R98" s="125"/>
      <c r="S98" s="128"/>
      <c r="T98" s="33"/>
      <c r="U98" s="59" t="s">
        <v>4609</v>
      </c>
      <c r="V98" s="72" t="s">
        <v>1082</v>
      </c>
    </row>
    <row r="99" spans="1:22">
      <c r="A99" s="21" t="s">
        <v>5195</v>
      </c>
      <c r="B99" s="21" t="s">
        <v>5433</v>
      </c>
      <c r="C99" s="21" t="s">
        <v>5196</v>
      </c>
      <c r="D99" s="21">
        <v>-3.74928394775017</v>
      </c>
      <c r="E99" s="82">
        <v>3087.6136085938401</v>
      </c>
      <c r="F99" s="82">
        <v>8491.4029146941593</v>
      </c>
      <c r="G99" s="82">
        <v>10650.9055367786</v>
      </c>
      <c r="H99" s="21">
        <f t="shared" si="6"/>
        <v>2.7501507607881384</v>
      </c>
      <c r="I99" s="21">
        <f t="shared" si="7"/>
        <v>1.4595107080480867</v>
      </c>
      <c r="J99" s="21">
        <v>3.79E-3</v>
      </c>
      <c r="K99" s="21">
        <f t="shared" si="8"/>
        <v>3.4495590727847687</v>
      </c>
      <c r="L99" s="21">
        <f t="shared" si="9"/>
        <v>1.7864119664820675</v>
      </c>
      <c r="M99" s="21">
        <v>6.7499999999999999E-3</v>
      </c>
      <c r="N99" s="21">
        <f t="shared" si="10"/>
        <v>1.2543163531137447</v>
      </c>
      <c r="O99" s="21">
        <f t="shared" si="11"/>
        <v>0.32690125843398049</v>
      </c>
      <c r="P99" s="21">
        <v>0.43008999999999997</v>
      </c>
      <c r="Q99" s="32" t="s">
        <v>5173</v>
      </c>
      <c r="R99" s="125"/>
      <c r="S99" s="128"/>
      <c r="T99" s="33"/>
      <c r="U99" s="59" t="s">
        <v>4814</v>
      </c>
      <c r="V99" s="72" t="s">
        <v>1094</v>
      </c>
    </row>
    <row r="100" spans="1:22">
      <c r="A100" s="21" t="s">
        <v>5126</v>
      </c>
      <c r="B100" s="21" t="s">
        <v>5433</v>
      </c>
      <c r="C100" s="21" t="s">
        <v>5127</v>
      </c>
      <c r="D100" s="21">
        <v>-3.3401016259806702</v>
      </c>
      <c r="E100" s="82">
        <v>2448.0742064430501</v>
      </c>
      <c r="F100" s="82">
        <v>6797.9220015195297</v>
      </c>
      <c r="G100" s="82">
        <v>4786.3077717345404</v>
      </c>
      <c r="H100" s="21">
        <f t="shared" si="6"/>
        <v>2.7768447474460456</v>
      </c>
      <c r="I100" s="21">
        <f t="shared" si="7"/>
        <v>1.4734465187660697</v>
      </c>
      <c r="J100" s="21">
        <v>7.4900000000000001E-3</v>
      </c>
      <c r="K100" s="21">
        <f t="shared" si="8"/>
        <v>1.9551318171391734</v>
      </c>
      <c r="L100" s="21">
        <f t="shared" si="9"/>
        <v>0.96726587889940263</v>
      </c>
      <c r="M100" s="46">
        <v>0.15919</v>
      </c>
      <c r="N100" s="21">
        <f t="shared" si="10"/>
        <v>0.70408394957527665</v>
      </c>
      <c r="O100" s="21">
        <f t="shared" si="11"/>
        <v>-0.50618063986666706</v>
      </c>
      <c r="P100" s="21">
        <v>0.33626</v>
      </c>
      <c r="Q100" s="32" t="s">
        <v>5173</v>
      </c>
      <c r="R100" s="125"/>
      <c r="S100" s="128"/>
      <c r="T100" s="33"/>
      <c r="U100" s="59" t="s">
        <v>4814</v>
      </c>
      <c r="V100" s="72" t="s">
        <v>1066</v>
      </c>
    </row>
    <row r="101" spans="1:22">
      <c r="A101" s="21" t="s">
        <v>5061</v>
      </c>
      <c r="B101" s="21" t="s">
        <v>5433</v>
      </c>
      <c r="C101" s="21" t="s">
        <v>5062</v>
      </c>
      <c r="D101" s="21">
        <v>-2.6015482165213499</v>
      </c>
      <c r="E101" s="82">
        <v>41498.007269625399</v>
      </c>
      <c r="F101" s="82">
        <v>76984.274326136801</v>
      </c>
      <c r="G101" s="82">
        <v>65754.698360303693</v>
      </c>
      <c r="H101" s="21">
        <f t="shared" si="6"/>
        <v>1.8551318338238783</v>
      </c>
      <c r="I101" s="21">
        <f t="shared" si="7"/>
        <v>0.89152171474132835</v>
      </c>
      <c r="J101" s="21">
        <v>2.6419999999999999E-2</v>
      </c>
      <c r="K101" s="21">
        <f t="shared" si="8"/>
        <v>1.5845266480646905</v>
      </c>
      <c r="L101" s="21">
        <f t="shared" si="9"/>
        <v>0.66405192271004776</v>
      </c>
      <c r="M101" s="21">
        <v>2.3269999999999999E-2</v>
      </c>
      <c r="N101" s="21">
        <f t="shared" si="10"/>
        <v>0.85413156045012462</v>
      </c>
      <c r="O101" s="21">
        <f t="shared" si="11"/>
        <v>-0.22746979203128079</v>
      </c>
      <c r="P101" s="21">
        <v>0.50051999999999996</v>
      </c>
      <c r="Q101" s="32" t="s">
        <v>5173</v>
      </c>
      <c r="R101" s="125"/>
      <c r="S101" s="128"/>
      <c r="T101" s="33"/>
      <c r="U101" s="59" t="s">
        <v>4814</v>
      </c>
      <c r="V101" s="72" t="s">
        <v>1102</v>
      </c>
    </row>
    <row r="102" spans="1:22">
      <c r="A102" s="21" t="s">
        <v>5202</v>
      </c>
      <c r="B102" s="21" t="s">
        <v>5433</v>
      </c>
      <c r="C102" s="21" t="s">
        <v>5129</v>
      </c>
      <c r="D102" s="21">
        <v>-3.0985850129836798</v>
      </c>
      <c r="E102" s="82">
        <v>38269.4377693766</v>
      </c>
      <c r="F102" s="82">
        <v>76782.889671261306</v>
      </c>
      <c r="G102" s="82">
        <v>63295.937172010199</v>
      </c>
      <c r="H102" s="21">
        <f t="shared" si="6"/>
        <v>2.0063762141993986</v>
      </c>
      <c r="I102" s="21">
        <f t="shared" si="7"/>
        <v>1.0045921500528396</v>
      </c>
      <c r="J102" s="21">
        <v>1.128E-2</v>
      </c>
      <c r="K102" s="21">
        <f t="shared" si="8"/>
        <v>1.6539552410843081</v>
      </c>
      <c r="L102" s="21">
        <f t="shared" si="9"/>
        <v>0.72592019319151435</v>
      </c>
      <c r="M102" s="21">
        <v>4.1599999999999996E-3</v>
      </c>
      <c r="N102" s="21">
        <f t="shared" si="10"/>
        <v>0.8243495060293482</v>
      </c>
      <c r="O102" s="21">
        <f t="shared" si="11"/>
        <v>-0.27867195686132545</v>
      </c>
      <c r="P102" s="21">
        <v>0.36026999999999998</v>
      </c>
      <c r="Q102" s="32" t="s">
        <v>5173</v>
      </c>
      <c r="R102" s="125"/>
      <c r="S102" s="128"/>
      <c r="T102" s="33"/>
      <c r="U102" s="59" t="s">
        <v>4609</v>
      </c>
      <c r="V102" s="72" t="s">
        <v>1096</v>
      </c>
    </row>
    <row r="103" spans="1:22">
      <c r="A103" s="21" t="s">
        <v>5130</v>
      </c>
      <c r="B103" s="21" t="s">
        <v>5433</v>
      </c>
      <c r="C103" s="21" t="s">
        <v>5131</v>
      </c>
      <c r="D103" s="21">
        <v>-2.48211087593549</v>
      </c>
      <c r="E103" s="82">
        <v>81091.015899089805</v>
      </c>
      <c r="F103" s="82">
        <v>198036.63000861899</v>
      </c>
      <c r="G103" s="82">
        <v>167709.642653499</v>
      </c>
      <c r="H103" s="21">
        <f t="shared" si="6"/>
        <v>2.4421525345675419</v>
      </c>
      <c r="I103" s="21">
        <f t="shared" si="7"/>
        <v>1.2881533125249951</v>
      </c>
      <c r="J103" s="21">
        <v>3.243E-2</v>
      </c>
      <c r="K103" s="21">
        <f t="shared" si="8"/>
        <v>2.0681655149344533</v>
      </c>
      <c r="L103" s="21">
        <f t="shared" si="9"/>
        <v>1.0483516489119431</v>
      </c>
      <c r="M103" s="21">
        <v>4.2199999999999998E-3</v>
      </c>
      <c r="N103" s="21">
        <f t="shared" si="10"/>
        <v>0.84686172778338997</v>
      </c>
      <c r="O103" s="21">
        <f t="shared" si="11"/>
        <v>-0.23980166361305177</v>
      </c>
      <c r="P103" s="21">
        <v>0.5746</v>
      </c>
      <c r="Q103" s="32" t="s">
        <v>5173</v>
      </c>
      <c r="R103" s="125"/>
      <c r="S103" s="128"/>
      <c r="T103" s="33"/>
      <c r="U103" s="59" t="s">
        <v>4814</v>
      </c>
      <c r="V103" s="72" t="s">
        <v>1104</v>
      </c>
    </row>
    <row r="104" spans="1:22">
      <c r="A104" s="21" t="s">
        <v>5132</v>
      </c>
      <c r="B104" s="21" t="s">
        <v>5433</v>
      </c>
      <c r="C104" s="21" t="s">
        <v>5063</v>
      </c>
      <c r="D104" s="21">
        <v>-6.3955932070659802</v>
      </c>
      <c r="E104" s="82">
        <v>20750.1592783905</v>
      </c>
      <c r="F104" s="82">
        <v>41675.324557813299</v>
      </c>
      <c r="G104" s="82">
        <v>45753.684856164997</v>
      </c>
      <c r="H104" s="21">
        <f t="shared" si="6"/>
        <v>2.0084339594064975</v>
      </c>
      <c r="I104" s="21">
        <f t="shared" si="7"/>
        <v>1.006071023990724</v>
      </c>
      <c r="J104" s="21">
        <v>7.8768000000000002E-5</v>
      </c>
      <c r="K104" s="21">
        <f t="shared" si="8"/>
        <v>2.2049799349643311</v>
      </c>
      <c r="L104" s="21">
        <f t="shared" si="9"/>
        <v>1.1407655275019957</v>
      </c>
      <c r="M104" s="21">
        <v>4.1680000000000002E-2</v>
      </c>
      <c r="N104" s="21">
        <f t="shared" si="10"/>
        <v>1.0978603128259763</v>
      </c>
      <c r="O104" s="21">
        <f t="shared" si="11"/>
        <v>0.13469450351127177</v>
      </c>
      <c r="P104" s="21">
        <v>0.71526000000000001</v>
      </c>
      <c r="Q104" s="32" t="s">
        <v>5173</v>
      </c>
      <c r="R104" s="125"/>
      <c r="S104" s="128"/>
      <c r="T104" s="33"/>
      <c r="U104" s="59" t="s">
        <v>4609</v>
      </c>
      <c r="V104" s="72" t="s">
        <v>1105</v>
      </c>
    </row>
    <row r="105" spans="1:22">
      <c r="A105" s="21" t="s">
        <v>4925</v>
      </c>
      <c r="B105" s="21" t="s">
        <v>5433</v>
      </c>
      <c r="C105" s="21" t="s">
        <v>4997</v>
      </c>
      <c r="D105" s="21">
        <v>-7.5349890798755901</v>
      </c>
      <c r="E105" s="82">
        <v>1867.7141935884299</v>
      </c>
      <c r="F105" s="82">
        <v>7890.82533947309</v>
      </c>
      <c r="G105" s="82">
        <v>5113.2282517230497</v>
      </c>
      <c r="H105" s="21">
        <f t="shared" si="6"/>
        <v>4.2248569757412868</v>
      </c>
      <c r="I105" s="21">
        <f t="shared" si="7"/>
        <v>2.078902502606335</v>
      </c>
      <c r="J105" s="21">
        <v>1.9817E-5</v>
      </c>
      <c r="K105" s="21">
        <f t="shared" si="8"/>
        <v>2.7376930952690519</v>
      </c>
      <c r="L105" s="21">
        <f t="shared" si="9"/>
        <v>1.4529607246270593</v>
      </c>
      <c r="M105" s="21">
        <v>3.585E-2</v>
      </c>
      <c r="N105" s="21">
        <f t="shared" si="10"/>
        <v>0.64799663301944099</v>
      </c>
      <c r="O105" s="21">
        <f t="shared" si="11"/>
        <v>-0.62594177797927564</v>
      </c>
      <c r="P105" s="21">
        <v>9.9239999999999995E-2</v>
      </c>
      <c r="Q105" s="32" t="s">
        <v>5173</v>
      </c>
      <c r="R105" s="125"/>
      <c r="S105" s="128"/>
      <c r="T105" s="33"/>
      <c r="U105" s="59" t="s">
        <v>4814</v>
      </c>
      <c r="V105" s="72" t="s">
        <v>1133</v>
      </c>
    </row>
    <row r="106" spans="1:22">
      <c r="A106" s="21" t="s">
        <v>4998</v>
      </c>
      <c r="B106" s="21" t="s">
        <v>5433</v>
      </c>
      <c r="C106" s="21" t="s">
        <v>5002</v>
      </c>
      <c r="D106" s="21">
        <v>-5.1050442060881904</v>
      </c>
      <c r="E106" s="82">
        <v>38307.636963206998</v>
      </c>
      <c r="F106" s="82">
        <v>111635.844038373</v>
      </c>
      <c r="G106" s="82">
        <v>90865.457215557195</v>
      </c>
      <c r="H106" s="21">
        <f t="shared" si="6"/>
        <v>2.9141929100350121</v>
      </c>
      <c r="I106" s="21">
        <f t="shared" si="7"/>
        <v>1.5430963822545289</v>
      </c>
      <c r="J106" s="21">
        <v>4.6000000000000001E-4</v>
      </c>
      <c r="K106" s="21">
        <f t="shared" si="8"/>
        <v>2.3719932738954883</v>
      </c>
      <c r="L106" s="21">
        <f t="shared" si="9"/>
        <v>1.2460999189347675</v>
      </c>
      <c r="M106" s="21">
        <v>2.2620000000000001E-2</v>
      </c>
      <c r="N106" s="21">
        <f t="shared" si="10"/>
        <v>0.81394518040570973</v>
      </c>
      <c r="O106" s="21">
        <f t="shared" si="11"/>
        <v>-0.29699646331976143</v>
      </c>
      <c r="P106" s="21">
        <v>0.40953000000000001</v>
      </c>
      <c r="Q106" s="32" t="s">
        <v>5173</v>
      </c>
      <c r="R106" s="125"/>
      <c r="S106" s="128"/>
      <c r="T106" s="33"/>
      <c r="U106" s="59" t="s">
        <v>4609</v>
      </c>
      <c r="V106" s="72" t="s">
        <v>1086</v>
      </c>
    </row>
    <row r="107" spans="1:22">
      <c r="A107" s="21" t="s">
        <v>5069</v>
      </c>
      <c r="B107" s="21" t="s">
        <v>5433</v>
      </c>
      <c r="C107" s="21" t="s">
        <v>5070</v>
      </c>
      <c r="D107" s="21">
        <v>-5.9449907397419004</v>
      </c>
      <c r="E107" s="82">
        <v>1443.76556418935</v>
      </c>
      <c r="F107" s="82">
        <v>3608.62270612047</v>
      </c>
      <c r="G107" s="82">
        <v>4305.6142627003701</v>
      </c>
      <c r="H107" s="21">
        <f t="shared" si="6"/>
        <v>2.4994519855767932</v>
      </c>
      <c r="I107" s="21">
        <f t="shared" si="7"/>
        <v>1.3216118131444259</v>
      </c>
      <c r="J107" s="21">
        <v>1.3999999999999999E-4</v>
      </c>
      <c r="K107" s="21">
        <f t="shared" si="8"/>
        <v>2.9822114957547834</v>
      </c>
      <c r="L107" s="21">
        <f t="shared" si="9"/>
        <v>1.5763825758831878</v>
      </c>
      <c r="M107" s="46">
        <v>5.1499999999999997E-2</v>
      </c>
      <c r="N107" s="21">
        <f t="shared" si="10"/>
        <v>1.193146142820017</v>
      </c>
      <c r="O107" s="21">
        <f t="shared" si="11"/>
        <v>0.25477076273876176</v>
      </c>
      <c r="P107" s="21">
        <v>0.60660999999999998</v>
      </c>
      <c r="Q107" s="32" t="s">
        <v>5173</v>
      </c>
      <c r="R107" s="125"/>
      <c r="S107" s="128"/>
      <c r="T107" s="33"/>
      <c r="U107" s="59" t="s">
        <v>4814</v>
      </c>
      <c r="V107" s="72" t="s">
        <v>1067</v>
      </c>
    </row>
    <row r="108" spans="1:22">
      <c r="A108" s="21" t="s">
        <v>5078</v>
      </c>
      <c r="B108" s="21" t="s">
        <v>5433</v>
      </c>
      <c r="C108" s="21" t="s">
        <v>5079</v>
      </c>
      <c r="D108" s="21">
        <v>-7.86925920790872</v>
      </c>
      <c r="E108" s="82">
        <v>16937.490255404198</v>
      </c>
      <c r="F108" s="82">
        <v>37743.247873729699</v>
      </c>
      <c r="G108" s="82">
        <v>44921.821933408297</v>
      </c>
      <c r="H108" s="21">
        <f t="shared" si="6"/>
        <v>2.2283849203507033</v>
      </c>
      <c r="I108" s="21">
        <f t="shared" si="7"/>
        <v>1.1559984583137024</v>
      </c>
      <c r="J108" s="21">
        <v>1.3599E-5</v>
      </c>
      <c r="K108" s="21">
        <f t="shared" si="8"/>
        <v>2.6522124149459048</v>
      </c>
      <c r="L108" s="21">
        <f t="shared" si="9"/>
        <v>1.4071963251175419</v>
      </c>
      <c r="M108" s="21">
        <v>1.9400000000000001E-2</v>
      </c>
      <c r="N108" s="21">
        <f t="shared" si="10"/>
        <v>1.1901949213192931</v>
      </c>
      <c r="O108" s="21">
        <f t="shared" si="11"/>
        <v>0.25119786680383921</v>
      </c>
      <c r="P108" s="21">
        <v>0.47719</v>
      </c>
      <c r="Q108" s="32" t="s">
        <v>5173</v>
      </c>
      <c r="R108" s="125"/>
      <c r="S108" s="128"/>
      <c r="T108" s="33"/>
      <c r="U108" s="59" t="s">
        <v>4814</v>
      </c>
      <c r="V108" s="72" t="s">
        <v>1070</v>
      </c>
    </row>
    <row r="109" spans="1:22">
      <c r="A109" s="21" t="s">
        <v>5080</v>
      </c>
      <c r="B109" s="21" t="s">
        <v>5433</v>
      </c>
      <c r="C109" s="21" t="s">
        <v>5434</v>
      </c>
      <c r="D109" s="21">
        <v>-2.5894505162455199</v>
      </c>
      <c r="E109" s="82">
        <v>9751.0239081345408</v>
      </c>
      <c r="F109" s="82">
        <v>20853.299925210002</v>
      </c>
      <c r="G109" s="82">
        <v>19912.443037921399</v>
      </c>
      <c r="H109" s="21">
        <f t="shared" si="6"/>
        <v>2.1385754072260732</v>
      </c>
      <c r="I109" s="21">
        <f t="shared" si="7"/>
        <v>1.0966500782514654</v>
      </c>
      <c r="J109" s="21">
        <v>2.6980000000000001E-2</v>
      </c>
      <c r="K109" s="21">
        <f t="shared" si="8"/>
        <v>2.0420873977459904</v>
      </c>
      <c r="L109" s="21">
        <f t="shared" si="9"/>
        <v>1.0300446123452482</v>
      </c>
      <c r="M109" s="21">
        <v>3.3500000000000001E-3</v>
      </c>
      <c r="N109" s="21">
        <f t="shared" si="10"/>
        <v>0.95488211023372949</v>
      </c>
      <c r="O109" s="21">
        <f t="shared" si="11"/>
        <v>-6.6605465906217229E-2</v>
      </c>
      <c r="P109" s="21">
        <v>0.85443999999999998</v>
      </c>
      <c r="Q109" s="32" t="s">
        <v>5173</v>
      </c>
      <c r="R109" s="125"/>
      <c r="S109" s="128"/>
      <c r="T109" s="33"/>
      <c r="U109" s="59" t="s">
        <v>4609</v>
      </c>
      <c r="V109" s="72"/>
    </row>
    <row r="110" spans="1:22">
      <c r="A110" s="21" t="s">
        <v>5153</v>
      </c>
      <c r="B110" s="21" t="s">
        <v>5433</v>
      </c>
      <c r="C110" s="21" t="s">
        <v>5154</v>
      </c>
      <c r="D110" s="21">
        <v>-2.9215593991083599</v>
      </c>
      <c r="E110" s="82">
        <v>8463.5437588375007</v>
      </c>
      <c r="F110" s="82">
        <v>14972.9197277933</v>
      </c>
      <c r="G110" s="82">
        <v>13589.0169446501</v>
      </c>
      <c r="H110" s="21">
        <f t="shared" si="6"/>
        <v>1.7691076166716584</v>
      </c>
      <c r="I110" s="21">
        <f t="shared" si="7"/>
        <v>0.82302181135011709</v>
      </c>
      <c r="J110" s="21">
        <v>1.5259999999999999E-2</v>
      </c>
      <c r="K110" s="21">
        <f t="shared" si="8"/>
        <v>1.6055942205604667</v>
      </c>
      <c r="L110" s="21">
        <f t="shared" si="9"/>
        <v>0.68310732874904201</v>
      </c>
      <c r="M110" s="21">
        <v>3.47E-3</v>
      </c>
      <c r="N110" s="21">
        <f t="shared" si="10"/>
        <v>0.90757295114764114</v>
      </c>
      <c r="O110" s="21">
        <f t="shared" si="11"/>
        <v>-0.13991448260107495</v>
      </c>
      <c r="P110" s="21">
        <v>0.57477</v>
      </c>
      <c r="Q110" s="32" t="s">
        <v>5173</v>
      </c>
      <c r="R110" s="125"/>
      <c r="S110" s="128"/>
      <c r="T110" s="56" t="s">
        <v>4800</v>
      </c>
      <c r="U110" s="59" t="s">
        <v>4814</v>
      </c>
      <c r="V110" s="72" t="s">
        <v>1079</v>
      </c>
    </row>
    <row r="111" spans="1:22">
      <c r="A111" s="21" t="s">
        <v>5157</v>
      </c>
      <c r="B111" s="21" t="s">
        <v>5433</v>
      </c>
      <c r="C111" s="21" t="s">
        <v>5158</v>
      </c>
      <c r="D111" s="21">
        <v>-5.3054660243970204</v>
      </c>
      <c r="E111" s="82">
        <v>7249.6366980888197</v>
      </c>
      <c r="F111" s="82">
        <v>16132.1485466345</v>
      </c>
      <c r="G111" s="82">
        <v>18207.400387738799</v>
      </c>
      <c r="H111" s="21">
        <f t="shared" si="6"/>
        <v>2.2252354453689143</v>
      </c>
      <c r="I111" s="21">
        <f t="shared" si="7"/>
        <v>1.1539579913129527</v>
      </c>
      <c r="J111" s="21">
        <v>3.4000000000000002E-4</v>
      </c>
      <c r="K111" s="21">
        <f t="shared" si="8"/>
        <v>2.511491423085892</v>
      </c>
      <c r="L111" s="21">
        <f t="shared" si="9"/>
        <v>1.3285443481164203</v>
      </c>
      <c r="M111" s="21">
        <v>4.0930000000000001E-2</v>
      </c>
      <c r="N111" s="21">
        <f t="shared" si="10"/>
        <v>1.1286407594813053</v>
      </c>
      <c r="O111" s="21">
        <f t="shared" si="11"/>
        <v>0.1745863568034676</v>
      </c>
      <c r="P111" s="21">
        <v>0.67205999999999999</v>
      </c>
      <c r="Q111" s="32" t="s">
        <v>5173</v>
      </c>
      <c r="R111" s="125"/>
      <c r="S111" s="128"/>
      <c r="T111" s="33"/>
      <c r="U111" s="59" t="s">
        <v>4609</v>
      </c>
      <c r="V111" s="72" t="s">
        <v>1050</v>
      </c>
    </row>
    <row r="112" spans="1:22">
      <c r="A112" s="21" t="s">
        <v>5159</v>
      </c>
      <c r="B112" s="21" t="s">
        <v>5433</v>
      </c>
      <c r="C112" s="21" t="s">
        <v>5160</v>
      </c>
      <c r="D112" s="21">
        <v>-2.4390654221217298</v>
      </c>
      <c r="E112" s="82">
        <v>19259.877730687898</v>
      </c>
      <c r="F112" s="82">
        <v>32459.960710578998</v>
      </c>
      <c r="G112" s="82">
        <v>37115.877937329999</v>
      </c>
      <c r="H112" s="21">
        <f t="shared" si="6"/>
        <v>1.6853669148095696</v>
      </c>
      <c r="I112" s="21">
        <f t="shared" si="7"/>
        <v>0.75306270924158081</v>
      </c>
      <c r="J112" s="21">
        <v>3.49E-2</v>
      </c>
      <c r="K112" s="21">
        <f t="shared" si="8"/>
        <v>1.9271087000823002</v>
      </c>
      <c r="L112" s="21">
        <f t="shared" si="9"/>
        <v>0.94643795027753008</v>
      </c>
      <c r="M112" s="21">
        <v>1.31E-3</v>
      </c>
      <c r="N112" s="21">
        <f t="shared" si="10"/>
        <v>1.1434357012401926</v>
      </c>
      <c r="O112" s="21">
        <f t="shared" si="11"/>
        <v>0.19337524103594914</v>
      </c>
      <c r="P112" s="21">
        <v>0.48448000000000002</v>
      </c>
      <c r="Q112" s="32" t="s">
        <v>5173</v>
      </c>
      <c r="R112" s="125"/>
      <c r="S112" s="128"/>
      <c r="T112" s="33"/>
      <c r="U112" s="59" t="s">
        <v>4609</v>
      </c>
      <c r="V112" s="72" t="s">
        <v>1085</v>
      </c>
    </row>
    <row r="113" spans="1:22">
      <c r="A113" s="21" t="s">
        <v>5161</v>
      </c>
      <c r="B113" s="21" t="s">
        <v>5433</v>
      </c>
      <c r="C113" s="21" t="s">
        <v>5231</v>
      </c>
      <c r="D113" s="21">
        <v>-2.6604850315578501</v>
      </c>
      <c r="E113" s="82">
        <v>14579.021350212801</v>
      </c>
      <c r="F113" s="82">
        <v>40209.3957476094</v>
      </c>
      <c r="G113" s="82">
        <v>21858.241207469498</v>
      </c>
      <c r="H113" s="21">
        <f t="shared" si="6"/>
        <v>2.7580311998804015</v>
      </c>
      <c r="I113" s="21">
        <f t="shared" si="7"/>
        <v>1.4636387772500568</v>
      </c>
      <c r="J113" s="21">
        <v>2.3879999999999998E-2</v>
      </c>
      <c r="K113" s="21">
        <f t="shared" si="8"/>
        <v>1.4992941352095932</v>
      </c>
      <c r="L113" s="21">
        <f t="shared" si="9"/>
        <v>0.58428344251242348</v>
      </c>
      <c r="M113" s="21">
        <v>3.3739999999999999E-2</v>
      </c>
      <c r="N113" s="21">
        <f t="shared" si="10"/>
        <v>0.54361028811951384</v>
      </c>
      <c r="O113" s="21">
        <f t="shared" si="11"/>
        <v>-0.87935533473763305</v>
      </c>
      <c r="P113" s="21">
        <v>9.0899999999999995E-2</v>
      </c>
      <c r="Q113" s="32" t="s">
        <v>5173</v>
      </c>
      <c r="R113" s="125"/>
      <c r="S113" s="128"/>
      <c r="T113" s="33"/>
      <c r="U113" s="59" t="s">
        <v>4814</v>
      </c>
      <c r="V113" s="72" t="s">
        <v>1085</v>
      </c>
    </row>
    <row r="114" spans="1:22">
      <c r="A114" s="21" t="s">
        <v>5091</v>
      </c>
      <c r="B114" s="21" t="s">
        <v>5433</v>
      </c>
      <c r="C114" s="21" t="s">
        <v>5092</v>
      </c>
      <c r="D114" s="21">
        <v>-6.4479745025025199</v>
      </c>
      <c r="E114" s="82">
        <v>139417.33214521501</v>
      </c>
      <c r="F114" s="82">
        <v>390893.33997303399</v>
      </c>
      <c r="G114" s="82">
        <v>458655.18722900102</v>
      </c>
      <c r="H114" s="21">
        <f t="shared" si="6"/>
        <v>2.8037643093463109</v>
      </c>
      <c r="I114" s="21">
        <f t="shared" si="7"/>
        <v>1.4873650782969356</v>
      </c>
      <c r="J114" s="21">
        <v>7.3668E-5</v>
      </c>
      <c r="K114" s="21">
        <f t="shared" si="8"/>
        <v>3.2898003438429924</v>
      </c>
      <c r="L114" s="21">
        <f t="shared" si="9"/>
        <v>1.7180000302559564</v>
      </c>
      <c r="M114" s="21">
        <v>1.1730000000000001E-2</v>
      </c>
      <c r="N114" s="21">
        <f t="shared" si="10"/>
        <v>1.173351245279957</v>
      </c>
      <c r="O114" s="21">
        <f t="shared" si="11"/>
        <v>0.23063495195902078</v>
      </c>
      <c r="P114" s="21">
        <v>0.55427000000000004</v>
      </c>
      <c r="Q114" s="32" t="s">
        <v>5173</v>
      </c>
      <c r="R114" s="125"/>
      <c r="S114" s="128"/>
      <c r="T114" s="33"/>
      <c r="U114" s="59" t="s">
        <v>4609</v>
      </c>
      <c r="V114" s="72" t="s">
        <v>1076</v>
      </c>
    </row>
    <row r="115" spans="1:22">
      <c r="A115" s="21" t="s">
        <v>5093</v>
      </c>
      <c r="B115" s="21" t="s">
        <v>5433</v>
      </c>
      <c r="C115" s="21" t="s">
        <v>5094</v>
      </c>
      <c r="D115" s="21">
        <v>-6.6157608275728004</v>
      </c>
      <c r="E115" s="82">
        <v>5500.1809571776303</v>
      </c>
      <c r="F115" s="82">
        <v>26854.449954526299</v>
      </c>
      <c r="G115" s="82">
        <v>19029.410439235398</v>
      </c>
      <c r="H115" s="21">
        <f t="shared" si="6"/>
        <v>4.8824666249356321</v>
      </c>
      <c r="I115" s="21">
        <f t="shared" si="7"/>
        <v>2.2876101823190469</v>
      </c>
      <c r="J115" s="21">
        <v>5.9592000000000001E-5</v>
      </c>
      <c r="K115" s="21">
        <f t="shared" si="8"/>
        <v>3.4597789758903086</v>
      </c>
      <c r="L115" s="21">
        <f t="shared" si="9"/>
        <v>1.7906798758469449</v>
      </c>
      <c r="M115" s="21">
        <v>3.5610000000000003E-2</v>
      </c>
      <c r="N115" s="21">
        <f t="shared" si="10"/>
        <v>0.70861292901022555</v>
      </c>
      <c r="O115" s="21">
        <f t="shared" si="11"/>
        <v>-0.49693030647210179</v>
      </c>
      <c r="P115" s="21">
        <v>0.23038</v>
      </c>
      <c r="Q115" s="32" t="s">
        <v>5173</v>
      </c>
      <c r="R115" s="125"/>
      <c r="S115" s="128"/>
      <c r="T115" s="33"/>
      <c r="U115" s="59" t="s">
        <v>4814</v>
      </c>
      <c r="V115" s="72" t="s">
        <v>1108</v>
      </c>
    </row>
    <row r="116" spans="1:22">
      <c r="A116" s="21" t="s">
        <v>5026</v>
      </c>
      <c r="B116" s="21" t="s">
        <v>5433</v>
      </c>
      <c r="C116" s="21" t="s">
        <v>5027</v>
      </c>
      <c r="D116" s="21">
        <v>-5.0033950379385796</v>
      </c>
      <c r="E116" s="82">
        <v>1527.1374443869499</v>
      </c>
      <c r="F116" s="82">
        <v>4872.7712574779898</v>
      </c>
      <c r="G116" s="82">
        <v>3517.5231458439298</v>
      </c>
      <c r="H116" s="21">
        <f t="shared" si="6"/>
        <v>3.1907876238566741</v>
      </c>
      <c r="I116" s="21">
        <f t="shared" si="7"/>
        <v>1.6739125872429796</v>
      </c>
      <c r="J116" s="21">
        <v>5.2999999999999998E-4</v>
      </c>
      <c r="K116" s="21">
        <f t="shared" si="8"/>
        <v>2.3033441808219135</v>
      </c>
      <c r="L116" s="21">
        <f t="shared" si="9"/>
        <v>1.2037300042112475</v>
      </c>
      <c r="M116" s="46">
        <v>0.16803999999999999</v>
      </c>
      <c r="N116" s="21">
        <f t="shared" si="10"/>
        <v>0.72187323393146541</v>
      </c>
      <c r="O116" s="21">
        <f t="shared" si="11"/>
        <v>-0.47018258303173205</v>
      </c>
      <c r="P116" s="21">
        <v>0.37596000000000002</v>
      </c>
      <c r="Q116" s="32" t="s">
        <v>5173</v>
      </c>
      <c r="R116" s="125"/>
      <c r="S116" s="128"/>
      <c r="T116" s="33"/>
      <c r="U116" s="59" t="s">
        <v>4814</v>
      </c>
      <c r="V116" s="72" t="s">
        <v>1121</v>
      </c>
    </row>
    <row r="117" spans="1:22">
      <c r="A117" s="21" t="s">
        <v>5096</v>
      </c>
      <c r="B117" s="21" t="s">
        <v>5433</v>
      </c>
      <c r="C117" s="21" t="s">
        <v>5029</v>
      </c>
      <c r="D117" s="21">
        <v>-9.7103202320710391</v>
      </c>
      <c r="E117" s="82">
        <v>20738.480378059801</v>
      </c>
      <c r="F117" s="82">
        <v>81791.179652031497</v>
      </c>
      <c r="G117" s="82">
        <v>96901.679577071598</v>
      </c>
      <c r="H117" s="21">
        <f t="shared" si="6"/>
        <v>3.9439331214722064</v>
      </c>
      <c r="I117" s="21">
        <f t="shared" si="7"/>
        <v>1.979635087684777</v>
      </c>
      <c r="J117" s="21">
        <v>2.0797000000000002E-6</v>
      </c>
      <c r="K117" s="21">
        <f t="shared" si="8"/>
        <v>4.6725544885915733</v>
      </c>
      <c r="L117" s="21">
        <f t="shared" si="9"/>
        <v>2.2242114879324437</v>
      </c>
      <c r="M117" s="21">
        <v>4.45E-3</v>
      </c>
      <c r="N117" s="21">
        <f t="shared" si="10"/>
        <v>1.1847448586672242</v>
      </c>
      <c r="O117" s="21">
        <f t="shared" si="11"/>
        <v>0.24457640024766644</v>
      </c>
      <c r="P117" s="21">
        <v>0.49841000000000002</v>
      </c>
      <c r="Q117" s="32" t="s">
        <v>5173</v>
      </c>
      <c r="R117" s="125"/>
      <c r="S117" s="128"/>
      <c r="T117" s="33"/>
      <c r="U117" s="59" t="s">
        <v>4814</v>
      </c>
      <c r="V117" s="72" t="s">
        <v>1061</v>
      </c>
    </row>
    <row r="118" spans="1:22">
      <c r="A118" s="21" t="s">
        <v>4969</v>
      </c>
      <c r="B118" s="21" t="s">
        <v>5433</v>
      </c>
      <c r="C118" s="21" t="s">
        <v>5036</v>
      </c>
      <c r="D118" s="21">
        <v>-3.3155972017494699</v>
      </c>
      <c r="E118" s="82">
        <v>1394.03362312677</v>
      </c>
      <c r="F118" s="82">
        <v>3758.2661499994001</v>
      </c>
      <c r="G118" s="82">
        <v>2145.5832342621802</v>
      </c>
      <c r="H118" s="21">
        <f t="shared" ref="H118:H203" si="12">F118/E118</f>
        <v>2.6959652103438776</v>
      </c>
      <c r="I118" s="21">
        <f t="shared" ref="I118:I203" si="13">LOG(H118,2)</f>
        <v>1.4308018796102016</v>
      </c>
      <c r="J118" s="21">
        <v>7.8100000000000001E-3</v>
      </c>
      <c r="K118" s="21">
        <f t="shared" ref="K118:K181" si="14">G118/E118</f>
        <v>1.5391187118211038</v>
      </c>
      <c r="L118" s="21">
        <f t="shared" ref="L118:L181" si="15">LOG(K118,2)</f>
        <v>0.62210451064638383</v>
      </c>
      <c r="M118" s="46">
        <v>0.29953999999999997</v>
      </c>
      <c r="N118" s="21">
        <f t="shared" ref="N118:N181" si="16">G118/F118</f>
        <v>0.57089709686008339</v>
      </c>
      <c r="O118" s="21">
        <f t="shared" ref="O118:O181" si="17">LOG(N118,2)</f>
        <v>-0.80869736896381761</v>
      </c>
      <c r="P118" s="21">
        <v>0.12709000000000001</v>
      </c>
      <c r="Q118" s="32" t="s">
        <v>5173</v>
      </c>
      <c r="R118" s="125"/>
      <c r="S118" s="128"/>
      <c r="T118" s="33"/>
      <c r="U118" s="59" t="s">
        <v>4814</v>
      </c>
      <c r="V118" s="72" t="s">
        <v>1064</v>
      </c>
    </row>
    <row r="119" spans="1:22">
      <c r="A119" s="21" t="s">
        <v>5041</v>
      </c>
      <c r="B119" s="21" t="s">
        <v>5433</v>
      </c>
      <c r="C119" s="21" t="s">
        <v>5043</v>
      </c>
      <c r="D119" s="21">
        <v>-3.31830870906599</v>
      </c>
      <c r="E119" s="82">
        <v>787015.17750578094</v>
      </c>
      <c r="F119" s="82">
        <v>1514104.7611182099</v>
      </c>
      <c r="G119" s="82">
        <v>1620862.9140220699</v>
      </c>
      <c r="H119" s="21">
        <f t="shared" si="12"/>
        <v>1.923857130578766</v>
      </c>
      <c r="I119" s="21">
        <f t="shared" si="13"/>
        <v>0.94400166570948985</v>
      </c>
      <c r="J119" s="21">
        <v>7.77E-3</v>
      </c>
      <c r="K119" s="21">
        <f t="shared" si="14"/>
        <v>2.0595065512699899</v>
      </c>
      <c r="L119" s="21">
        <f t="shared" si="15"/>
        <v>1.042298715412139</v>
      </c>
      <c r="M119" s="21">
        <v>2.3709999999999998E-2</v>
      </c>
      <c r="N119" s="21">
        <f t="shared" si="16"/>
        <v>1.0705090926634535</v>
      </c>
      <c r="O119" s="21">
        <f t="shared" si="17"/>
        <v>9.8297049702649228E-2</v>
      </c>
      <c r="P119" s="21">
        <v>0.77881999999999996</v>
      </c>
      <c r="Q119" s="32" t="s">
        <v>5173</v>
      </c>
      <c r="R119" s="125"/>
      <c r="S119" s="128"/>
      <c r="T119" s="56" t="s">
        <v>5408</v>
      </c>
      <c r="U119" s="59" t="s">
        <v>4814</v>
      </c>
      <c r="V119" s="72" t="s">
        <v>1110</v>
      </c>
    </row>
    <row r="120" spans="1:22">
      <c r="A120" s="21" t="s">
        <v>5044</v>
      </c>
      <c r="B120" s="21" t="s">
        <v>5433</v>
      </c>
      <c r="C120" s="21" t="s">
        <v>5045</v>
      </c>
      <c r="D120" s="21">
        <v>-10.3984876262273</v>
      </c>
      <c r="E120" s="82">
        <v>114217.824659837</v>
      </c>
      <c r="F120" s="82">
        <v>226842.33197180001</v>
      </c>
      <c r="G120" s="82">
        <v>282552.75340985903</v>
      </c>
      <c r="H120" s="21">
        <f t="shared" si="12"/>
        <v>1.9860501865394546</v>
      </c>
      <c r="I120" s="21">
        <f t="shared" si="13"/>
        <v>0.98990207954140141</v>
      </c>
      <c r="J120" s="21">
        <v>1.1097999999999999E-6</v>
      </c>
      <c r="K120" s="21">
        <f t="shared" si="14"/>
        <v>2.4738061178398061</v>
      </c>
      <c r="L120" s="21">
        <f t="shared" si="15"/>
        <v>1.3067324349174139</v>
      </c>
      <c r="M120" s="21">
        <v>2.513E-2</v>
      </c>
      <c r="N120" s="21">
        <f t="shared" si="16"/>
        <v>1.2455909395473181</v>
      </c>
      <c r="O120" s="21">
        <f t="shared" si="17"/>
        <v>0.3168303553760124</v>
      </c>
      <c r="P120" s="21">
        <v>0.40609000000000001</v>
      </c>
      <c r="Q120" s="32" t="s">
        <v>5173</v>
      </c>
      <c r="R120" s="125"/>
      <c r="S120" s="128"/>
      <c r="T120" s="33"/>
      <c r="U120" s="59" t="s">
        <v>4609</v>
      </c>
      <c r="V120" s="72" t="s">
        <v>1106</v>
      </c>
    </row>
    <row r="121" spans="1:22">
      <c r="A121" s="21" t="s">
        <v>5117</v>
      </c>
      <c r="B121" s="21" t="s">
        <v>5433</v>
      </c>
      <c r="C121" s="21" t="s">
        <v>5118</v>
      </c>
      <c r="D121" s="21">
        <v>-2.6455398290896399</v>
      </c>
      <c r="E121" s="82">
        <v>4610.8060792911701</v>
      </c>
      <c r="F121" s="82">
        <v>10716.598290509</v>
      </c>
      <c r="G121" s="82">
        <v>10662.7781497249</v>
      </c>
      <c r="H121" s="21">
        <f t="shared" si="12"/>
        <v>2.3242353085811165</v>
      </c>
      <c r="I121" s="21">
        <f t="shared" si="13"/>
        <v>1.2167561364437558</v>
      </c>
      <c r="J121" s="21">
        <v>2.4500000000000001E-2</v>
      </c>
      <c r="K121" s="21">
        <f t="shared" si="14"/>
        <v>2.3125626986602987</v>
      </c>
      <c r="L121" s="21">
        <f t="shared" si="15"/>
        <v>1.2094924807943788</v>
      </c>
      <c r="M121" s="46">
        <v>0.14613000000000001</v>
      </c>
      <c r="N121" s="21">
        <f t="shared" si="16"/>
        <v>0.99497787083875622</v>
      </c>
      <c r="O121" s="21">
        <f t="shared" si="17"/>
        <v>-7.2636556493768769E-3</v>
      </c>
      <c r="P121" s="21">
        <v>0.99060999999999999</v>
      </c>
      <c r="Q121" s="32" t="s">
        <v>5173</v>
      </c>
      <c r="R121" s="125"/>
      <c r="S121" s="128"/>
      <c r="T121" s="33"/>
      <c r="U121" s="59" t="s">
        <v>4814</v>
      </c>
      <c r="V121" s="72"/>
    </row>
    <row r="122" spans="1:22">
      <c r="A122" s="21" t="s">
        <v>5119</v>
      </c>
      <c r="B122" s="21" t="s">
        <v>5433</v>
      </c>
      <c r="C122" s="21" t="s">
        <v>5120</v>
      </c>
      <c r="D122" s="21">
        <v>-4.28200073336704</v>
      </c>
      <c r="E122" s="82">
        <v>813.52287137986798</v>
      </c>
      <c r="F122" s="82">
        <v>2533.7133479345798</v>
      </c>
      <c r="G122" s="82">
        <v>1799.9644320734401</v>
      </c>
      <c r="H122" s="21">
        <f t="shared" si="12"/>
        <v>3.1144955318059924</v>
      </c>
      <c r="I122" s="21">
        <f t="shared" si="13"/>
        <v>1.6389985026712559</v>
      </c>
      <c r="J122" s="21">
        <v>1.6100000000000001E-3</v>
      </c>
      <c r="K122" s="21">
        <f t="shared" si="14"/>
        <v>2.2125554122656759</v>
      </c>
      <c r="L122" s="21">
        <f t="shared" si="15"/>
        <v>1.1457135871729558</v>
      </c>
      <c r="M122" s="21">
        <v>2.2759999999999999E-2</v>
      </c>
      <c r="N122" s="21">
        <f t="shared" si="16"/>
        <v>0.71040571086730331</v>
      </c>
      <c r="O122" s="21">
        <f t="shared" si="17"/>
        <v>-0.49328491549830006</v>
      </c>
      <c r="P122" s="21">
        <v>0.18673000000000001</v>
      </c>
      <c r="Q122" s="32" t="s">
        <v>5173</v>
      </c>
      <c r="R122" s="125"/>
      <c r="S122" s="128"/>
      <c r="T122" s="33"/>
      <c r="U122" s="59" t="s">
        <v>4814</v>
      </c>
      <c r="V122" s="72" t="s">
        <v>1072</v>
      </c>
    </row>
    <row r="123" spans="1:22">
      <c r="A123" s="21" t="s">
        <v>5121</v>
      </c>
      <c r="B123" s="21" t="s">
        <v>5433</v>
      </c>
      <c r="C123" s="21" t="s">
        <v>5122</v>
      </c>
      <c r="D123" s="21">
        <v>-2.8243008682983</v>
      </c>
      <c r="E123" s="82">
        <v>2220.2219101035798</v>
      </c>
      <c r="F123" s="82">
        <v>5678.11527234388</v>
      </c>
      <c r="G123" s="82">
        <v>2985.1519400941902</v>
      </c>
      <c r="H123" s="21">
        <f t="shared" si="12"/>
        <v>2.557453940304093</v>
      </c>
      <c r="I123" s="21">
        <f t="shared" si="13"/>
        <v>1.354708257294847</v>
      </c>
      <c r="J123" s="21">
        <v>1.8030000000000001E-2</v>
      </c>
      <c r="K123" s="21">
        <f t="shared" si="14"/>
        <v>1.3445286376598833</v>
      </c>
      <c r="L123" s="21">
        <f t="shared" si="15"/>
        <v>0.42710048408389595</v>
      </c>
      <c r="M123" s="46">
        <v>0.32629999999999998</v>
      </c>
      <c r="N123" s="21">
        <f t="shared" si="16"/>
        <v>0.52572936562838457</v>
      </c>
      <c r="O123" s="21">
        <f t="shared" si="17"/>
        <v>-0.92760777321095089</v>
      </c>
      <c r="P123" s="21">
        <v>7.961E-2</v>
      </c>
      <c r="Q123" s="32" t="s">
        <v>5173</v>
      </c>
      <c r="R123" s="125"/>
      <c r="S123" s="128"/>
      <c r="T123" s="33"/>
      <c r="U123" s="59" t="s">
        <v>4814</v>
      </c>
      <c r="V123" s="72"/>
    </row>
    <row r="124" spans="1:22">
      <c r="A124" s="21" t="s">
        <v>5123</v>
      </c>
      <c r="B124" s="21" t="s">
        <v>5433</v>
      </c>
      <c r="C124" s="21" t="s">
        <v>5197</v>
      </c>
      <c r="D124" s="21">
        <v>-3.47183051963624</v>
      </c>
      <c r="E124" s="82">
        <v>2270.3311918650102</v>
      </c>
      <c r="F124" s="82">
        <v>11723.660059162299</v>
      </c>
      <c r="G124" s="82">
        <v>6181.4764515762199</v>
      </c>
      <c r="H124" s="21">
        <f t="shared" si="12"/>
        <v>5.1638545517809042</v>
      </c>
      <c r="I124" s="21">
        <f t="shared" si="13"/>
        <v>2.368448365405063</v>
      </c>
      <c r="J124" s="21">
        <v>6.0000000000000001E-3</v>
      </c>
      <c r="K124" s="21">
        <f t="shared" si="14"/>
        <v>2.7227201360424949</v>
      </c>
      <c r="L124" s="21">
        <f t="shared" si="15"/>
        <v>1.4450486977347257</v>
      </c>
      <c r="M124" s="46">
        <v>8.6239999999999997E-2</v>
      </c>
      <c r="N124" s="21">
        <f t="shared" si="16"/>
        <v>0.52726507083811758</v>
      </c>
      <c r="O124" s="21">
        <f t="shared" si="17"/>
        <v>-0.92339966767033743</v>
      </c>
      <c r="P124" s="21">
        <v>0.12565000000000001</v>
      </c>
      <c r="Q124" s="32" t="s">
        <v>5173</v>
      </c>
      <c r="R124" s="125"/>
      <c r="S124" s="128"/>
      <c r="T124" s="33"/>
      <c r="U124" s="59" t="s">
        <v>4609</v>
      </c>
      <c r="V124" s="72" t="s">
        <v>1062</v>
      </c>
    </row>
    <row r="125" spans="1:22">
      <c r="A125" s="21" t="s">
        <v>5198</v>
      </c>
      <c r="B125" s="21" t="s">
        <v>5433</v>
      </c>
      <c r="C125" s="21" t="s">
        <v>5040</v>
      </c>
      <c r="D125" s="21">
        <v>-3.9025619125538298</v>
      </c>
      <c r="E125" s="82">
        <v>14640.889282525601</v>
      </c>
      <c r="F125" s="82">
        <v>33678.720154337301</v>
      </c>
      <c r="G125" s="82">
        <v>29160.467165884202</v>
      </c>
      <c r="H125" s="21">
        <f t="shared" si="12"/>
        <v>2.3003192978539904</v>
      </c>
      <c r="I125" s="21">
        <f t="shared" si="13"/>
        <v>1.2018341296299173</v>
      </c>
      <c r="J125" s="21">
        <v>2.9499999999999999E-3</v>
      </c>
      <c r="K125" s="21">
        <f t="shared" si="14"/>
        <v>1.9917142055495365</v>
      </c>
      <c r="L125" s="21">
        <f t="shared" si="15"/>
        <v>0.9940106474979532</v>
      </c>
      <c r="M125" s="21">
        <v>8.8421999999999998E-6</v>
      </c>
      <c r="N125" s="21">
        <f t="shared" si="16"/>
        <v>0.86584249734706087</v>
      </c>
      <c r="O125" s="21">
        <f t="shared" si="17"/>
        <v>-0.20782348213196397</v>
      </c>
      <c r="P125" s="21">
        <v>0.39964</v>
      </c>
      <c r="Q125" s="32" t="s">
        <v>5173</v>
      </c>
      <c r="R125" s="125"/>
      <c r="S125" s="128"/>
      <c r="T125" s="56" t="s">
        <v>4800</v>
      </c>
      <c r="U125" s="59" t="s">
        <v>4609</v>
      </c>
      <c r="V125" s="72" t="s">
        <v>1112</v>
      </c>
    </row>
    <row r="126" spans="1:22">
      <c r="A126" s="21" t="s">
        <v>5199</v>
      </c>
      <c r="B126" s="21" t="s">
        <v>5433</v>
      </c>
      <c r="C126" s="21" t="s">
        <v>5056</v>
      </c>
      <c r="D126" s="21">
        <v>-7.8583037762472996</v>
      </c>
      <c r="E126" s="82">
        <v>1353.9449949682801</v>
      </c>
      <c r="F126" s="82">
        <v>4675.0025924496404</v>
      </c>
      <c r="G126" s="82">
        <v>4024.5529142260202</v>
      </c>
      <c r="H126" s="21">
        <f t="shared" si="12"/>
        <v>3.4528748286108661</v>
      </c>
      <c r="I126" s="21">
        <f t="shared" si="13"/>
        <v>1.7877980354900151</v>
      </c>
      <c r="J126" s="21">
        <v>1.3764999999999999E-5</v>
      </c>
      <c r="K126" s="21">
        <f t="shared" si="14"/>
        <v>2.9724641172149733</v>
      </c>
      <c r="L126" s="21">
        <f t="shared" si="15"/>
        <v>1.5716593942506707</v>
      </c>
      <c r="M126" s="21">
        <v>9.0699999999999999E-3</v>
      </c>
      <c r="N126" s="21">
        <f t="shared" si="16"/>
        <v>0.8608664561439755</v>
      </c>
      <c r="O126" s="21">
        <f t="shared" si="17"/>
        <v>-0.21613864123934465</v>
      </c>
      <c r="P126" s="21">
        <v>0.48632999999999998</v>
      </c>
      <c r="Q126" s="32" t="s">
        <v>5173</v>
      </c>
      <c r="R126" s="125"/>
      <c r="S126" s="128"/>
      <c r="T126" s="33"/>
      <c r="U126" s="59" t="s">
        <v>4814</v>
      </c>
      <c r="V126" s="72" t="s">
        <v>1103</v>
      </c>
    </row>
    <row r="127" spans="1:22">
      <c r="A127" s="21" t="s">
        <v>5059</v>
      </c>
      <c r="B127" s="21" t="s">
        <v>5433</v>
      </c>
      <c r="C127" s="21" t="s">
        <v>4994</v>
      </c>
      <c r="D127" s="21">
        <v>-3.2699793858735799</v>
      </c>
      <c r="E127" s="82">
        <v>676.119090711068</v>
      </c>
      <c r="F127" s="82">
        <v>1891.99824913814</v>
      </c>
      <c r="G127" s="82">
        <v>2181.6111440516402</v>
      </c>
      <c r="H127" s="21">
        <f t="shared" si="12"/>
        <v>2.7983209986695443</v>
      </c>
      <c r="I127" s="21">
        <f t="shared" si="13"/>
        <v>1.4845614652282255</v>
      </c>
      <c r="J127" s="21">
        <v>8.43E-3</v>
      </c>
      <c r="K127" s="21">
        <f t="shared" si="14"/>
        <v>3.2266669792702651</v>
      </c>
      <c r="L127" s="21">
        <f t="shared" si="15"/>
        <v>1.6900446865488499</v>
      </c>
      <c r="M127" s="46">
        <v>0.12143</v>
      </c>
      <c r="N127" s="21">
        <f t="shared" si="16"/>
        <v>1.1530724962591414</v>
      </c>
      <c r="O127" s="21">
        <f t="shared" si="17"/>
        <v>0.20548322132062452</v>
      </c>
      <c r="P127" s="21">
        <v>0.76871999999999996</v>
      </c>
      <c r="Q127" s="32" t="s">
        <v>5173</v>
      </c>
      <c r="R127" s="125"/>
      <c r="S127" s="128"/>
      <c r="T127" s="33"/>
      <c r="U127" s="59" t="s">
        <v>4814</v>
      </c>
      <c r="V127" s="72" t="s">
        <v>1063</v>
      </c>
    </row>
    <row r="128" spans="1:22">
      <c r="A128" s="21" t="s">
        <v>4995</v>
      </c>
      <c r="B128" s="21" t="s">
        <v>5433</v>
      </c>
      <c r="C128" s="21" t="s">
        <v>4853</v>
      </c>
      <c r="D128" s="21">
        <v>-3.06158790263106</v>
      </c>
      <c r="E128" s="82">
        <v>4967.6596927139399</v>
      </c>
      <c r="F128" s="82">
        <v>13944.0841175797</v>
      </c>
      <c r="G128" s="82">
        <v>7498.2790843375997</v>
      </c>
      <c r="H128" s="21">
        <f t="shared" si="12"/>
        <v>2.8069724941165899</v>
      </c>
      <c r="I128" s="21">
        <f t="shared" si="13"/>
        <v>1.4890149267659993</v>
      </c>
      <c r="J128" s="21">
        <v>1.201E-2</v>
      </c>
      <c r="K128" s="21">
        <f t="shared" si="14"/>
        <v>1.5094188306286995</v>
      </c>
      <c r="L128" s="21">
        <f t="shared" si="15"/>
        <v>0.59399317765445114</v>
      </c>
      <c r="M128" s="46">
        <v>9.4299999999999995E-2</v>
      </c>
      <c r="N128" s="21">
        <f t="shared" si="16"/>
        <v>0.53773908857049335</v>
      </c>
      <c r="O128" s="21">
        <f t="shared" si="17"/>
        <v>-0.89502174911154808</v>
      </c>
      <c r="P128" s="21">
        <v>6.4329999999999998E-2</v>
      </c>
      <c r="Q128" s="32" t="s">
        <v>5173</v>
      </c>
      <c r="R128" s="125"/>
      <c r="S128" s="128"/>
      <c r="T128" s="56" t="s">
        <v>4800</v>
      </c>
      <c r="U128" s="59" t="s">
        <v>4814</v>
      </c>
      <c r="V128" s="72" t="s">
        <v>1144</v>
      </c>
    </row>
    <row r="129" spans="1:22">
      <c r="A129" s="21" t="s">
        <v>4854</v>
      </c>
      <c r="B129" s="21" t="s">
        <v>5433</v>
      </c>
      <c r="C129" s="21" t="s">
        <v>4921</v>
      </c>
      <c r="D129" s="21">
        <v>-5.6754328030881398</v>
      </c>
      <c r="E129" s="82">
        <v>10543.661352110699</v>
      </c>
      <c r="F129" s="82">
        <v>19811.329974095301</v>
      </c>
      <c r="G129" s="82">
        <v>14948.3051821967</v>
      </c>
      <c r="H129" s="21">
        <f t="shared" si="12"/>
        <v>1.8789801106547621</v>
      </c>
      <c r="I129" s="21">
        <f t="shared" si="13"/>
        <v>0.90994979565014122</v>
      </c>
      <c r="J129" s="21">
        <v>2.1000000000000001E-4</v>
      </c>
      <c r="K129" s="21">
        <f t="shared" si="14"/>
        <v>1.4177527789437443</v>
      </c>
      <c r="L129" s="21">
        <f t="shared" si="15"/>
        <v>0.50360598413821722</v>
      </c>
      <c r="M129" s="46">
        <v>8.5550000000000001E-2</v>
      </c>
      <c r="N129" s="21">
        <f t="shared" si="16"/>
        <v>0.75453314854392184</v>
      </c>
      <c r="O129" s="21">
        <f t="shared" si="17"/>
        <v>-0.40634381151192389</v>
      </c>
      <c r="P129" s="21">
        <v>0.10469000000000001</v>
      </c>
      <c r="Q129" s="32" t="s">
        <v>5173</v>
      </c>
      <c r="R129" s="125"/>
      <c r="S129" s="128"/>
      <c r="T129" s="33"/>
      <c r="U129" s="59" t="s">
        <v>4814</v>
      </c>
      <c r="V129" s="72" t="s">
        <v>1122</v>
      </c>
    </row>
    <row r="130" spans="1:22">
      <c r="A130" s="21" t="s">
        <v>4927</v>
      </c>
      <c r="B130" s="21" t="s">
        <v>5433</v>
      </c>
      <c r="C130" s="21" t="s">
        <v>4929</v>
      </c>
      <c r="D130" s="21">
        <v>-5.6190539966213997</v>
      </c>
      <c r="E130" s="82">
        <v>6818.4124253426398</v>
      </c>
      <c r="F130" s="82">
        <v>15363.8608746058</v>
      </c>
      <c r="G130" s="82">
        <v>21197.400868375498</v>
      </c>
      <c r="H130" s="21">
        <f t="shared" si="12"/>
        <v>2.2532900499684474</v>
      </c>
      <c r="I130" s="21">
        <f t="shared" si="13"/>
        <v>1.172033033377005</v>
      </c>
      <c r="J130" s="21">
        <v>2.2000000000000001E-4</v>
      </c>
      <c r="K130" s="21">
        <f t="shared" si="14"/>
        <v>3.1088469787467106</v>
      </c>
      <c r="L130" s="21">
        <f t="shared" si="15"/>
        <v>1.636379607210886</v>
      </c>
      <c r="M130" s="21">
        <v>1.5810000000000001E-2</v>
      </c>
      <c r="N130" s="21">
        <f t="shared" si="16"/>
        <v>1.3796923209199115</v>
      </c>
      <c r="O130" s="21">
        <f t="shared" si="17"/>
        <v>0.464346573833881</v>
      </c>
      <c r="P130" s="21">
        <v>0.28627999999999998</v>
      </c>
      <c r="Q130" s="32" t="s">
        <v>5173</v>
      </c>
      <c r="R130" s="125"/>
      <c r="S130" s="128"/>
      <c r="T130" s="33"/>
      <c r="U130" s="59" t="s">
        <v>4609</v>
      </c>
      <c r="V130" s="72" t="s">
        <v>1132</v>
      </c>
    </row>
    <row r="131" spans="1:22">
      <c r="A131" s="21" t="s">
        <v>5076</v>
      </c>
      <c r="B131" s="21" t="s">
        <v>5433</v>
      </c>
      <c r="C131" s="21" t="s">
        <v>5077</v>
      </c>
      <c r="D131" s="21">
        <v>-2.5668811247054402</v>
      </c>
      <c r="E131" s="82">
        <v>4455.6186873816696</v>
      </c>
      <c r="F131" s="82">
        <v>7341.0215468981796</v>
      </c>
      <c r="G131" s="82">
        <v>4566.0347304404104</v>
      </c>
      <c r="H131" s="21">
        <f t="shared" si="12"/>
        <v>1.6475874759408795</v>
      </c>
      <c r="I131" s="21">
        <f t="shared" si="13"/>
        <v>0.72035506478162747</v>
      </c>
      <c r="J131" s="21">
        <v>2.8039999999999999E-2</v>
      </c>
      <c r="K131" s="21">
        <f t="shared" si="14"/>
        <v>1.0247813044171485</v>
      </c>
      <c r="L131" s="21">
        <f t="shared" si="15"/>
        <v>3.5316061246240205E-2</v>
      </c>
      <c r="M131" s="46">
        <v>0.93988000000000005</v>
      </c>
      <c r="N131" s="21">
        <f t="shared" si="16"/>
        <v>0.62198901083047609</v>
      </c>
      <c r="O131" s="21">
        <f t="shared" si="17"/>
        <v>-0.68503900353538738</v>
      </c>
      <c r="P131" s="21">
        <v>9.0759999999999993E-2</v>
      </c>
      <c r="Q131" s="32" t="s">
        <v>5173</v>
      </c>
      <c r="R131" s="125"/>
      <c r="S131" s="128"/>
      <c r="T131" s="33"/>
      <c r="U131" s="59" t="s">
        <v>4814</v>
      </c>
      <c r="V131" s="72" t="s">
        <v>1089</v>
      </c>
    </row>
    <row r="132" spans="1:22">
      <c r="A132" s="21" t="s">
        <v>5009</v>
      </c>
      <c r="B132" s="21" t="s">
        <v>5433</v>
      </c>
      <c r="C132" s="21" t="s">
        <v>5010</v>
      </c>
      <c r="D132" s="21">
        <v>-4.0792862012565303</v>
      </c>
      <c r="E132" s="82">
        <v>2066.52419170536</v>
      </c>
      <c r="F132" s="82">
        <v>7093.3003297366604</v>
      </c>
      <c r="G132" s="82">
        <v>5790.2571278997502</v>
      </c>
      <c r="H132" s="21">
        <f t="shared" si="12"/>
        <v>3.4324787283922618</v>
      </c>
      <c r="I132" s="21">
        <f t="shared" si="13"/>
        <v>1.7792507797931814</v>
      </c>
      <c r="J132" s="21">
        <v>2.2200000000000002E-3</v>
      </c>
      <c r="K132" s="21">
        <f t="shared" si="14"/>
        <v>2.8019304836308012</v>
      </c>
      <c r="L132" s="21">
        <f t="shared" si="15"/>
        <v>1.4864211627047728</v>
      </c>
      <c r="M132" s="21">
        <v>1.396E-2</v>
      </c>
      <c r="N132" s="21">
        <f t="shared" si="16"/>
        <v>0.8162994457778322</v>
      </c>
      <c r="O132" s="21">
        <f t="shared" si="17"/>
        <v>-0.29282961708840816</v>
      </c>
      <c r="P132" s="21">
        <v>0.47291</v>
      </c>
      <c r="Q132" s="32" t="s">
        <v>5173</v>
      </c>
      <c r="R132" s="125"/>
      <c r="S132" s="128"/>
      <c r="T132" s="33"/>
      <c r="U132" s="59" t="s">
        <v>4609</v>
      </c>
      <c r="V132" s="72" t="s">
        <v>1071</v>
      </c>
    </row>
    <row r="133" spans="1:22">
      <c r="A133" s="21" t="s">
        <v>5081</v>
      </c>
      <c r="B133" s="21" t="s">
        <v>5433</v>
      </c>
      <c r="C133" s="21" t="s">
        <v>5082</v>
      </c>
      <c r="D133" s="21">
        <v>-3.37057690410164</v>
      </c>
      <c r="E133" s="82">
        <v>12767.086613077199</v>
      </c>
      <c r="F133" s="82">
        <v>24062.577647869901</v>
      </c>
      <c r="G133" s="82">
        <v>29300.857358728401</v>
      </c>
      <c r="H133" s="21">
        <f t="shared" si="12"/>
        <v>1.8847352083616979</v>
      </c>
      <c r="I133" s="21">
        <f t="shared" si="13"/>
        <v>0.91436184953252819</v>
      </c>
      <c r="J133" s="21">
        <v>7.11E-3</v>
      </c>
      <c r="K133" s="21">
        <f t="shared" si="14"/>
        <v>2.295030827841007</v>
      </c>
      <c r="L133" s="21">
        <f t="shared" si="15"/>
        <v>1.1985135326694256</v>
      </c>
      <c r="M133" s="21">
        <v>3.8688E-5</v>
      </c>
      <c r="N133" s="21">
        <f t="shared" si="16"/>
        <v>1.217694038748264</v>
      </c>
      <c r="O133" s="21">
        <f t="shared" si="17"/>
        <v>0.28415168313689748</v>
      </c>
      <c r="P133" s="21">
        <v>0.13958000000000001</v>
      </c>
      <c r="Q133" s="32" t="s">
        <v>5173</v>
      </c>
      <c r="R133" s="125"/>
      <c r="S133" s="128"/>
      <c r="T133" s="33"/>
      <c r="U133" s="59" t="s">
        <v>4609</v>
      </c>
      <c r="V133" s="72" t="s">
        <v>1087</v>
      </c>
    </row>
    <row r="134" spans="1:22">
      <c r="A134" s="21" t="s">
        <v>5083</v>
      </c>
      <c r="B134" s="21" t="s">
        <v>5433</v>
      </c>
      <c r="C134" s="21" t="s">
        <v>5084</v>
      </c>
      <c r="D134" s="21">
        <v>-4.3400681361363098</v>
      </c>
      <c r="E134" s="82">
        <v>8229.3407933583294</v>
      </c>
      <c r="F134" s="82">
        <v>16904.5582045663</v>
      </c>
      <c r="G134" s="82">
        <v>13255.997854019501</v>
      </c>
      <c r="H134" s="21">
        <f t="shared" si="12"/>
        <v>2.0541813286198445</v>
      </c>
      <c r="I134" s="21">
        <f t="shared" si="13"/>
        <v>1.0385635382063012</v>
      </c>
      <c r="J134" s="21">
        <v>1.47E-3</v>
      </c>
      <c r="K134" s="21">
        <f t="shared" si="14"/>
        <v>1.6108213509298395</v>
      </c>
      <c r="L134" s="21">
        <f t="shared" si="15"/>
        <v>0.68779649999157144</v>
      </c>
      <c r="M134" s="46">
        <v>8.7069999999999995E-2</v>
      </c>
      <c r="N134" s="21">
        <f t="shared" si="16"/>
        <v>0.78416706864535268</v>
      </c>
      <c r="O134" s="21">
        <f t="shared" si="17"/>
        <v>-0.35076703821473004</v>
      </c>
      <c r="P134" s="21">
        <v>0.24296999999999999</v>
      </c>
      <c r="Q134" s="32" t="s">
        <v>5173</v>
      </c>
      <c r="R134" s="125"/>
      <c r="S134" s="128"/>
      <c r="T134" s="33"/>
      <c r="U134" s="59" t="s">
        <v>4609</v>
      </c>
      <c r="V134" s="72" t="s">
        <v>1116</v>
      </c>
    </row>
    <row r="135" spans="1:22">
      <c r="A135" s="21" t="s">
        <v>5085</v>
      </c>
      <c r="B135" s="21" t="s">
        <v>5433</v>
      </c>
      <c r="C135" s="21" t="s">
        <v>5086</v>
      </c>
      <c r="D135" s="21">
        <v>-3.7332051409805098</v>
      </c>
      <c r="E135" s="82">
        <v>2391.8691653758401</v>
      </c>
      <c r="F135" s="82">
        <v>6401.4503644423103</v>
      </c>
      <c r="G135" s="82">
        <v>5334.0288142899299</v>
      </c>
      <c r="H135" s="21">
        <f t="shared" si="12"/>
        <v>2.6763380109197716</v>
      </c>
      <c r="I135" s="21">
        <f t="shared" si="13"/>
        <v>1.4202603341716384</v>
      </c>
      <c r="J135" s="21">
        <v>3.8899999999999998E-3</v>
      </c>
      <c r="K135" s="21">
        <f t="shared" si="14"/>
        <v>2.2300671338985136</v>
      </c>
      <c r="L135" s="21">
        <f t="shared" si="15"/>
        <v>1.1570871416633401</v>
      </c>
      <c r="M135" s="46">
        <v>6.2260000000000003E-2</v>
      </c>
      <c r="N135" s="21">
        <f t="shared" si="16"/>
        <v>0.83325317086241701</v>
      </c>
      <c r="O135" s="21">
        <f t="shared" si="17"/>
        <v>-0.26317319250829818</v>
      </c>
      <c r="P135" s="21">
        <v>0.54547999999999996</v>
      </c>
      <c r="Q135" s="32" t="s">
        <v>5173</v>
      </c>
      <c r="R135" s="125"/>
      <c r="S135" s="128"/>
      <c r="T135" s="33"/>
      <c r="U135" s="59" t="s">
        <v>4814</v>
      </c>
      <c r="V135" s="72" t="s">
        <v>1054</v>
      </c>
    </row>
    <row r="136" spans="1:22">
      <c r="A136" s="21" t="s">
        <v>5162</v>
      </c>
      <c r="B136" s="21" t="s">
        <v>5433</v>
      </c>
      <c r="C136" s="21" t="s">
        <v>5088</v>
      </c>
      <c r="D136" s="21">
        <v>-7.0502407623772996</v>
      </c>
      <c r="E136" s="82">
        <v>8495.5280524419995</v>
      </c>
      <c r="F136" s="82">
        <v>16222.064980737099</v>
      </c>
      <c r="G136" s="82">
        <v>16430.2273886402</v>
      </c>
      <c r="H136" s="21">
        <f t="shared" si="12"/>
        <v>1.9094828338627101</v>
      </c>
      <c r="I136" s="21">
        <f t="shared" si="13"/>
        <v>0.93318195027597606</v>
      </c>
      <c r="J136" s="21">
        <v>3.4977000000000001E-5</v>
      </c>
      <c r="K136" s="21">
        <f t="shared" si="14"/>
        <v>1.9339854200019277</v>
      </c>
      <c r="L136" s="21">
        <f t="shared" si="15"/>
        <v>0.95157691861506299</v>
      </c>
      <c r="M136" s="21">
        <v>3.2309999999999998E-2</v>
      </c>
      <c r="N136" s="21">
        <f t="shared" si="16"/>
        <v>1.0128320536349893</v>
      </c>
      <c r="O136" s="21">
        <f t="shared" si="17"/>
        <v>1.8394968339086999E-2</v>
      </c>
      <c r="P136" s="21">
        <v>0.95089999999999997</v>
      </c>
      <c r="Q136" s="32" t="s">
        <v>5173</v>
      </c>
      <c r="R136" s="125"/>
      <c r="S136" s="128"/>
      <c r="T136" s="33"/>
      <c r="U136" s="59" t="s">
        <v>4814</v>
      </c>
      <c r="V136" s="72" t="s">
        <v>1127</v>
      </c>
    </row>
    <row r="137" spans="1:22">
      <c r="A137" s="21" t="s">
        <v>5089</v>
      </c>
      <c r="B137" s="21" t="s">
        <v>5433</v>
      </c>
      <c r="C137" s="21" t="s">
        <v>5090</v>
      </c>
      <c r="D137" s="21">
        <v>-3.7777970134516599</v>
      </c>
      <c r="E137" s="82">
        <v>822.08432376793098</v>
      </c>
      <c r="F137" s="82">
        <v>2395.79593718363</v>
      </c>
      <c r="G137" s="82">
        <v>1513.56504647458</v>
      </c>
      <c r="H137" s="21">
        <f t="shared" si="12"/>
        <v>2.9142946385387436</v>
      </c>
      <c r="I137" s="21">
        <f t="shared" si="13"/>
        <v>1.5431467429035455</v>
      </c>
      <c r="J137" s="21">
        <v>3.6099999999999999E-3</v>
      </c>
      <c r="K137" s="21">
        <f t="shared" si="14"/>
        <v>1.8411311379072708</v>
      </c>
      <c r="L137" s="21">
        <f t="shared" si="15"/>
        <v>0.88059238892060598</v>
      </c>
      <c r="M137" s="46">
        <v>0.13435</v>
      </c>
      <c r="N137" s="21">
        <f t="shared" si="16"/>
        <v>0.63175874997678072</v>
      </c>
      <c r="O137" s="21">
        <f t="shared" si="17"/>
        <v>-0.6625543539829396</v>
      </c>
      <c r="P137" s="21">
        <v>0.13020000000000001</v>
      </c>
      <c r="Q137" s="32" t="s">
        <v>5173</v>
      </c>
      <c r="R137" s="125"/>
      <c r="S137" s="128"/>
      <c r="T137" s="33"/>
      <c r="U137" s="59" t="s">
        <v>4814</v>
      </c>
      <c r="V137" s="72" t="s">
        <v>1123</v>
      </c>
    </row>
    <row r="138" spans="1:22">
      <c r="A138" s="21" t="s">
        <v>5019</v>
      </c>
      <c r="B138" s="21" t="s">
        <v>5433</v>
      </c>
      <c r="C138" s="21" t="s">
        <v>5020</v>
      </c>
      <c r="D138" s="21">
        <v>-20.316944278286101</v>
      </c>
      <c r="E138" s="82">
        <v>4130.9434451337302</v>
      </c>
      <c r="F138" s="82">
        <v>10730.1117573221</v>
      </c>
      <c r="G138" s="82">
        <v>19557.951648774699</v>
      </c>
      <c r="H138" s="21">
        <f t="shared" si="12"/>
        <v>2.5974966493337543</v>
      </c>
      <c r="I138" s="21">
        <f t="shared" si="13"/>
        <v>1.3771218881120879</v>
      </c>
      <c r="J138" s="21">
        <v>1.8401999999999999E-9</v>
      </c>
      <c r="K138" s="21">
        <f t="shared" si="14"/>
        <v>4.7344999776779932</v>
      </c>
      <c r="L138" s="21">
        <f t="shared" si="15"/>
        <v>2.2432120671263309</v>
      </c>
      <c r="M138" s="21">
        <v>8.5800000000000008E-3</v>
      </c>
      <c r="N138" s="21">
        <f t="shared" si="16"/>
        <v>1.8227164908537496</v>
      </c>
      <c r="O138" s="21">
        <f t="shared" si="17"/>
        <v>0.86609017901424268</v>
      </c>
      <c r="P138" s="21">
        <v>9.2039999999999997E-2</v>
      </c>
      <c r="Q138" s="32" t="s">
        <v>5173</v>
      </c>
      <c r="R138" s="125"/>
      <c r="S138" s="128"/>
      <c r="T138" s="33"/>
      <c r="U138" s="59" t="s">
        <v>4814</v>
      </c>
      <c r="V138" s="72" t="s">
        <v>1091</v>
      </c>
    </row>
    <row r="139" spans="1:22">
      <c r="A139" s="21" t="s">
        <v>5021</v>
      </c>
      <c r="B139" s="21" t="s">
        <v>5433</v>
      </c>
      <c r="C139" s="21" t="s">
        <v>5022</v>
      </c>
      <c r="D139" s="21">
        <v>-3.0485962549993899</v>
      </c>
      <c r="E139" s="82">
        <v>10172.3181748516</v>
      </c>
      <c r="F139" s="82">
        <v>21098.395277809199</v>
      </c>
      <c r="G139" s="82">
        <v>22552.267824515198</v>
      </c>
      <c r="H139" s="21">
        <f t="shared" si="12"/>
        <v>2.0740990318184767</v>
      </c>
      <c r="I139" s="21">
        <f t="shared" si="13"/>
        <v>1.0524847800250474</v>
      </c>
      <c r="J139" s="21">
        <v>1.2279999999999999E-2</v>
      </c>
      <c r="K139" s="21">
        <f t="shared" si="14"/>
        <v>2.2170234391871255</v>
      </c>
      <c r="L139" s="21">
        <f t="shared" si="15"/>
        <v>1.1486240229883831</v>
      </c>
      <c r="M139" s="21">
        <v>3.3801999999999999E-5</v>
      </c>
      <c r="N139" s="21">
        <f t="shared" si="16"/>
        <v>1.0689091529266754</v>
      </c>
      <c r="O139" s="21">
        <f t="shared" si="17"/>
        <v>9.6139242963335578E-2</v>
      </c>
      <c r="P139" s="21">
        <v>0.71857000000000004</v>
      </c>
      <c r="Q139" s="32" t="s">
        <v>5173</v>
      </c>
      <c r="R139" s="125"/>
      <c r="S139" s="128"/>
      <c r="T139" s="33"/>
      <c r="U139" s="59" t="s">
        <v>4814</v>
      </c>
      <c r="V139" s="72"/>
    </row>
    <row r="140" spans="1:22">
      <c r="A140" s="21" t="s">
        <v>5023</v>
      </c>
      <c r="B140" s="21" t="s">
        <v>5433</v>
      </c>
      <c r="C140" s="21" t="s">
        <v>5024</v>
      </c>
      <c r="D140" s="21">
        <v>-3.5648255508439202</v>
      </c>
      <c r="E140" s="82">
        <v>26189.558590701999</v>
      </c>
      <c r="F140" s="82">
        <v>38365.522992678299</v>
      </c>
      <c r="G140" s="82">
        <v>37180.661854369202</v>
      </c>
      <c r="H140" s="21">
        <f t="shared" si="12"/>
        <v>1.4649167476346507</v>
      </c>
      <c r="I140" s="21">
        <f t="shared" si="13"/>
        <v>0.55081867748883617</v>
      </c>
      <c r="J140" s="21">
        <v>5.1399999999999996E-3</v>
      </c>
      <c r="K140" s="21">
        <f t="shared" si="14"/>
        <v>1.4196750100083528</v>
      </c>
      <c r="L140" s="21">
        <f t="shared" si="15"/>
        <v>0.50556070782098372</v>
      </c>
      <c r="M140" s="21">
        <v>1.41E-2</v>
      </c>
      <c r="N140" s="21">
        <f t="shared" si="16"/>
        <v>0.96911651279886846</v>
      </c>
      <c r="O140" s="21">
        <f t="shared" si="17"/>
        <v>-4.5257969667852629E-2</v>
      </c>
      <c r="P140" s="21">
        <v>0.60762000000000005</v>
      </c>
      <c r="Q140" s="32" t="s">
        <v>5173</v>
      </c>
      <c r="R140" s="125"/>
      <c r="S140" s="128"/>
      <c r="T140" s="33"/>
      <c r="U140" s="59" t="s">
        <v>4814</v>
      </c>
      <c r="V140" s="72" t="s">
        <v>1049</v>
      </c>
    </row>
    <row r="141" spans="1:22">
      <c r="A141" s="21" t="s">
        <v>5025</v>
      </c>
      <c r="B141" s="21" t="s">
        <v>5433</v>
      </c>
      <c r="C141" s="21" t="s">
        <v>4888</v>
      </c>
      <c r="D141" s="21">
        <v>-8.3282736881418895</v>
      </c>
      <c r="E141" s="82">
        <v>11800.079640207299</v>
      </c>
      <c r="F141" s="82">
        <v>43319.417871169397</v>
      </c>
      <c r="G141" s="82">
        <v>49937.159252799996</v>
      </c>
      <c r="H141" s="21">
        <f t="shared" si="12"/>
        <v>3.6711123307646063</v>
      </c>
      <c r="I141" s="21">
        <f t="shared" si="13"/>
        <v>1.8762172595090008</v>
      </c>
      <c r="J141" s="21">
        <v>8.2649999999999996E-6</v>
      </c>
      <c r="K141" s="21">
        <f t="shared" si="14"/>
        <v>4.2319340864993285</v>
      </c>
      <c r="L141" s="21">
        <f t="shared" si="15"/>
        <v>2.0813171572673705</v>
      </c>
      <c r="M141" s="21">
        <v>1.286E-2</v>
      </c>
      <c r="N141" s="21">
        <f t="shared" si="16"/>
        <v>1.1527661660023123</v>
      </c>
      <c r="O141" s="21">
        <f t="shared" si="17"/>
        <v>0.20509989775836962</v>
      </c>
      <c r="P141" s="21">
        <v>0.625</v>
      </c>
      <c r="Q141" s="32" t="s">
        <v>5173</v>
      </c>
      <c r="R141" s="125"/>
      <c r="S141" s="128"/>
      <c r="T141" s="33"/>
      <c r="U141" s="59" t="s">
        <v>4814</v>
      </c>
      <c r="V141" s="72" t="s">
        <v>1123</v>
      </c>
    </row>
    <row r="142" spans="1:22">
      <c r="A142" s="21" t="s">
        <v>4819</v>
      </c>
      <c r="B142" s="21" t="s">
        <v>5433</v>
      </c>
      <c r="C142" s="21" t="s">
        <v>4891</v>
      </c>
      <c r="D142" s="21">
        <v>-4.3288356388796299</v>
      </c>
      <c r="E142" s="82">
        <v>3347.6270986473701</v>
      </c>
      <c r="F142" s="82">
        <v>11436.524094312001</v>
      </c>
      <c r="G142" s="82">
        <v>13028.926435309</v>
      </c>
      <c r="H142" s="21">
        <f t="shared" si="12"/>
        <v>3.4163076583210241</v>
      </c>
      <c r="I142" s="21">
        <f t="shared" si="13"/>
        <v>1.7724379038657438</v>
      </c>
      <c r="J142" s="21">
        <v>1.49E-3</v>
      </c>
      <c r="K142" s="21">
        <f t="shared" si="14"/>
        <v>3.8919885791859614</v>
      </c>
      <c r="L142" s="21">
        <f t="shared" si="15"/>
        <v>1.9605074766205788</v>
      </c>
      <c r="M142" s="21">
        <v>7.4700000000000001E-3</v>
      </c>
      <c r="N142" s="21">
        <f t="shared" si="16"/>
        <v>1.1392383147069123</v>
      </c>
      <c r="O142" s="21">
        <f t="shared" si="17"/>
        <v>0.18806957275483482</v>
      </c>
      <c r="P142" s="21">
        <v>0.65212000000000003</v>
      </c>
      <c r="Q142" s="32" t="s">
        <v>5173</v>
      </c>
      <c r="R142" s="125"/>
      <c r="S142" s="128"/>
      <c r="T142" s="33"/>
      <c r="U142" s="59" t="s">
        <v>4814</v>
      </c>
      <c r="V142" s="72" t="s">
        <v>1052</v>
      </c>
    </row>
    <row r="143" spans="1:22">
      <c r="A143" s="21" t="s">
        <v>4823</v>
      </c>
      <c r="B143" s="21" t="s">
        <v>5433</v>
      </c>
      <c r="C143" s="21" t="s">
        <v>4892</v>
      </c>
      <c r="D143" s="21">
        <v>-3.5327199785635099</v>
      </c>
      <c r="E143" s="82">
        <v>13363.8030053152</v>
      </c>
      <c r="F143" s="82">
        <v>21648.531006378402</v>
      </c>
      <c r="G143" s="82">
        <v>28432.292874543298</v>
      </c>
      <c r="H143" s="21">
        <f t="shared" si="12"/>
        <v>1.6199379022399618</v>
      </c>
      <c r="I143" s="21">
        <f t="shared" si="13"/>
        <v>0.69593851073487212</v>
      </c>
      <c r="J143" s="21">
        <v>5.4200000000000003E-3</v>
      </c>
      <c r="K143" s="21">
        <f t="shared" si="14"/>
        <v>2.1275600114155298</v>
      </c>
      <c r="L143" s="21">
        <f t="shared" si="15"/>
        <v>1.0891998261300528</v>
      </c>
      <c r="M143" s="21">
        <v>2.945E-2</v>
      </c>
      <c r="N143" s="21">
        <f t="shared" si="16"/>
        <v>1.3133589926340115</v>
      </c>
      <c r="O143" s="21">
        <f t="shared" si="17"/>
        <v>0.39326131539518072</v>
      </c>
      <c r="P143" s="21">
        <v>0.27560000000000001</v>
      </c>
      <c r="Q143" s="32" t="s">
        <v>5173</v>
      </c>
      <c r="R143" s="125"/>
      <c r="S143" s="128"/>
      <c r="T143" s="33"/>
      <c r="U143" s="59" t="s">
        <v>4814</v>
      </c>
      <c r="V143" s="72"/>
    </row>
    <row r="144" spans="1:22">
      <c r="A144" s="21" t="s">
        <v>4893</v>
      </c>
      <c r="B144" s="21" t="s">
        <v>5433</v>
      </c>
      <c r="C144" s="21" t="s">
        <v>4970</v>
      </c>
      <c r="D144" s="21">
        <v>-3.1309554981736398</v>
      </c>
      <c r="E144" s="82">
        <v>13170.491026676</v>
      </c>
      <c r="F144" s="82">
        <v>28726.305002880701</v>
      </c>
      <c r="G144" s="82">
        <v>26878.8916919105</v>
      </c>
      <c r="H144" s="21">
        <f t="shared" si="12"/>
        <v>2.1811111631827074</v>
      </c>
      <c r="I144" s="21">
        <f t="shared" si="13"/>
        <v>1.1250633006918693</v>
      </c>
      <c r="J144" s="21">
        <v>1.0670000000000001E-2</v>
      </c>
      <c r="K144" s="21">
        <f t="shared" si="14"/>
        <v>2.0408420337152955</v>
      </c>
      <c r="L144" s="21">
        <f t="shared" si="15"/>
        <v>1.0291645184827098</v>
      </c>
      <c r="M144" s="21">
        <v>1.4119E-5</v>
      </c>
      <c r="N144" s="21">
        <f t="shared" si="16"/>
        <v>0.93568914238065282</v>
      </c>
      <c r="O144" s="21">
        <f t="shared" si="17"/>
        <v>-9.5898782209159497E-2</v>
      </c>
      <c r="P144" s="21">
        <v>0.72950000000000004</v>
      </c>
      <c r="Q144" s="32" t="s">
        <v>5173</v>
      </c>
      <c r="R144" s="125"/>
      <c r="S144" s="128"/>
      <c r="T144" s="56" t="s">
        <v>4800</v>
      </c>
      <c r="U144" s="59" t="s">
        <v>4814</v>
      </c>
      <c r="V144" s="72" t="s">
        <v>1107</v>
      </c>
    </row>
    <row r="145" spans="1:22">
      <c r="A145" s="21" t="s">
        <v>4971</v>
      </c>
      <c r="B145" s="21" t="s">
        <v>5433</v>
      </c>
      <c r="C145" s="21" t="s">
        <v>4972</v>
      </c>
      <c r="D145" s="21">
        <v>-2.8295397236700301</v>
      </c>
      <c r="E145" s="82">
        <v>7883.9689579799397</v>
      </c>
      <c r="F145" s="82">
        <v>18667.457494044</v>
      </c>
      <c r="G145" s="82">
        <v>15779.4696912662</v>
      </c>
      <c r="H145" s="21">
        <f t="shared" si="12"/>
        <v>2.3677740987487406</v>
      </c>
      <c r="I145" s="21">
        <f t="shared" si="13"/>
        <v>1.2435314449190387</v>
      </c>
      <c r="J145" s="21">
        <v>1.787E-2</v>
      </c>
      <c r="K145" s="21">
        <f t="shared" si="14"/>
        <v>2.0014626865437677</v>
      </c>
      <c r="L145" s="21">
        <f t="shared" si="15"/>
        <v>1.0010547196774582</v>
      </c>
      <c r="M145" s="21">
        <v>5.1999999999999995E-4</v>
      </c>
      <c r="N145" s="21">
        <f t="shared" si="16"/>
        <v>0.84529292199008699</v>
      </c>
      <c r="O145" s="21">
        <f t="shared" si="17"/>
        <v>-0.24247672524158051</v>
      </c>
      <c r="P145" s="21">
        <v>0.47003</v>
      </c>
      <c r="Q145" s="32" t="s">
        <v>5173</v>
      </c>
      <c r="R145" s="125"/>
      <c r="S145" s="128"/>
      <c r="T145" s="56" t="s">
        <v>4800</v>
      </c>
      <c r="U145" s="59" t="s">
        <v>4814</v>
      </c>
      <c r="V145" s="72" t="s">
        <v>1130</v>
      </c>
    </row>
    <row r="146" spans="1:22">
      <c r="A146" s="21" t="s">
        <v>4973</v>
      </c>
      <c r="B146" s="21" t="s">
        <v>5433</v>
      </c>
      <c r="C146" s="21" t="s">
        <v>5042</v>
      </c>
      <c r="D146" s="21">
        <v>-6.0651876631813399</v>
      </c>
      <c r="E146" s="82">
        <v>3310.73053348437</v>
      </c>
      <c r="F146" s="82">
        <v>10572.274565935901</v>
      </c>
      <c r="G146" s="82">
        <v>8766.3685752034198</v>
      </c>
      <c r="H146" s="21">
        <f t="shared" si="12"/>
        <v>3.1933358692315972</v>
      </c>
      <c r="I146" s="21">
        <f t="shared" si="13"/>
        <v>1.6750643009166242</v>
      </c>
      <c r="J146" s="21">
        <v>1.2E-4</v>
      </c>
      <c r="K146" s="21">
        <f t="shared" si="14"/>
        <v>2.6478653235415317</v>
      </c>
      <c r="L146" s="21">
        <f t="shared" si="15"/>
        <v>1.4048297452569629</v>
      </c>
      <c r="M146" s="21">
        <v>2.6159999999999999E-2</v>
      </c>
      <c r="N146" s="21">
        <f t="shared" si="16"/>
        <v>0.82918472468061422</v>
      </c>
      <c r="O146" s="21">
        <f t="shared" si="17"/>
        <v>-0.27023455565966115</v>
      </c>
      <c r="P146" s="21">
        <v>0.44685000000000002</v>
      </c>
      <c r="Q146" s="32" t="s">
        <v>5173</v>
      </c>
      <c r="R146" s="125"/>
      <c r="S146" s="128"/>
      <c r="T146" s="33"/>
      <c r="U146" s="59" t="s">
        <v>4814</v>
      </c>
      <c r="V146" s="72" t="s">
        <v>1138</v>
      </c>
    </row>
    <row r="147" spans="1:22">
      <c r="A147" s="21" t="s">
        <v>5046</v>
      </c>
      <c r="B147" s="21" t="s">
        <v>5433</v>
      </c>
      <c r="C147" s="21" t="s">
        <v>5048</v>
      </c>
      <c r="D147" s="21">
        <v>-8.1036831560700602</v>
      </c>
      <c r="E147" s="82">
        <v>9519.4700502837204</v>
      </c>
      <c r="F147" s="82">
        <v>20383.056480393501</v>
      </c>
      <c r="G147" s="82">
        <v>24482.359863259499</v>
      </c>
      <c r="H147" s="21">
        <f t="shared" si="12"/>
        <v>2.1411965553466916</v>
      </c>
      <c r="I147" s="21">
        <f t="shared" si="13"/>
        <v>1.0984172368295073</v>
      </c>
      <c r="J147" s="21">
        <v>1.0516999999999999E-5</v>
      </c>
      <c r="K147" s="21">
        <f t="shared" si="14"/>
        <v>2.571819621674194</v>
      </c>
      <c r="L147" s="21">
        <f t="shared" si="15"/>
        <v>1.3627894606900637</v>
      </c>
      <c r="M147" s="21">
        <v>2.2280000000000001E-2</v>
      </c>
      <c r="N147" s="21">
        <f t="shared" si="16"/>
        <v>1.201113281848045</v>
      </c>
      <c r="O147" s="21">
        <f t="shared" si="17"/>
        <v>0.26437222386055653</v>
      </c>
      <c r="P147" s="21">
        <v>0.48563000000000001</v>
      </c>
      <c r="Q147" s="32" t="s">
        <v>5173</v>
      </c>
      <c r="R147" s="125"/>
      <c r="S147" s="128"/>
      <c r="T147" s="33"/>
      <c r="U147" s="59" t="s">
        <v>4814</v>
      </c>
      <c r="V147" s="72" t="s">
        <v>1101</v>
      </c>
    </row>
    <row r="148" spans="1:22">
      <c r="A148" s="21" t="s">
        <v>5049</v>
      </c>
      <c r="B148" s="21" t="s">
        <v>5433</v>
      </c>
      <c r="C148" s="21" t="s">
        <v>5050</v>
      </c>
      <c r="D148" s="21">
        <v>-5.8665734717289597</v>
      </c>
      <c r="E148" s="82">
        <v>2528.9999829277099</v>
      </c>
      <c r="F148" s="82">
        <v>7422.6137384069798</v>
      </c>
      <c r="G148" s="82">
        <v>5462.7069680877903</v>
      </c>
      <c r="H148" s="21">
        <f t="shared" si="12"/>
        <v>2.9349995209624922</v>
      </c>
      <c r="I148" s="21">
        <f t="shared" si="13"/>
        <v>1.5533602678651082</v>
      </c>
      <c r="J148" s="21">
        <v>1.6000000000000001E-4</v>
      </c>
      <c r="K148" s="21">
        <f t="shared" si="14"/>
        <v>2.1600264946478407</v>
      </c>
      <c r="L148" s="21">
        <f t="shared" si="15"/>
        <v>1.1110490084362554</v>
      </c>
      <c r="M148" s="21">
        <v>4.4060000000000002E-2</v>
      </c>
      <c r="N148" s="21">
        <f t="shared" si="16"/>
        <v>0.73595463277605244</v>
      </c>
      <c r="O148" s="21">
        <f t="shared" si="17"/>
        <v>-0.4423112594288528</v>
      </c>
      <c r="P148" s="21">
        <v>0.20719000000000001</v>
      </c>
      <c r="Q148" s="32" t="s">
        <v>5173</v>
      </c>
      <c r="R148" s="125"/>
      <c r="S148" s="128"/>
      <c r="T148" s="33"/>
      <c r="U148" s="59" t="s">
        <v>4814</v>
      </c>
      <c r="V148" s="72" t="s">
        <v>39</v>
      </c>
    </row>
    <row r="149" spans="1:22">
      <c r="A149" s="21" t="s">
        <v>5051</v>
      </c>
      <c r="B149" s="21" t="s">
        <v>5433</v>
      </c>
      <c r="C149" s="21" t="s">
        <v>5052</v>
      </c>
      <c r="D149" s="21">
        <v>-4.07054908319751</v>
      </c>
      <c r="E149" s="82">
        <v>20529.223442763101</v>
      </c>
      <c r="F149" s="82">
        <v>45342.297185547199</v>
      </c>
      <c r="G149" s="82">
        <v>37651.403663261597</v>
      </c>
      <c r="H149" s="21">
        <f t="shared" si="12"/>
        <v>2.2086708399840194</v>
      </c>
      <c r="I149" s="21">
        <f t="shared" si="13"/>
        <v>1.1431784286947049</v>
      </c>
      <c r="J149" s="21">
        <v>2.2499999999999998E-3</v>
      </c>
      <c r="K149" s="21">
        <f t="shared" si="14"/>
        <v>1.83403935215749</v>
      </c>
      <c r="L149" s="21">
        <f t="shared" si="15"/>
        <v>0.87502459452368542</v>
      </c>
      <c r="M149" s="21">
        <v>1.2999999999999999E-4</v>
      </c>
      <c r="N149" s="21">
        <f t="shared" si="16"/>
        <v>0.83038147602417756</v>
      </c>
      <c r="O149" s="21">
        <f t="shared" si="17"/>
        <v>-0.26815383417101957</v>
      </c>
      <c r="P149" s="21">
        <v>0.25855</v>
      </c>
      <c r="Q149" s="32" t="s">
        <v>5173</v>
      </c>
      <c r="R149" s="125"/>
      <c r="S149" s="128"/>
      <c r="T149" s="33"/>
      <c r="U149" s="59" t="s">
        <v>4609</v>
      </c>
      <c r="V149" s="72" t="s">
        <v>1075</v>
      </c>
    </row>
    <row r="150" spans="1:22">
      <c r="A150" s="21" t="s">
        <v>4985</v>
      </c>
      <c r="B150" s="21" t="s">
        <v>5433</v>
      </c>
      <c r="C150" s="21" t="s">
        <v>4986</v>
      </c>
      <c r="D150" s="21">
        <v>-2.6193824630801599</v>
      </c>
      <c r="E150" s="82">
        <v>137464.122581006</v>
      </c>
      <c r="F150" s="82">
        <v>207600.00288866801</v>
      </c>
      <c r="G150" s="82">
        <v>202949.117121002</v>
      </c>
      <c r="H150" s="21">
        <f t="shared" si="12"/>
        <v>1.5102122575025476</v>
      </c>
      <c r="I150" s="21">
        <f t="shared" si="13"/>
        <v>0.59475133188531126</v>
      </c>
      <c r="J150" s="21">
        <v>2.562E-2</v>
      </c>
      <c r="K150" s="21">
        <f t="shared" si="14"/>
        <v>1.4763788056873273</v>
      </c>
      <c r="L150" s="21">
        <f t="shared" si="15"/>
        <v>0.56206293208300417</v>
      </c>
      <c r="M150" s="21">
        <v>2.2288000000000002E-6</v>
      </c>
      <c r="N150" s="21">
        <f t="shared" si="16"/>
        <v>0.97759688967750069</v>
      </c>
      <c r="O150" s="21">
        <f t="shared" si="17"/>
        <v>-3.268839980230704E-2</v>
      </c>
      <c r="P150" s="21">
        <v>0.86517999999999995</v>
      </c>
      <c r="Q150" s="32" t="s">
        <v>5173</v>
      </c>
      <c r="R150" s="125"/>
      <c r="S150" s="128"/>
      <c r="T150" s="56" t="s">
        <v>4800</v>
      </c>
      <c r="U150" s="59" t="s">
        <v>4814</v>
      </c>
      <c r="V150" s="72" t="s">
        <v>1090</v>
      </c>
    </row>
    <row r="151" spans="1:22">
      <c r="A151" s="21" t="s">
        <v>4987</v>
      </c>
      <c r="B151" s="21" t="s">
        <v>5433</v>
      </c>
      <c r="C151" s="21" t="s">
        <v>4988</v>
      </c>
      <c r="D151" s="21">
        <v>-5.2782511162352401</v>
      </c>
      <c r="E151" s="82">
        <v>43392.978957476502</v>
      </c>
      <c r="F151" s="82">
        <v>130602.62190883</v>
      </c>
      <c r="G151" s="82">
        <v>128454.662941534</v>
      </c>
      <c r="H151" s="21">
        <f t="shared" si="12"/>
        <v>3.0097639075855032</v>
      </c>
      <c r="I151" s="21">
        <f t="shared" si="13"/>
        <v>1.5896503232925172</v>
      </c>
      <c r="J151" s="21">
        <v>3.6000000000000002E-4</v>
      </c>
      <c r="K151" s="21">
        <f t="shared" si="14"/>
        <v>2.9602637575865618</v>
      </c>
      <c r="L151" s="21">
        <f t="shared" si="15"/>
        <v>1.5657257247763552</v>
      </c>
      <c r="M151" s="21">
        <v>1.9199999999999998E-2</v>
      </c>
      <c r="N151" s="21">
        <f t="shared" si="16"/>
        <v>0.98355347744247101</v>
      </c>
      <c r="O151" s="21">
        <f t="shared" si="17"/>
        <v>-2.3924598516162167E-2</v>
      </c>
      <c r="P151" s="21">
        <v>0.95174000000000003</v>
      </c>
      <c r="Q151" s="32" t="s">
        <v>5173</v>
      </c>
      <c r="R151" s="125"/>
      <c r="S151" s="128"/>
      <c r="T151" s="33"/>
      <c r="U151" s="59" t="s">
        <v>4814</v>
      </c>
      <c r="V151" s="72" t="s">
        <v>1130</v>
      </c>
    </row>
    <row r="152" spans="1:22">
      <c r="A152" s="21" t="s">
        <v>5135</v>
      </c>
      <c r="B152" s="21" t="s">
        <v>5433</v>
      </c>
      <c r="C152" s="21" t="s">
        <v>5064</v>
      </c>
      <c r="D152" s="21">
        <v>-2.5655045028325598</v>
      </c>
      <c r="E152" s="82">
        <v>13511.070269664</v>
      </c>
      <c r="F152" s="82">
        <v>19330.9598071324</v>
      </c>
      <c r="G152" s="82">
        <v>19330.9598071324</v>
      </c>
      <c r="H152" s="21">
        <f>F152/E152</f>
        <v>1.4307497053387119</v>
      </c>
      <c r="I152" s="21">
        <f>LOG(H152,2)</f>
        <v>0.51677130976549601</v>
      </c>
      <c r="J152" s="21">
        <v>2.811E-2</v>
      </c>
      <c r="K152" s="21">
        <f t="shared" si="14"/>
        <v>1.4307497053387119</v>
      </c>
      <c r="L152" s="21">
        <f t="shared" si="15"/>
        <v>0.51677130976549601</v>
      </c>
      <c r="M152" s="21">
        <v>2.811E-2</v>
      </c>
      <c r="N152" s="21">
        <f t="shared" si="16"/>
        <v>1</v>
      </c>
      <c r="O152" s="21">
        <f t="shared" si="17"/>
        <v>0</v>
      </c>
      <c r="P152" s="34">
        <v>6.7710000000000006E-2</v>
      </c>
      <c r="Q152" s="32" t="s">
        <v>5173</v>
      </c>
      <c r="R152" s="125"/>
      <c r="S152" s="128"/>
      <c r="T152" s="56" t="s">
        <v>4800</v>
      </c>
      <c r="U152" s="59" t="s">
        <v>4814</v>
      </c>
      <c r="V152" s="72" t="s">
        <v>30</v>
      </c>
    </row>
    <row r="153" spans="1:22">
      <c r="A153" s="21" t="s">
        <v>5107</v>
      </c>
      <c r="B153" s="21" t="s">
        <v>5433</v>
      </c>
      <c r="C153" s="21" t="s">
        <v>5108</v>
      </c>
      <c r="D153" s="21">
        <v>-7.0195735982409797</v>
      </c>
      <c r="E153" s="82">
        <v>103116.97411960999</v>
      </c>
      <c r="F153" s="82">
        <v>179694.05535475601</v>
      </c>
      <c r="G153" s="82">
        <v>179694.05535475601</v>
      </c>
      <c r="H153" s="21">
        <f>F153/E153</f>
        <v>1.7426234321647263</v>
      </c>
      <c r="I153" s="21">
        <f>LOG(H153,2)</f>
        <v>0.80126084758015637</v>
      </c>
      <c r="J153" s="21">
        <v>3.629E-5</v>
      </c>
      <c r="K153" s="21">
        <f t="shared" si="14"/>
        <v>1.7426234321647263</v>
      </c>
      <c r="L153" s="21">
        <f t="shared" si="15"/>
        <v>0.80126084758015637</v>
      </c>
      <c r="M153" s="21">
        <v>3.629E-5</v>
      </c>
      <c r="N153" s="21">
        <f t="shared" si="16"/>
        <v>1</v>
      </c>
      <c r="O153" s="21">
        <f t="shared" si="17"/>
        <v>0</v>
      </c>
      <c r="P153" s="34">
        <v>0.42655999999999999</v>
      </c>
      <c r="Q153" s="32" t="s">
        <v>5173</v>
      </c>
      <c r="R153" s="125"/>
      <c r="S153" s="128"/>
      <c r="T153" s="56" t="s">
        <v>5408</v>
      </c>
      <c r="U153" s="59" t="s">
        <v>4814</v>
      </c>
      <c r="V153" s="72" t="s">
        <v>50</v>
      </c>
    </row>
    <row r="154" spans="1:22">
      <c r="A154" s="21" t="s">
        <v>4962</v>
      </c>
      <c r="B154" s="21" t="s">
        <v>5433</v>
      </c>
      <c r="C154" s="21" t="s">
        <v>4963</v>
      </c>
      <c r="D154" s="21">
        <v>-2.7605895329351799</v>
      </c>
      <c r="E154" s="82">
        <v>5958.2283395375498</v>
      </c>
      <c r="F154" s="82">
        <v>15891.920536576599</v>
      </c>
      <c r="G154" s="82">
        <v>15891.920536576599</v>
      </c>
      <c r="H154" s="21">
        <f>F154/E154</f>
        <v>2.6672224746945594</v>
      </c>
      <c r="I154" s="21">
        <f>LOG(H154,2)</f>
        <v>1.4153381660033213</v>
      </c>
      <c r="J154" s="21">
        <v>2.0109999999999999E-2</v>
      </c>
      <c r="K154" s="21">
        <f t="shared" si="14"/>
        <v>2.6672224746945594</v>
      </c>
      <c r="L154" s="21">
        <f t="shared" si="15"/>
        <v>1.4153381660033213</v>
      </c>
      <c r="M154" s="21">
        <v>2.0109999999999999E-2</v>
      </c>
      <c r="N154" s="21">
        <f t="shared" si="16"/>
        <v>1</v>
      </c>
      <c r="O154" s="21">
        <f t="shared" si="17"/>
        <v>0</v>
      </c>
      <c r="P154" s="34">
        <v>0.37945000000000001</v>
      </c>
      <c r="Q154" s="32" t="s">
        <v>5173</v>
      </c>
      <c r="R154" s="125"/>
      <c r="S154" s="128"/>
      <c r="T154" s="33"/>
      <c r="U154" s="59" t="s">
        <v>4609</v>
      </c>
      <c r="V154" s="72" t="s">
        <v>1130</v>
      </c>
    </row>
    <row r="155" spans="1:22">
      <c r="A155" s="21" t="s">
        <v>4967</v>
      </c>
      <c r="B155" s="21" t="s">
        <v>5433</v>
      </c>
      <c r="C155" s="21" t="s">
        <v>4968</v>
      </c>
      <c r="D155" s="21">
        <v>-2.8374293128381201</v>
      </c>
      <c r="E155" s="82">
        <v>3829.67185903073</v>
      </c>
      <c r="F155" s="82">
        <v>9972.7132013340797</v>
      </c>
      <c r="G155" s="82">
        <v>9972.7132013340797</v>
      </c>
      <c r="H155" s="21">
        <f>F155/E155</f>
        <v>2.6040646740575109</v>
      </c>
      <c r="I155" s="21">
        <f>LOG(H155,2)</f>
        <v>1.3807652794495484</v>
      </c>
      <c r="J155" s="21">
        <v>1.763E-2</v>
      </c>
      <c r="K155" s="21">
        <f t="shared" si="14"/>
        <v>2.6040646740575109</v>
      </c>
      <c r="L155" s="21">
        <f t="shared" si="15"/>
        <v>1.3807652794495484</v>
      </c>
      <c r="M155" s="21">
        <v>1.763E-2</v>
      </c>
      <c r="N155" s="21">
        <f t="shared" si="16"/>
        <v>1</v>
      </c>
      <c r="O155" s="21">
        <f t="shared" si="17"/>
        <v>0</v>
      </c>
      <c r="P155" s="34">
        <v>0.40165000000000001</v>
      </c>
      <c r="Q155" s="32" t="s">
        <v>5173</v>
      </c>
      <c r="R155" s="125"/>
      <c r="S155" s="128"/>
      <c r="T155" s="33"/>
      <c r="U155" s="59" t="s">
        <v>4609</v>
      </c>
      <c r="V155" s="72" t="s">
        <v>1104</v>
      </c>
    </row>
    <row r="156" spans="1:22" s="25" customFormat="1" ht="15.75" customHeight="1">
      <c r="A156" s="27" t="s">
        <v>4793</v>
      </c>
      <c r="B156" s="27" t="s">
        <v>5141</v>
      </c>
      <c r="C156" s="27" t="s">
        <v>4923</v>
      </c>
      <c r="D156" s="27">
        <v>-2.3807017396383099</v>
      </c>
      <c r="E156" s="83">
        <v>664.41801082619804</v>
      </c>
      <c r="F156" s="83">
        <v>1789.97879679988</v>
      </c>
      <c r="G156" s="89">
        <v>1683.12453515267</v>
      </c>
      <c r="H156" s="27">
        <f t="shared" ref="H156:H182" si="18">F156/E156</f>
        <v>2.6940551996386386</v>
      </c>
      <c r="I156" s="27">
        <f t="shared" ref="I156:I182" si="19">LOG(H156,2)</f>
        <v>1.4297794110931139</v>
      </c>
      <c r="J156" s="27">
        <v>3.857E-2</v>
      </c>
      <c r="K156" s="27">
        <f t="shared" si="14"/>
        <v>2.5332313509378217</v>
      </c>
      <c r="L156" s="27">
        <f t="shared" si="15"/>
        <v>1.3409788392333117</v>
      </c>
      <c r="M156" s="27">
        <v>9.8790000000000003E-2</v>
      </c>
      <c r="N156" s="27">
        <f t="shared" si="16"/>
        <v>0.94030417464260252</v>
      </c>
      <c r="O156" s="27">
        <f t="shared" si="17"/>
        <v>-8.8800571859802141E-2</v>
      </c>
      <c r="P156" s="27">
        <v>0.87992999999999999</v>
      </c>
      <c r="Q156" s="29" t="s">
        <v>5173</v>
      </c>
      <c r="R156" s="125"/>
      <c r="S156" s="128"/>
      <c r="T156" s="35"/>
      <c r="U156" s="61" t="s">
        <v>4611</v>
      </c>
      <c r="V156" s="72" t="s">
        <v>1074</v>
      </c>
    </row>
    <row r="157" spans="1:22" s="25" customFormat="1">
      <c r="A157" s="27" t="s">
        <v>4794</v>
      </c>
      <c r="B157" s="27" t="s">
        <v>5433</v>
      </c>
      <c r="C157" s="27" t="s">
        <v>4795</v>
      </c>
      <c r="D157" s="27">
        <v>-2.8763064168617301</v>
      </c>
      <c r="E157" s="83">
        <v>8114.1827765426096</v>
      </c>
      <c r="F157" s="83">
        <v>19486.649094118198</v>
      </c>
      <c r="G157" s="89">
        <v>20358.2056178311</v>
      </c>
      <c r="H157" s="27">
        <f t="shared" si="18"/>
        <v>2.4015541220555678</v>
      </c>
      <c r="I157" s="27">
        <f t="shared" si="19"/>
        <v>1.263968321896721</v>
      </c>
      <c r="J157" s="27">
        <v>1.6490000000000001E-2</v>
      </c>
      <c r="K157" s="27">
        <f t="shared" si="14"/>
        <v>2.5089656196413133</v>
      </c>
      <c r="L157" s="27">
        <f t="shared" si="15"/>
        <v>1.3270927016307776</v>
      </c>
      <c r="M157" s="27">
        <v>2.358E-2</v>
      </c>
      <c r="N157" s="27">
        <f t="shared" si="16"/>
        <v>1.0447258284122318</v>
      </c>
      <c r="O157" s="27">
        <f t="shared" si="17"/>
        <v>6.3124379734056532E-2</v>
      </c>
      <c r="P157" s="27">
        <v>0.88604000000000005</v>
      </c>
      <c r="Q157" s="29" t="s">
        <v>5173</v>
      </c>
      <c r="R157" s="125"/>
      <c r="S157" s="128"/>
      <c r="T157" s="56" t="s">
        <v>5408</v>
      </c>
      <c r="U157" s="61" t="s">
        <v>4611</v>
      </c>
      <c r="V157" s="72" t="s">
        <v>1130</v>
      </c>
    </row>
    <row r="158" spans="1:22" s="25" customFormat="1">
      <c r="A158" s="27" t="s">
        <v>4796</v>
      </c>
      <c r="B158" s="27" t="s">
        <v>5433</v>
      </c>
      <c r="C158" s="27" t="s">
        <v>4797</v>
      </c>
      <c r="D158" s="27">
        <v>-6.7912904019685199</v>
      </c>
      <c r="E158" s="83">
        <v>27418.4012091566</v>
      </c>
      <c r="F158" s="83">
        <v>65730.480726377893</v>
      </c>
      <c r="G158" s="89">
        <v>61246.13668173</v>
      </c>
      <c r="H158" s="27">
        <f t="shared" si="18"/>
        <v>2.397312674249827</v>
      </c>
      <c r="I158" s="27">
        <f t="shared" si="19"/>
        <v>1.2614180876149028</v>
      </c>
      <c r="J158" s="27">
        <v>4.7917000000000002E-5</v>
      </c>
      <c r="K158" s="27">
        <f t="shared" si="14"/>
        <v>2.2337603208343291</v>
      </c>
      <c r="L158" s="27">
        <f t="shared" si="15"/>
        <v>1.1594743950897568</v>
      </c>
      <c r="M158" s="27">
        <v>2.0903999999999998E-5</v>
      </c>
      <c r="N158" s="27">
        <f t="shared" si="16"/>
        <v>0.93177679525401202</v>
      </c>
      <c r="O158" s="27">
        <f t="shared" si="17"/>
        <v>-0.10194369252514604</v>
      </c>
      <c r="P158" s="27">
        <v>0.52151999999999998</v>
      </c>
      <c r="Q158" s="29" t="s">
        <v>5173</v>
      </c>
      <c r="R158" s="125"/>
      <c r="S158" s="128"/>
      <c r="T158" s="35"/>
      <c r="U158" s="61" t="s">
        <v>4611</v>
      </c>
      <c r="V158" s="72" t="s">
        <v>44</v>
      </c>
    </row>
    <row r="159" spans="1:22" s="25" customFormat="1">
      <c r="A159" s="27" t="s">
        <v>4798</v>
      </c>
      <c r="B159" s="27" t="s">
        <v>5433</v>
      </c>
      <c r="C159" s="27" t="s">
        <v>4799</v>
      </c>
      <c r="D159" s="27">
        <v>-3.7350241598887499</v>
      </c>
      <c r="E159" s="83">
        <v>3718.44700917912</v>
      </c>
      <c r="F159" s="83">
        <v>8182.9356193267404</v>
      </c>
      <c r="G159" s="89">
        <v>6859.0550698648303</v>
      </c>
      <c r="H159" s="27">
        <f t="shared" si="18"/>
        <v>2.2006325756765848</v>
      </c>
      <c r="I159" s="27">
        <f t="shared" si="19"/>
        <v>1.1379182885739405</v>
      </c>
      <c r="J159" s="27">
        <v>3.8800000000000002E-3</v>
      </c>
      <c r="K159" s="27">
        <f t="shared" si="14"/>
        <v>1.8446020752569572</v>
      </c>
      <c r="L159" s="27">
        <f t="shared" si="15"/>
        <v>0.883309626057592</v>
      </c>
      <c r="M159" s="27">
        <v>5.2299999999999999E-2</v>
      </c>
      <c r="N159" s="27">
        <f t="shared" si="16"/>
        <v>0.8382144732588237</v>
      </c>
      <c r="O159" s="27">
        <f t="shared" si="17"/>
        <v>-0.25460866251634856</v>
      </c>
      <c r="P159" s="27">
        <v>0.46633000000000002</v>
      </c>
      <c r="Q159" s="29" t="s">
        <v>5173</v>
      </c>
      <c r="R159" s="125"/>
      <c r="S159" s="128"/>
      <c r="T159" s="35"/>
      <c r="U159" s="61" t="s">
        <v>4611</v>
      </c>
      <c r="V159" s="72" t="s">
        <v>1147</v>
      </c>
    </row>
    <row r="160" spans="1:22" s="25" customFormat="1">
      <c r="A160" s="27" t="s">
        <v>4803</v>
      </c>
      <c r="B160" s="27" t="s">
        <v>5433</v>
      </c>
      <c r="C160" s="27" t="s">
        <v>4965</v>
      </c>
      <c r="D160" s="27">
        <v>-4.8503119443903504</v>
      </c>
      <c r="E160" s="83">
        <v>1945.39577371667</v>
      </c>
      <c r="F160" s="83">
        <v>4088.3378415673401</v>
      </c>
      <c r="G160" s="89">
        <v>4548.4846521383197</v>
      </c>
      <c r="H160" s="27">
        <f t="shared" si="18"/>
        <v>2.1015455553070259</v>
      </c>
      <c r="I160" s="27">
        <f t="shared" si="19"/>
        <v>1.0714507302006619</v>
      </c>
      <c r="J160" s="27">
        <v>6.7000000000000002E-4</v>
      </c>
      <c r="K160" s="27">
        <f t="shared" si="14"/>
        <v>2.3380767623692633</v>
      </c>
      <c r="L160" s="27">
        <f t="shared" si="15"/>
        <v>1.2253222963672128</v>
      </c>
      <c r="M160" s="27">
        <v>2.5200000000000001E-3</v>
      </c>
      <c r="N160" s="27">
        <f t="shared" si="16"/>
        <v>1.1125510729305517</v>
      </c>
      <c r="O160" s="27">
        <f t="shared" si="17"/>
        <v>0.15387156616655107</v>
      </c>
      <c r="P160" s="27">
        <v>0.41979</v>
      </c>
      <c r="Q160" s="29" t="s">
        <v>5173</v>
      </c>
      <c r="R160" s="125"/>
      <c r="S160" s="128"/>
      <c r="T160" s="35"/>
      <c r="U160" s="61" t="s">
        <v>4611</v>
      </c>
      <c r="V160" s="72" t="s">
        <v>1101</v>
      </c>
    </row>
    <row r="161" spans="1:22" s="25" customFormat="1">
      <c r="A161" s="27" t="s">
        <v>4804</v>
      </c>
      <c r="B161" s="27" t="s">
        <v>5141</v>
      </c>
      <c r="C161" s="27" t="s">
        <v>4881</v>
      </c>
      <c r="D161" s="27">
        <v>-5.6526007674041896</v>
      </c>
      <c r="E161" s="83">
        <v>16653.216567565501</v>
      </c>
      <c r="F161" s="83">
        <v>32937.930004030502</v>
      </c>
      <c r="G161" s="89">
        <v>37753.4951626373</v>
      </c>
      <c r="H161" s="27">
        <f t="shared" si="18"/>
        <v>1.9778719546698136</v>
      </c>
      <c r="I161" s="27">
        <f t="shared" si="19"/>
        <v>0.98394903057510075</v>
      </c>
      <c r="J161" s="27">
        <v>2.1000000000000001E-4</v>
      </c>
      <c r="K161" s="27">
        <f t="shared" si="14"/>
        <v>2.2670392238918926</v>
      </c>
      <c r="L161" s="27">
        <f t="shared" si="15"/>
        <v>1.1808093525364742</v>
      </c>
      <c r="M161" s="27">
        <v>4.9100000000000003E-3</v>
      </c>
      <c r="N161" s="27">
        <f t="shared" si="16"/>
        <v>1.1462012080910224</v>
      </c>
      <c r="O161" s="27">
        <f t="shared" si="17"/>
        <v>0.19686032196137312</v>
      </c>
      <c r="P161" s="27">
        <v>0.45554</v>
      </c>
      <c r="Q161" s="29" t="s">
        <v>5173</v>
      </c>
      <c r="R161" s="125"/>
      <c r="S161" s="128"/>
      <c r="T161" s="35"/>
      <c r="U161" s="61" t="s">
        <v>4611</v>
      </c>
      <c r="V161" s="72" t="s">
        <v>1101</v>
      </c>
    </row>
    <row r="162" spans="1:22" s="25" customFormat="1">
      <c r="A162" s="27" t="s">
        <v>4882</v>
      </c>
      <c r="B162" s="27" t="s">
        <v>5433</v>
      </c>
      <c r="C162" s="27" t="s">
        <v>4810</v>
      </c>
      <c r="D162" s="27">
        <v>-3.52597098845236</v>
      </c>
      <c r="E162" s="83">
        <v>11560.9482393991</v>
      </c>
      <c r="F162" s="83">
        <v>21788.516752475101</v>
      </c>
      <c r="G162" s="89">
        <v>17123.941747171</v>
      </c>
      <c r="H162" s="27">
        <f t="shared" si="18"/>
        <v>1.8846651936578167</v>
      </c>
      <c r="I162" s="27">
        <f t="shared" si="19"/>
        <v>0.91430825487273215</v>
      </c>
      <c r="J162" s="27">
        <v>5.4799999999999996E-3</v>
      </c>
      <c r="K162" s="27">
        <f t="shared" si="14"/>
        <v>1.481188341351924</v>
      </c>
      <c r="L162" s="27">
        <f t="shared" si="15"/>
        <v>0.56675509900514132</v>
      </c>
      <c r="M162" s="27">
        <v>4.5499999999999999E-2</v>
      </c>
      <c r="N162" s="27">
        <f t="shared" si="16"/>
        <v>0.78591589972391207</v>
      </c>
      <c r="O162" s="27">
        <f t="shared" si="17"/>
        <v>-0.34755315586759089</v>
      </c>
      <c r="P162" s="27">
        <v>0.23318</v>
      </c>
      <c r="Q162" s="29" t="s">
        <v>5173</v>
      </c>
      <c r="R162" s="125"/>
      <c r="S162" s="128"/>
      <c r="T162" s="35"/>
      <c r="U162" s="61" t="s">
        <v>4611</v>
      </c>
      <c r="V162" s="72" t="s">
        <v>1088</v>
      </c>
    </row>
    <row r="163" spans="1:22" s="25" customFormat="1">
      <c r="A163" s="27" t="s">
        <v>4885</v>
      </c>
      <c r="B163" s="27" t="s">
        <v>5141</v>
      </c>
      <c r="C163" s="27" t="s">
        <v>5144</v>
      </c>
      <c r="D163" s="27">
        <v>-3.2912428226482802</v>
      </c>
      <c r="E163" s="83">
        <v>6218.8720244009601</v>
      </c>
      <c r="F163" s="83">
        <v>11355.3021815801</v>
      </c>
      <c r="G163" s="89">
        <v>11637.0419397649</v>
      </c>
      <c r="H163" s="27">
        <f t="shared" si="18"/>
        <v>1.8259424115861127</v>
      </c>
      <c r="I163" s="27">
        <f t="shared" si="19"/>
        <v>0.86864126486798143</v>
      </c>
      <c r="J163" s="27">
        <v>8.1300000000000001E-3</v>
      </c>
      <c r="K163" s="27">
        <f t="shared" si="14"/>
        <v>1.8712464083687028</v>
      </c>
      <c r="L163" s="27">
        <f t="shared" si="15"/>
        <v>0.90399954720760178</v>
      </c>
      <c r="M163" s="27">
        <v>4.0000000000000002E-4</v>
      </c>
      <c r="N163" s="27">
        <f t="shared" si="16"/>
        <v>1.0248112955234094</v>
      </c>
      <c r="O163" s="27">
        <f t="shared" si="17"/>
        <v>3.5358282339620142E-2</v>
      </c>
      <c r="P163" s="27">
        <v>0.84721999999999997</v>
      </c>
      <c r="Q163" s="29" t="s">
        <v>5173</v>
      </c>
      <c r="R163" s="125"/>
      <c r="S163" s="128"/>
      <c r="T163" s="35"/>
      <c r="U163" s="61" t="s">
        <v>4611</v>
      </c>
      <c r="V163" s="72" t="s">
        <v>1118</v>
      </c>
    </row>
    <row r="164" spans="1:22" s="25" customFormat="1">
      <c r="A164" s="27" t="s">
        <v>4886</v>
      </c>
      <c r="B164" s="27" t="s">
        <v>5433</v>
      </c>
      <c r="C164" s="27" t="s">
        <v>4735</v>
      </c>
      <c r="D164" s="27">
        <v>-3.2592920299215198</v>
      </c>
      <c r="E164" s="83">
        <v>562185.13717952103</v>
      </c>
      <c r="F164" s="83">
        <v>990648.07956459001</v>
      </c>
      <c r="G164" s="89">
        <v>973158.95292039705</v>
      </c>
      <c r="H164" s="27">
        <f t="shared" si="18"/>
        <v>1.7621385092723452</v>
      </c>
      <c r="I164" s="27">
        <f t="shared" si="19"/>
        <v>0.81732732879104097</v>
      </c>
      <c r="J164" s="27">
        <v>8.5800000000000008E-3</v>
      </c>
      <c r="K164" s="27">
        <f t="shared" si="14"/>
        <v>1.731029315009516</v>
      </c>
      <c r="L164" s="27">
        <f t="shared" si="15"/>
        <v>0.79163015697534156</v>
      </c>
      <c r="M164" s="27">
        <v>1.1849999999999999E-2</v>
      </c>
      <c r="N164" s="27">
        <f t="shared" si="16"/>
        <v>0.98234577242416921</v>
      </c>
      <c r="O164" s="27">
        <f t="shared" si="17"/>
        <v>-2.569717181569953E-2</v>
      </c>
      <c r="P164" s="27">
        <v>0.92569999999999997</v>
      </c>
      <c r="Q164" s="29" t="s">
        <v>5173</v>
      </c>
      <c r="R164" s="125"/>
      <c r="S164" s="128"/>
      <c r="T164" s="35"/>
      <c r="U164" s="61" t="s">
        <v>4611</v>
      </c>
      <c r="V164" s="72" t="s">
        <v>45</v>
      </c>
    </row>
    <row r="165" spans="1:22" s="25" customFormat="1">
      <c r="A165" s="27" t="s">
        <v>4786</v>
      </c>
      <c r="B165" s="27" t="s">
        <v>5433</v>
      </c>
      <c r="C165" s="27" t="s">
        <v>4866</v>
      </c>
      <c r="D165" s="27">
        <v>-5.8210633853511196</v>
      </c>
      <c r="E165" s="83">
        <v>4014.33393433013</v>
      </c>
      <c r="F165" s="83">
        <v>6871.2710526196097</v>
      </c>
      <c r="G165" s="89">
        <v>4907.1475497252904</v>
      </c>
      <c r="H165" s="27">
        <f t="shared" si="18"/>
        <v>1.7116839717436749</v>
      </c>
      <c r="I165" s="27">
        <f t="shared" si="19"/>
        <v>0.77541636150249682</v>
      </c>
      <c r="J165" s="27">
        <v>1.7000000000000001E-4</v>
      </c>
      <c r="K165" s="27">
        <f t="shared" si="14"/>
        <v>1.2224064141151585</v>
      </c>
      <c r="L165" s="27">
        <f t="shared" si="15"/>
        <v>0.28972401850254059</v>
      </c>
      <c r="M165" s="27">
        <v>0.27942</v>
      </c>
      <c r="N165" s="27">
        <f t="shared" si="16"/>
        <v>0.71415426813274741</v>
      </c>
      <c r="O165" s="27">
        <f t="shared" si="17"/>
        <v>-0.48569234299995617</v>
      </c>
      <c r="P165" s="27">
        <v>5.0860000000000002E-2</v>
      </c>
      <c r="Q165" s="29" t="s">
        <v>5173</v>
      </c>
      <c r="R165" s="125"/>
      <c r="S165" s="128"/>
      <c r="T165" s="35"/>
      <c r="U165" s="61" t="s">
        <v>4609</v>
      </c>
      <c r="V165" s="72" t="s">
        <v>1058</v>
      </c>
    </row>
    <row r="166" spans="1:22" s="25" customFormat="1">
      <c r="A166" s="27" t="s">
        <v>4670</v>
      </c>
      <c r="B166" s="27" t="s">
        <v>5433</v>
      </c>
      <c r="C166" s="27" t="s">
        <v>4671</v>
      </c>
      <c r="D166" s="27">
        <v>-4.9188346599917301</v>
      </c>
      <c r="E166" s="83">
        <v>8627.2319178826201</v>
      </c>
      <c r="F166" s="83">
        <v>14567.7167940168</v>
      </c>
      <c r="G166" s="89">
        <v>11241.110287548199</v>
      </c>
      <c r="H166" s="27">
        <f t="shared" si="18"/>
        <v>1.6885736853579512</v>
      </c>
      <c r="I166" s="27">
        <f t="shared" si="19"/>
        <v>0.75580513651507175</v>
      </c>
      <c r="J166" s="27">
        <v>6.0999999999999997E-4</v>
      </c>
      <c r="K166" s="27">
        <f t="shared" si="14"/>
        <v>1.3029799586409059</v>
      </c>
      <c r="L166" s="27">
        <f t="shared" si="15"/>
        <v>0.3818148937358718</v>
      </c>
      <c r="M166" s="27">
        <v>0.17344000000000001</v>
      </c>
      <c r="N166" s="27">
        <f t="shared" si="16"/>
        <v>0.77164530629570638</v>
      </c>
      <c r="O166" s="27">
        <f t="shared" si="17"/>
        <v>-0.37399024277919996</v>
      </c>
      <c r="P166" s="27">
        <v>5.6460000000000003E-2</v>
      </c>
      <c r="Q166" s="29" t="s">
        <v>5173</v>
      </c>
      <c r="R166" s="125"/>
      <c r="S166" s="128"/>
      <c r="T166" s="35"/>
      <c r="U166" s="61" t="s">
        <v>4611</v>
      </c>
      <c r="V166" s="72" t="s">
        <v>46</v>
      </c>
    </row>
    <row r="167" spans="1:22">
      <c r="A167" s="21" t="s">
        <v>4967</v>
      </c>
      <c r="B167" s="21" t="s">
        <v>5433</v>
      </c>
      <c r="C167" s="21" t="s">
        <v>4968</v>
      </c>
      <c r="D167" s="21">
        <v>-4.8071379082749797</v>
      </c>
      <c r="E167" s="82">
        <v>3829.67185903073</v>
      </c>
      <c r="F167" s="82">
        <v>8057.4876389853298</v>
      </c>
      <c r="G167" s="82">
        <v>9972.7132013340797</v>
      </c>
      <c r="H167" s="21">
        <f t="shared" si="18"/>
        <v>2.1039629335304562</v>
      </c>
      <c r="I167" s="21">
        <f t="shared" si="19"/>
        <v>1.0731092882410311</v>
      </c>
      <c r="J167" s="21">
        <v>7.2000000000000005E-4</v>
      </c>
      <c r="K167" s="21">
        <f t="shared" si="14"/>
        <v>2.6040646740575109</v>
      </c>
      <c r="L167" s="21">
        <f t="shared" si="15"/>
        <v>1.3807652794495484</v>
      </c>
      <c r="M167" s="21">
        <v>1.763E-2</v>
      </c>
      <c r="N167" s="21">
        <f t="shared" si="16"/>
        <v>1.237695128824291</v>
      </c>
      <c r="O167" s="21">
        <f t="shared" si="17"/>
        <v>0.30765599120851728</v>
      </c>
      <c r="P167" s="21">
        <v>0.40165000000000001</v>
      </c>
      <c r="Q167" s="32" t="s">
        <v>5173</v>
      </c>
      <c r="R167" s="125"/>
      <c r="S167" s="128"/>
      <c r="T167" s="33"/>
      <c r="U167" s="59" t="s">
        <v>4609</v>
      </c>
      <c r="V167" s="72" t="s">
        <v>1104</v>
      </c>
    </row>
    <row r="168" spans="1:22">
      <c r="A168" s="21" t="s">
        <v>5172</v>
      </c>
      <c r="B168" s="21" t="s">
        <v>5433</v>
      </c>
      <c r="C168" s="21" t="s">
        <v>5169</v>
      </c>
      <c r="D168" s="21">
        <v>-4.7069740834323497</v>
      </c>
      <c r="E168" s="82">
        <v>62996.569912426101</v>
      </c>
      <c r="F168" s="82">
        <v>138497.398380976</v>
      </c>
      <c r="G168" s="82">
        <v>245306.33886845101</v>
      </c>
      <c r="H168" s="21">
        <f t="shared" si="18"/>
        <v>2.1984911015553137</v>
      </c>
      <c r="I168" s="21">
        <f t="shared" si="19"/>
        <v>1.1365136932201072</v>
      </c>
      <c r="J168" s="21">
        <v>8.3000000000000001E-4</v>
      </c>
      <c r="K168" s="21">
        <f t="shared" si="14"/>
        <v>3.8939634206983107</v>
      </c>
      <c r="L168" s="21">
        <f t="shared" si="15"/>
        <v>1.961239331663494</v>
      </c>
      <c r="M168" s="21">
        <v>8.4700000000000001E-3</v>
      </c>
      <c r="N168" s="21">
        <f t="shared" si="16"/>
        <v>1.7711981722116326</v>
      </c>
      <c r="O168" s="21">
        <f t="shared" si="17"/>
        <v>0.82472563844338664</v>
      </c>
      <c r="P168" s="21">
        <v>9.1149999999999995E-2</v>
      </c>
      <c r="Q168" s="32" t="s">
        <v>5173</v>
      </c>
      <c r="R168" s="125"/>
      <c r="S168" s="128"/>
      <c r="T168" s="56" t="s">
        <v>4800</v>
      </c>
      <c r="U168" s="59" t="s">
        <v>4609</v>
      </c>
      <c r="V168" s="72" t="s">
        <v>1083</v>
      </c>
    </row>
    <row r="169" spans="1:22">
      <c r="A169" s="21" t="s">
        <v>5116</v>
      </c>
      <c r="B169" s="21" t="s">
        <v>5433</v>
      </c>
      <c r="C169" s="21" t="s">
        <v>5191</v>
      </c>
      <c r="D169" s="21">
        <v>-2.4670946618157301</v>
      </c>
      <c r="E169" s="82">
        <v>948198.79573839495</v>
      </c>
      <c r="F169" s="82">
        <v>2004974.71088246</v>
      </c>
      <c r="G169" s="82">
        <v>1779754.05354614</v>
      </c>
      <c r="H169" s="21">
        <f t="shared" si="18"/>
        <v>2.1145088138623054</v>
      </c>
      <c r="I169" s="21">
        <f t="shared" si="19"/>
        <v>1.0803225739344318</v>
      </c>
      <c r="J169" s="21">
        <v>3.3270000000000001E-2</v>
      </c>
      <c r="K169" s="21">
        <f t="shared" si="14"/>
        <v>1.8769840897764318</v>
      </c>
      <c r="L169" s="21">
        <f t="shared" si="15"/>
        <v>0.90841642124075106</v>
      </c>
      <c r="M169" s="21">
        <v>8.0400000000000003E-3</v>
      </c>
      <c r="N169" s="21">
        <f t="shared" si="16"/>
        <v>0.8876690782612453</v>
      </c>
      <c r="O169" s="21">
        <f t="shared" si="17"/>
        <v>-0.1719061526936807</v>
      </c>
      <c r="P169" s="21">
        <v>0.65236000000000005</v>
      </c>
      <c r="Q169" s="32" t="s">
        <v>5173</v>
      </c>
      <c r="R169" s="125"/>
      <c r="S169" s="128"/>
      <c r="T169" s="56" t="s">
        <v>5408</v>
      </c>
      <c r="U169" s="59" t="s">
        <v>4609</v>
      </c>
      <c r="V169" s="72" t="s">
        <v>1111</v>
      </c>
    </row>
    <row r="170" spans="1:22">
      <c r="A170" s="21" t="s">
        <v>5067</v>
      </c>
      <c r="B170" s="21" t="s">
        <v>5433</v>
      </c>
      <c r="C170" s="21" t="s">
        <v>5068</v>
      </c>
      <c r="D170" s="21">
        <v>-2.4359424848432201</v>
      </c>
      <c r="E170" s="82">
        <v>37008.885534077599</v>
      </c>
      <c r="F170" s="82">
        <v>79471.206984833698</v>
      </c>
      <c r="G170" s="82">
        <v>80613.772774801604</v>
      </c>
      <c r="H170" s="21">
        <f t="shared" si="18"/>
        <v>2.1473547727249715</v>
      </c>
      <c r="I170" s="21">
        <f t="shared" si="19"/>
        <v>1.1025605640742018</v>
      </c>
      <c r="J170" s="21">
        <v>3.5090000000000003E-2</v>
      </c>
      <c r="K170" s="21">
        <f t="shared" si="14"/>
        <v>2.178227515134787</v>
      </c>
      <c r="L170" s="21">
        <f t="shared" si="15"/>
        <v>1.1231546509391503</v>
      </c>
      <c r="M170" s="21">
        <v>1.039E-2</v>
      </c>
      <c r="N170" s="21">
        <f t="shared" si="16"/>
        <v>1.0143771037752825</v>
      </c>
      <c r="O170" s="21">
        <f t="shared" si="17"/>
        <v>2.0594086864948329E-2</v>
      </c>
      <c r="P170" s="21">
        <v>0.95957000000000003</v>
      </c>
      <c r="Q170" s="32" t="s">
        <v>5173</v>
      </c>
      <c r="R170" s="125"/>
      <c r="S170" s="128"/>
      <c r="T170" s="33"/>
      <c r="U170" s="59" t="s">
        <v>4609</v>
      </c>
      <c r="V170" s="72" t="s">
        <v>1104</v>
      </c>
    </row>
    <row r="171" spans="1:22">
      <c r="A171" s="21" t="s">
        <v>5181</v>
      </c>
      <c r="B171" s="21" t="s">
        <v>5433</v>
      </c>
      <c r="C171" s="21" t="s">
        <v>5182</v>
      </c>
      <c r="D171" s="21">
        <v>-2.6497474230032201</v>
      </c>
      <c r="E171" s="82">
        <v>1317598.1619730201</v>
      </c>
      <c r="F171" s="82">
        <v>2927750.92657921</v>
      </c>
      <c r="G171" s="82">
        <v>2486359.5798984901</v>
      </c>
      <c r="H171" s="21">
        <f t="shared" si="18"/>
        <v>2.2220362862339513</v>
      </c>
      <c r="I171" s="21">
        <f t="shared" si="19"/>
        <v>1.1518823763770183</v>
      </c>
      <c r="J171" s="21">
        <v>2.4320000000000001E-2</v>
      </c>
      <c r="K171" s="21">
        <f t="shared" si="14"/>
        <v>1.8870393505826721</v>
      </c>
      <c r="L171" s="21">
        <f t="shared" si="15"/>
        <v>0.91612450788724509</v>
      </c>
      <c r="M171" s="21">
        <v>4.5399999999999998E-3</v>
      </c>
      <c r="N171" s="21">
        <f t="shared" si="16"/>
        <v>0.8492387645842393</v>
      </c>
      <c r="O171" s="21">
        <f t="shared" si="17"/>
        <v>-0.23575786848977351</v>
      </c>
      <c r="P171" s="21">
        <v>0.52712999999999999</v>
      </c>
      <c r="Q171" s="32" t="s">
        <v>5173</v>
      </c>
      <c r="R171" s="125"/>
      <c r="S171" s="128"/>
      <c r="T171" s="33"/>
      <c r="U171" s="59" t="s">
        <v>4609</v>
      </c>
      <c r="V171" s="72" t="s">
        <v>1060</v>
      </c>
    </row>
    <row r="172" spans="1:22">
      <c r="A172" s="21" t="s">
        <v>5300</v>
      </c>
      <c r="B172" s="21" t="s">
        <v>5433</v>
      </c>
      <c r="C172" s="21" t="s">
        <v>5301</v>
      </c>
      <c r="D172" s="21">
        <v>-3.0866805784666802</v>
      </c>
      <c r="E172" s="82">
        <v>107684.61630959999</v>
      </c>
      <c r="F172" s="82">
        <v>196961.34063720499</v>
      </c>
      <c r="G172" s="82">
        <v>169817.67203682801</v>
      </c>
      <c r="H172" s="21">
        <f t="shared" si="18"/>
        <v>1.8290573657329925</v>
      </c>
      <c r="I172" s="21">
        <f t="shared" si="19"/>
        <v>0.87110032383493352</v>
      </c>
      <c r="J172" s="21">
        <v>1.1509999999999999E-2</v>
      </c>
      <c r="K172" s="21">
        <f t="shared" si="14"/>
        <v>1.5769910118692496</v>
      </c>
      <c r="L172" s="21">
        <f t="shared" si="15"/>
        <v>0.65717443744699411</v>
      </c>
      <c r="M172" s="21">
        <v>1.6800000000000001E-3</v>
      </c>
      <c r="N172" s="21">
        <f t="shared" si="16"/>
        <v>0.8621878358841264</v>
      </c>
      <c r="O172" s="21">
        <f t="shared" si="17"/>
        <v>-0.21392588638793922</v>
      </c>
      <c r="P172" s="21">
        <v>0.39101999999999998</v>
      </c>
      <c r="Q172" s="32" t="s">
        <v>5173</v>
      </c>
      <c r="R172" s="125"/>
      <c r="S172" s="128"/>
      <c r="T172" s="56" t="s">
        <v>4800</v>
      </c>
      <c r="U172" s="59" t="s">
        <v>4609</v>
      </c>
      <c r="V172" s="72" t="s">
        <v>28</v>
      </c>
    </row>
    <row r="173" spans="1:22">
      <c r="A173" s="21" t="s">
        <v>5005</v>
      </c>
      <c r="B173" s="21" t="s">
        <v>5433</v>
      </c>
      <c r="C173" s="21" t="s">
        <v>5006</v>
      </c>
      <c r="D173" s="21">
        <v>-2.4014278869806298</v>
      </c>
      <c r="E173" s="82">
        <v>243580.23753316901</v>
      </c>
      <c r="F173" s="82">
        <v>568179.61483414005</v>
      </c>
      <c r="G173" s="82">
        <v>511640.04587233398</v>
      </c>
      <c r="H173" s="21">
        <f t="shared" si="18"/>
        <v>2.3326178699401647</v>
      </c>
      <c r="I173" s="21">
        <f t="shared" si="19"/>
        <v>1.22194998400593</v>
      </c>
      <c r="J173" s="21">
        <v>3.7220000000000003E-2</v>
      </c>
      <c r="K173" s="21">
        <f t="shared" si="14"/>
        <v>2.1004990021108036</v>
      </c>
      <c r="L173" s="21">
        <f t="shared" si="15"/>
        <v>1.0707321004399331</v>
      </c>
      <c r="M173" s="21">
        <v>9.8600000000000007E-3</v>
      </c>
      <c r="N173" s="21">
        <f t="shared" si="16"/>
        <v>0.90048997273809128</v>
      </c>
      <c r="O173" s="21">
        <f t="shared" si="17"/>
        <v>-0.15121788356599716</v>
      </c>
      <c r="P173" s="21">
        <v>0.72950000000000004</v>
      </c>
      <c r="Q173" s="32" t="s">
        <v>5173</v>
      </c>
      <c r="R173" s="125"/>
      <c r="S173" s="128"/>
      <c r="T173" s="56" t="s">
        <v>5408</v>
      </c>
      <c r="U173" s="59" t="s">
        <v>4609</v>
      </c>
      <c r="V173" s="72" t="s">
        <v>1104</v>
      </c>
    </row>
    <row r="174" spans="1:22">
      <c r="A174" s="21" t="s">
        <v>5087</v>
      </c>
      <c r="B174" s="21" t="s">
        <v>5433</v>
      </c>
      <c r="C174" s="21" t="s">
        <v>5018</v>
      </c>
      <c r="D174" s="21">
        <v>-2.94906588863293</v>
      </c>
      <c r="E174" s="82">
        <v>1900.32183863</v>
      </c>
      <c r="F174" s="82">
        <v>4854.0551092167298</v>
      </c>
      <c r="G174" s="82">
        <v>5485.04364833212</v>
      </c>
      <c r="H174" s="21">
        <f t="shared" si="18"/>
        <v>2.554333171646423</v>
      </c>
      <c r="I174" s="21">
        <f t="shared" si="19"/>
        <v>1.3529467136597382</v>
      </c>
      <c r="J174" s="21">
        <v>1.456E-2</v>
      </c>
      <c r="K174" s="21">
        <f t="shared" si="14"/>
        <v>2.8863761584124377</v>
      </c>
      <c r="L174" s="21">
        <f t="shared" si="15"/>
        <v>1.5292593270338837</v>
      </c>
      <c r="M174" s="21">
        <v>4.3011000000000002E-6</v>
      </c>
      <c r="N174" s="21">
        <f t="shared" si="16"/>
        <v>1.1299920427185279</v>
      </c>
      <c r="O174" s="21">
        <f t="shared" si="17"/>
        <v>0.17631261337414547</v>
      </c>
      <c r="P174" s="21">
        <v>0.55752999999999997</v>
      </c>
      <c r="Q174" s="32" t="s">
        <v>5173</v>
      </c>
      <c r="R174" s="125"/>
      <c r="S174" s="128"/>
      <c r="T174" s="56" t="s">
        <v>5408</v>
      </c>
      <c r="U174" s="59" t="s">
        <v>4609</v>
      </c>
      <c r="V174" s="72"/>
    </row>
    <row r="175" spans="1:22">
      <c r="A175" s="21" t="s">
        <v>4924</v>
      </c>
      <c r="B175" s="21" t="s">
        <v>5433</v>
      </c>
      <c r="C175" s="21" t="s">
        <v>4926</v>
      </c>
      <c r="D175" s="21">
        <v>-2.4180016074904902</v>
      </c>
      <c r="E175" s="82">
        <v>14798.2786598976</v>
      </c>
      <c r="F175" s="82">
        <v>27729.2978143006</v>
      </c>
      <c r="G175" s="82">
        <v>36951.648308923002</v>
      </c>
      <c r="H175" s="21">
        <f t="shared" si="18"/>
        <v>1.873819141509022</v>
      </c>
      <c r="I175" s="21">
        <f t="shared" si="19"/>
        <v>0.90598171274116046</v>
      </c>
      <c r="J175" s="21">
        <v>3.619E-2</v>
      </c>
      <c r="K175" s="21">
        <f t="shared" si="14"/>
        <v>2.4970234145583183</v>
      </c>
      <c r="L175" s="21">
        <f t="shared" si="15"/>
        <v>1.320209349463479</v>
      </c>
      <c r="M175" s="21">
        <v>2.5999999999999998E-4</v>
      </c>
      <c r="N175" s="21">
        <f t="shared" si="16"/>
        <v>1.3325850714426037</v>
      </c>
      <c r="O175" s="21">
        <f t="shared" si="17"/>
        <v>0.41422763672231866</v>
      </c>
      <c r="P175" s="21">
        <v>0.17666999999999999</v>
      </c>
      <c r="Q175" s="32" t="s">
        <v>5173</v>
      </c>
      <c r="R175" s="125"/>
      <c r="S175" s="128"/>
      <c r="T175" s="33"/>
      <c r="U175" s="59" t="s">
        <v>4609</v>
      </c>
      <c r="V175" s="72" t="s">
        <v>1130</v>
      </c>
    </row>
    <row r="176" spans="1:22">
      <c r="A176" s="21" t="s">
        <v>4962</v>
      </c>
      <c r="B176" s="21" t="s">
        <v>5433</v>
      </c>
      <c r="C176" s="21" t="s">
        <v>4963</v>
      </c>
      <c r="D176" s="21">
        <v>-5.8527301686415898</v>
      </c>
      <c r="E176" s="82">
        <v>5958.2283395375498</v>
      </c>
      <c r="F176" s="82">
        <v>12553.585844953401</v>
      </c>
      <c r="G176" s="82">
        <v>15891.920536576599</v>
      </c>
      <c r="H176" s="21">
        <f t="shared" si="18"/>
        <v>2.106932653394709</v>
      </c>
      <c r="I176" s="21">
        <f t="shared" si="19"/>
        <v>1.0751442001702678</v>
      </c>
      <c r="J176" s="21">
        <v>1.6000000000000001E-4</v>
      </c>
      <c r="K176" s="21">
        <f t="shared" si="14"/>
        <v>2.6672224746945594</v>
      </c>
      <c r="L176" s="21">
        <f t="shared" si="15"/>
        <v>1.4153381660033213</v>
      </c>
      <c r="M176" s="21">
        <v>2.0109999999999999E-2</v>
      </c>
      <c r="N176" s="21">
        <f t="shared" si="16"/>
        <v>1.2659267824233045</v>
      </c>
      <c r="O176" s="21">
        <f t="shared" si="17"/>
        <v>0.34019396583305345</v>
      </c>
      <c r="P176" s="21">
        <v>0.37945000000000001</v>
      </c>
      <c r="Q176" s="32" t="s">
        <v>5173</v>
      </c>
      <c r="R176" s="125"/>
      <c r="S176" s="128"/>
      <c r="T176" s="33"/>
      <c r="U176" s="59" t="s">
        <v>4609</v>
      </c>
      <c r="V176" s="72" t="s">
        <v>1130</v>
      </c>
    </row>
    <row r="177" spans="1:22" s="25" customFormat="1">
      <c r="A177" s="27" t="s">
        <v>4612</v>
      </c>
      <c r="B177" s="27" t="s">
        <v>5433</v>
      </c>
      <c r="C177" s="27" t="s">
        <v>4613</v>
      </c>
      <c r="D177" s="27">
        <v>-2.3531101635888798</v>
      </c>
      <c r="E177" s="83">
        <v>6182.7629308996602</v>
      </c>
      <c r="F177" s="83">
        <v>10104.3460618258</v>
      </c>
      <c r="G177" s="89">
        <v>8586.1793370901196</v>
      </c>
      <c r="H177" s="27">
        <f t="shared" si="18"/>
        <v>1.6342768071095208</v>
      </c>
      <c r="I177" s="27">
        <f t="shared" si="19"/>
        <v>0.7086523619550128</v>
      </c>
      <c r="J177" s="27">
        <v>4.0430000000000001E-2</v>
      </c>
      <c r="K177" s="27">
        <f t="shared" si="14"/>
        <v>1.3887285398213927</v>
      </c>
      <c r="L177" s="27">
        <f t="shared" si="15"/>
        <v>0.47376461765759315</v>
      </c>
      <c r="M177" s="27">
        <v>0.47941</v>
      </c>
      <c r="N177" s="27">
        <f t="shared" si="16"/>
        <v>0.84975111546591708</v>
      </c>
      <c r="O177" s="27">
        <f t="shared" si="17"/>
        <v>-0.23488774429741949</v>
      </c>
      <c r="P177" s="27">
        <v>0.67573000000000005</v>
      </c>
      <c r="Q177" s="29" t="s">
        <v>5173</v>
      </c>
      <c r="R177" s="125"/>
      <c r="S177" s="128"/>
      <c r="T177" s="35"/>
      <c r="U177" s="61" t="s">
        <v>4611</v>
      </c>
      <c r="V177" s="72" t="s">
        <v>29</v>
      </c>
    </row>
    <row r="178" spans="1:22">
      <c r="A178" s="21" t="s">
        <v>5416</v>
      </c>
      <c r="B178" s="21" t="s">
        <v>5433</v>
      </c>
      <c r="C178" s="21" t="s">
        <v>5417</v>
      </c>
      <c r="D178" s="21">
        <v>-4.4557949134713901</v>
      </c>
      <c r="E178" s="82">
        <v>28383.749343491501</v>
      </c>
      <c r="F178" s="82">
        <v>62341.907640363097</v>
      </c>
      <c r="G178" s="82">
        <v>70123.916957357302</v>
      </c>
      <c r="H178" s="21">
        <f t="shared" si="18"/>
        <v>2.1963943834875477</v>
      </c>
      <c r="I178" s="21">
        <f t="shared" si="19"/>
        <v>1.13513712721023</v>
      </c>
      <c r="J178" s="21">
        <v>1.2199999999999999E-3</v>
      </c>
      <c r="K178" s="21">
        <f t="shared" si="14"/>
        <v>2.4705656785768149</v>
      </c>
      <c r="L178" s="21">
        <f t="shared" si="15"/>
        <v>1.3048414095184981</v>
      </c>
      <c r="M178" s="21">
        <v>3.721E-2</v>
      </c>
      <c r="N178" s="21">
        <f t="shared" si="16"/>
        <v>1.1248278984641749</v>
      </c>
      <c r="O178" s="21">
        <f t="shared" si="17"/>
        <v>0.16970428230826831</v>
      </c>
      <c r="P178" s="21">
        <v>0.68071000000000004</v>
      </c>
      <c r="Q178" s="32" t="s">
        <v>5173</v>
      </c>
      <c r="R178" s="125"/>
      <c r="S178" s="128"/>
      <c r="T178" s="33"/>
      <c r="U178" s="59" t="s">
        <v>4609</v>
      </c>
      <c r="V178" s="72" t="s">
        <v>47</v>
      </c>
    </row>
    <row r="179" spans="1:22" s="25" customFormat="1">
      <c r="A179" s="27" t="s">
        <v>4614</v>
      </c>
      <c r="B179" s="27" t="s">
        <v>5433</v>
      </c>
      <c r="C179" s="27" t="s">
        <v>4615</v>
      </c>
      <c r="D179" s="27">
        <v>-2.88284882391681</v>
      </c>
      <c r="E179" s="83">
        <v>15242.8241916472</v>
      </c>
      <c r="F179" s="83">
        <v>24075.533317285401</v>
      </c>
      <c r="G179" s="89">
        <v>27443.141153634799</v>
      </c>
      <c r="H179" s="27">
        <f t="shared" si="18"/>
        <v>1.5794667060765792</v>
      </c>
      <c r="I179" s="27">
        <f t="shared" si="19"/>
        <v>0.65943752652166099</v>
      </c>
      <c r="J179" s="27">
        <v>1.6310000000000002E-2</v>
      </c>
      <c r="K179" s="27">
        <f t="shared" si="14"/>
        <v>1.8003974072385587</v>
      </c>
      <c r="L179" s="27">
        <f t="shared" si="15"/>
        <v>0.84831539220514962</v>
      </c>
      <c r="M179" s="27">
        <v>5.484E-2</v>
      </c>
      <c r="N179" s="27">
        <f t="shared" si="16"/>
        <v>1.1398767699958519</v>
      </c>
      <c r="O179" s="27">
        <f t="shared" si="17"/>
        <v>0.18887786568348858</v>
      </c>
      <c r="P179" s="27">
        <v>0.60131000000000001</v>
      </c>
      <c r="Q179" s="29" t="s">
        <v>5173</v>
      </c>
      <c r="R179" s="125"/>
      <c r="S179" s="128"/>
      <c r="T179" s="35"/>
      <c r="U179" s="61" t="s">
        <v>4611</v>
      </c>
      <c r="V179" s="72" t="s">
        <v>1131</v>
      </c>
    </row>
    <row r="180" spans="1:22" s="25" customFormat="1">
      <c r="A180" s="27" t="s">
        <v>4616</v>
      </c>
      <c r="B180" s="27" t="s">
        <v>5433</v>
      </c>
      <c r="C180" s="27" t="s">
        <v>4617</v>
      </c>
      <c r="D180" s="27">
        <v>-10.3115254124516</v>
      </c>
      <c r="E180" s="83">
        <v>83521.9891274689</v>
      </c>
      <c r="F180" s="83">
        <v>123468.87431807</v>
      </c>
      <c r="G180" s="89">
        <v>109807.96506494</v>
      </c>
      <c r="H180" s="27">
        <f t="shared" si="18"/>
        <v>1.4782798590875905</v>
      </c>
      <c r="I180" s="27">
        <f t="shared" si="19"/>
        <v>0.56391941772324672</v>
      </c>
      <c r="J180" s="27">
        <v>1.1991000000000001E-6</v>
      </c>
      <c r="K180" s="27">
        <f t="shared" si="14"/>
        <v>1.3147192279790438</v>
      </c>
      <c r="L180" s="27">
        <f t="shared" si="15"/>
        <v>0.39475472981988274</v>
      </c>
      <c r="M180" s="27">
        <v>1.883E-2</v>
      </c>
      <c r="N180" s="27">
        <f t="shared" si="16"/>
        <v>0.88935746495964707</v>
      </c>
      <c r="O180" s="27">
        <f t="shared" si="17"/>
        <v>-0.169164687903364</v>
      </c>
      <c r="P180" s="27">
        <v>0.17133999999999999</v>
      </c>
      <c r="Q180" s="29" t="s">
        <v>5173</v>
      </c>
      <c r="R180" s="125"/>
      <c r="S180" s="128"/>
      <c r="T180" s="35"/>
      <c r="U180" s="61" t="s">
        <v>4611</v>
      </c>
      <c r="V180" s="72" t="s">
        <v>48</v>
      </c>
    </row>
    <row r="181" spans="1:22" s="25" customFormat="1">
      <c r="A181" s="21" t="s">
        <v>5175</v>
      </c>
      <c r="B181" s="14" t="s">
        <v>5464</v>
      </c>
      <c r="C181" s="21" t="s">
        <v>5174</v>
      </c>
      <c r="D181" s="21">
        <v>-3.86426548519613</v>
      </c>
      <c r="E181" s="91">
        <v>46403.711896647001</v>
      </c>
      <c r="F181" s="91">
        <v>116457.97791020101</v>
      </c>
      <c r="G181" s="91">
        <v>115729.186573698</v>
      </c>
      <c r="H181" s="21">
        <f t="shared" si="18"/>
        <v>2.5096694456163955</v>
      </c>
      <c r="I181" s="21">
        <f t="shared" si="19"/>
        <v>1.3274973559789633</v>
      </c>
      <c r="J181" s="21">
        <v>3.14E-3</v>
      </c>
      <c r="K181" s="21">
        <f t="shared" si="14"/>
        <v>2.4939639921792605</v>
      </c>
      <c r="L181" s="21">
        <f t="shared" si="15"/>
        <v>1.3184406357051024</v>
      </c>
      <c r="M181" s="21">
        <v>1.1209999999999999E-2</v>
      </c>
      <c r="N181" s="21">
        <f t="shared" si="16"/>
        <v>0.99374202309209791</v>
      </c>
      <c r="O181" s="21">
        <f t="shared" si="17"/>
        <v>-9.0567202738608237E-3</v>
      </c>
      <c r="P181" s="34">
        <v>0.98028000000000004</v>
      </c>
      <c r="Q181" s="95" t="s">
        <v>5173</v>
      </c>
      <c r="R181" s="99"/>
      <c r="S181" s="100"/>
      <c r="T181" s="97"/>
      <c r="U181" s="59" t="s">
        <v>4609</v>
      </c>
      <c r="V181" s="73" t="s">
        <v>953</v>
      </c>
    </row>
    <row r="182" spans="1:22" s="25" customFormat="1">
      <c r="A182" s="21" t="s">
        <v>5420</v>
      </c>
      <c r="B182" s="14" t="s">
        <v>2</v>
      </c>
      <c r="C182" s="21" t="s">
        <v>5419</v>
      </c>
      <c r="D182" s="21">
        <v>-5.48684016453831</v>
      </c>
      <c r="E182" s="91">
        <v>23829.2393110187</v>
      </c>
      <c r="F182" s="91">
        <v>67960.634727263503</v>
      </c>
      <c r="G182" s="91">
        <v>48177.749913630498</v>
      </c>
      <c r="H182" s="21">
        <f t="shared" si="18"/>
        <v>2.8519850692774038</v>
      </c>
      <c r="I182" s="21">
        <f t="shared" si="19"/>
        <v>1.5119664289992518</v>
      </c>
      <c r="J182" s="21">
        <v>2.7E-4</v>
      </c>
      <c r="K182" s="21">
        <f t="shared" ref="K182" si="20">G182/E182</f>
        <v>2.0217913498964686</v>
      </c>
      <c r="L182" s="21">
        <f t="shared" ref="L182" si="21">LOG(K182,2)</f>
        <v>1.0156341179126605</v>
      </c>
      <c r="M182" s="21">
        <v>8.94E-3</v>
      </c>
      <c r="N182" s="21">
        <f t="shared" ref="N182" si="22">G182/F182</f>
        <v>0.70890670911146181</v>
      </c>
      <c r="O182" s="21">
        <f t="shared" ref="O182" si="23">LOG(N182,2)</f>
        <v>-0.49633231108659126</v>
      </c>
      <c r="P182" s="34">
        <v>9.4060000000000005E-2</v>
      </c>
      <c r="Q182" s="95" t="s">
        <v>5173</v>
      </c>
      <c r="R182" s="96"/>
      <c r="S182" s="98"/>
      <c r="T182" s="35"/>
      <c r="U182" s="59" t="s">
        <v>4609</v>
      </c>
      <c r="V182" s="73" t="s">
        <v>956</v>
      </c>
    </row>
    <row r="183" spans="1:22" s="25" customFormat="1">
      <c r="A183" s="21"/>
      <c r="B183" s="21"/>
      <c r="C183" s="21"/>
      <c r="D183" s="21"/>
      <c r="E183" s="91"/>
      <c r="F183" s="91"/>
      <c r="G183" s="91"/>
      <c r="H183" s="21"/>
      <c r="I183" s="21"/>
      <c r="J183" s="21"/>
      <c r="K183" s="21"/>
      <c r="L183" s="21"/>
      <c r="M183" s="21"/>
      <c r="N183" s="21"/>
      <c r="O183" s="21"/>
      <c r="P183" s="34"/>
      <c r="Q183" s="38"/>
      <c r="R183" s="9"/>
      <c r="S183" s="64"/>
      <c r="T183" s="50"/>
      <c r="U183" s="24"/>
      <c r="V183"/>
    </row>
    <row r="184" spans="1:22">
      <c r="A184" s="21" t="s">
        <v>5124</v>
      </c>
      <c r="B184" s="21" t="s">
        <v>5433</v>
      </c>
      <c r="C184" s="21" t="s">
        <v>5053</v>
      </c>
      <c r="D184" s="21">
        <v>-5.9515121348464604</v>
      </c>
      <c r="E184" s="82">
        <v>9958.9345007346201</v>
      </c>
      <c r="F184" s="82">
        <v>34122.582273636399</v>
      </c>
      <c r="G184" s="82">
        <v>48200.247312055501</v>
      </c>
      <c r="H184" s="21">
        <f t="shared" si="12"/>
        <v>3.4263286168936395</v>
      </c>
      <c r="I184" s="21">
        <f t="shared" si="13"/>
        <v>1.7766635259773882</v>
      </c>
      <c r="J184" s="21">
        <v>1.3999999999999999E-4</v>
      </c>
      <c r="K184" s="21">
        <f>G184/E184</f>
        <v>4.8399000222865221</v>
      </c>
      <c r="L184" s="21">
        <f>LOG(K184,2)</f>
        <v>2.2749772460864035</v>
      </c>
      <c r="M184" s="21">
        <v>8.7352999999999992E-6</v>
      </c>
      <c r="N184" s="21">
        <f>G184/F184</f>
        <v>1.4125615384418226</v>
      </c>
      <c r="O184" s="21">
        <f>LOG(N184,2)</f>
        <v>0.4983137201090152</v>
      </c>
      <c r="P184" s="21">
        <v>4.3610000000000003E-2</v>
      </c>
      <c r="Q184" s="38" t="s">
        <v>5054</v>
      </c>
      <c r="R184" s="124" t="s">
        <v>4805</v>
      </c>
      <c r="S184" s="127">
        <v>5</v>
      </c>
      <c r="T184" s="33"/>
      <c r="U184" s="59" t="s">
        <v>4609</v>
      </c>
      <c r="V184" s="72" t="s">
        <v>1055</v>
      </c>
    </row>
    <row r="185" spans="1:22" s="25" customFormat="1">
      <c r="A185" s="27" t="s">
        <v>4889</v>
      </c>
      <c r="B185" s="27" t="s">
        <v>5433</v>
      </c>
      <c r="C185" s="27" t="s">
        <v>4890</v>
      </c>
      <c r="D185" s="27">
        <v>-4.7554084149439397</v>
      </c>
      <c r="E185" s="83">
        <v>42370.618137277197</v>
      </c>
      <c r="F185" s="83">
        <v>96184.311225461701</v>
      </c>
      <c r="G185" s="83">
        <v>146259.35795855001</v>
      </c>
      <c r="H185" s="27">
        <f t="shared" si="12"/>
        <v>2.2700709938626034</v>
      </c>
      <c r="I185" s="27">
        <f t="shared" si="13"/>
        <v>1.1827374168518388</v>
      </c>
      <c r="J185" s="27">
        <v>7.6999999999999996E-4</v>
      </c>
      <c r="K185" s="27">
        <f t="shared" ref="K185:K188" si="24">G185/E185</f>
        <v>3.4519052208462511</v>
      </c>
      <c r="L185" s="27">
        <f t="shared" ref="L185:L188" si="25">LOG(K185,2)</f>
        <v>1.7873928529026504</v>
      </c>
      <c r="M185" s="27">
        <v>3.1E-4</v>
      </c>
      <c r="N185" s="27">
        <f t="shared" ref="N185:N188" si="26">G185/F185</f>
        <v>1.5206155358924331</v>
      </c>
      <c r="O185" s="27">
        <f t="shared" ref="O185:O188" si="27">LOG(N185,2)</f>
        <v>0.60465543605081151</v>
      </c>
      <c r="P185" s="27">
        <v>4.6179999999999999E-2</v>
      </c>
      <c r="Q185" s="29" t="s">
        <v>5054</v>
      </c>
      <c r="R185" s="125"/>
      <c r="S185" s="128"/>
      <c r="T185" s="35"/>
      <c r="U185" s="61" t="s">
        <v>4609</v>
      </c>
      <c r="V185" s="72" t="s">
        <v>1056</v>
      </c>
    </row>
    <row r="186" spans="1:22">
      <c r="A186" s="21" t="s">
        <v>4913</v>
      </c>
      <c r="B186" s="21" t="s">
        <v>5433</v>
      </c>
      <c r="C186" s="21" t="s">
        <v>4914</v>
      </c>
      <c r="D186" s="21">
        <v>-2.3840981706692999</v>
      </c>
      <c r="E186" s="82">
        <v>5407.3668322699295</v>
      </c>
      <c r="F186" s="82">
        <v>8297.5319433521108</v>
      </c>
      <c r="G186" s="82">
        <v>17128.4076640483</v>
      </c>
      <c r="H186" s="21">
        <f t="shared" si="12"/>
        <v>1.534486599620787</v>
      </c>
      <c r="I186" s="21">
        <f t="shared" si="13"/>
        <v>0.61775604707839549</v>
      </c>
      <c r="J186" s="21">
        <v>3.8339999999999999E-2</v>
      </c>
      <c r="K186" s="21">
        <f t="shared" si="24"/>
        <v>3.1676060077577644</v>
      </c>
      <c r="L186" s="21">
        <f t="shared" si="25"/>
        <v>1.6633929017046121</v>
      </c>
      <c r="M186" s="21">
        <v>1.47E-3</v>
      </c>
      <c r="N186" s="21">
        <f t="shared" si="26"/>
        <v>2.0642773997117767</v>
      </c>
      <c r="O186" s="21">
        <f t="shared" si="27"/>
        <v>1.0456368546262169</v>
      </c>
      <c r="P186" s="21">
        <v>1.1560000000000001E-2</v>
      </c>
      <c r="Q186" s="38" t="s">
        <v>5054</v>
      </c>
      <c r="R186" s="125"/>
      <c r="S186" s="128"/>
      <c r="T186" s="56" t="s">
        <v>5408</v>
      </c>
      <c r="U186" s="59" t="s">
        <v>4609</v>
      </c>
      <c r="V186" s="72" t="s">
        <v>1081</v>
      </c>
    </row>
    <row r="187" spans="1:22" s="25" customFormat="1">
      <c r="A187" s="27" t="s">
        <v>5278</v>
      </c>
      <c r="B187" s="27" t="s">
        <v>5433</v>
      </c>
      <c r="C187" s="27" t="s">
        <v>5279</v>
      </c>
      <c r="D187" s="27">
        <v>-3.5610723934787401</v>
      </c>
      <c r="E187" s="83">
        <v>12217.9765081363</v>
      </c>
      <c r="F187" s="83">
        <v>16445.876085014301</v>
      </c>
      <c r="G187" s="83">
        <v>24628.938573012099</v>
      </c>
      <c r="H187" s="27">
        <f t="shared" si="12"/>
        <v>1.3460392622348325</v>
      </c>
      <c r="I187" s="27">
        <f t="shared" si="13"/>
        <v>0.42872049212161117</v>
      </c>
      <c r="J187" s="27">
        <v>5.1700000000000001E-3</v>
      </c>
      <c r="K187" s="27">
        <f t="shared" si="24"/>
        <v>2.0157952142575315</v>
      </c>
      <c r="L187" s="27">
        <f t="shared" si="25"/>
        <v>1.0113490821008637</v>
      </c>
      <c r="M187" s="27">
        <v>4.0292E-5</v>
      </c>
      <c r="N187" s="27">
        <f t="shared" si="26"/>
        <v>1.4975753462872259</v>
      </c>
      <c r="O187" s="27">
        <f t="shared" si="27"/>
        <v>0.58262858997925226</v>
      </c>
      <c r="P187" s="27">
        <v>3.0799999999999998E-3</v>
      </c>
      <c r="Q187" s="29" t="s">
        <v>5054</v>
      </c>
      <c r="R187" s="125"/>
      <c r="S187" s="128"/>
      <c r="T187" s="35"/>
      <c r="U187" s="61" t="s">
        <v>4609</v>
      </c>
      <c r="V187" s="72" t="s">
        <v>41</v>
      </c>
    </row>
    <row r="188" spans="1:22">
      <c r="A188" s="21" t="s">
        <v>5055</v>
      </c>
      <c r="B188" s="21" t="s">
        <v>5433</v>
      </c>
      <c r="C188" s="21" t="s">
        <v>4912</v>
      </c>
      <c r="D188" s="21">
        <v>-2.59444694076458</v>
      </c>
      <c r="E188" s="82">
        <v>754657.651303294</v>
      </c>
      <c r="F188" s="82">
        <v>1281444.4784747199</v>
      </c>
      <c r="G188" s="82">
        <v>2146663.3133420199</v>
      </c>
      <c r="H188" s="21">
        <f t="shared" si="12"/>
        <v>1.6980474209221426</v>
      </c>
      <c r="I188" s="21">
        <f t="shared" si="13"/>
        <v>0.76387674921716575</v>
      </c>
      <c r="J188" s="21">
        <v>2.6749999999999999E-2</v>
      </c>
      <c r="K188" s="21">
        <f t="shared" si="24"/>
        <v>2.8445525062056043</v>
      </c>
      <c r="L188" s="21">
        <f t="shared" si="25"/>
        <v>1.5082017112816868</v>
      </c>
      <c r="M188" s="21">
        <v>3.5232999999999998E-7</v>
      </c>
      <c r="N188" s="21">
        <f t="shared" si="26"/>
        <v>1.6751902633324811</v>
      </c>
      <c r="O188" s="21">
        <f t="shared" si="27"/>
        <v>0.74432496206452103</v>
      </c>
      <c r="P188" s="21">
        <v>3.8500000000000001E-3</v>
      </c>
      <c r="Q188" s="38" t="s">
        <v>5054</v>
      </c>
      <c r="R188" s="126"/>
      <c r="S188" s="129"/>
      <c r="T188" s="56" t="s">
        <v>5408</v>
      </c>
      <c r="U188" s="59" t="s">
        <v>4609</v>
      </c>
      <c r="V188" s="72" t="s">
        <v>1078</v>
      </c>
    </row>
    <row r="189" spans="1:22">
      <c r="A189" s="31"/>
      <c r="B189" s="31"/>
      <c r="C189" s="31"/>
      <c r="D189" s="31"/>
      <c r="E189" s="84"/>
      <c r="F189" s="84"/>
      <c r="G189" s="84"/>
      <c r="H189" s="31"/>
      <c r="I189" s="31"/>
      <c r="J189" s="31"/>
      <c r="K189" s="31"/>
      <c r="L189" s="31"/>
      <c r="M189" s="31"/>
      <c r="N189" s="31"/>
      <c r="O189" s="31"/>
      <c r="P189" s="37"/>
      <c r="Q189" s="39"/>
      <c r="R189" s="9"/>
      <c r="S189" s="64"/>
      <c r="T189" s="37"/>
      <c r="U189" s="60"/>
    </row>
    <row r="190" spans="1:22">
      <c r="A190" s="21" t="s">
        <v>4990</v>
      </c>
      <c r="B190" s="21" t="s">
        <v>5433</v>
      </c>
      <c r="C190" s="21" t="s">
        <v>4991</v>
      </c>
      <c r="D190" s="21">
        <v>-17.854797279833001</v>
      </c>
      <c r="E190" s="82">
        <v>37391.346050922803</v>
      </c>
      <c r="F190" s="82">
        <v>44562.3179831042</v>
      </c>
      <c r="G190" s="82">
        <v>121968.92234884101</v>
      </c>
      <c r="H190" s="21">
        <f t="shared" si="12"/>
        <v>1.1917815935916118</v>
      </c>
      <c r="I190" s="21">
        <f t="shared" si="13"/>
        <v>0.25311987110826828</v>
      </c>
      <c r="J190" s="21">
        <v>6.4871999999999997E-9</v>
      </c>
      <c r="K190" s="21">
        <f t="shared" ref="K190:K265" si="28">G190/E190</f>
        <v>3.2619559130803442</v>
      </c>
      <c r="L190" s="21">
        <f t="shared" ref="L190:L265" si="29">LOG(K190,2)</f>
        <v>1.7057372834568567</v>
      </c>
      <c r="M190" s="21">
        <v>6.4871999999999997E-9</v>
      </c>
      <c r="N190" s="21">
        <f t="shared" ref="N190:N265" si="30">G190/F190</f>
        <v>2.7370416950726288</v>
      </c>
      <c r="O190" s="21">
        <f t="shared" ref="O190:O265" si="31">LOG(N190,2)</f>
        <v>1.4526174123485882</v>
      </c>
      <c r="P190" s="21">
        <v>2.3222E-6</v>
      </c>
      <c r="Q190" s="38" t="s">
        <v>5286</v>
      </c>
      <c r="R190" s="124" t="s">
        <v>4806</v>
      </c>
      <c r="S190" s="127">
        <v>24</v>
      </c>
      <c r="T190" s="56" t="s">
        <v>5408</v>
      </c>
      <c r="U190" s="59" t="s">
        <v>4814</v>
      </c>
      <c r="V190" s="72" t="s">
        <v>1040</v>
      </c>
    </row>
    <row r="191" spans="1:22">
      <c r="A191" s="21" t="s">
        <v>4855</v>
      </c>
      <c r="B191" s="21" t="s">
        <v>5433</v>
      </c>
      <c r="C191" s="21" t="s">
        <v>4856</v>
      </c>
      <c r="D191" s="21">
        <v>-7.3312526310634496</v>
      </c>
      <c r="E191" s="82">
        <v>1939.9788809929601</v>
      </c>
      <c r="F191" s="82">
        <v>2155.3451104435098</v>
      </c>
      <c r="G191" s="82">
        <v>6885.0357101515101</v>
      </c>
      <c r="H191" s="21">
        <f t="shared" si="12"/>
        <v>1.111014728851232</v>
      </c>
      <c r="I191" s="21">
        <f t="shared" si="13"/>
        <v>0.15187794282941533</v>
      </c>
      <c r="J191" s="21">
        <v>2.5079000000000002E-5</v>
      </c>
      <c r="K191" s="21">
        <f t="shared" si="28"/>
        <v>3.5490261144634054</v>
      </c>
      <c r="L191" s="21">
        <f t="shared" si="29"/>
        <v>1.8274231900844704</v>
      </c>
      <c r="M191" s="21">
        <v>2.5079000000000002E-5</v>
      </c>
      <c r="N191" s="21">
        <f t="shared" si="30"/>
        <v>3.1944005982108181</v>
      </c>
      <c r="O191" s="21">
        <f t="shared" si="31"/>
        <v>1.6755452472550549</v>
      </c>
      <c r="P191" s="21">
        <v>4.6087000000000001E-5</v>
      </c>
      <c r="Q191" s="38" t="s">
        <v>5286</v>
      </c>
      <c r="R191" s="125"/>
      <c r="S191" s="128"/>
      <c r="T191" s="56" t="s">
        <v>5408</v>
      </c>
      <c r="U191" s="59" t="s">
        <v>4609</v>
      </c>
      <c r="V191" s="72" t="s">
        <v>42</v>
      </c>
    </row>
    <row r="192" spans="1:22" s="25" customFormat="1">
      <c r="A192" s="27" t="s">
        <v>5037</v>
      </c>
      <c r="B192" s="27" t="s">
        <v>5433</v>
      </c>
      <c r="C192" s="27" t="s">
        <v>5038</v>
      </c>
      <c r="D192" s="27">
        <v>-4.8937691312960396</v>
      </c>
      <c r="E192" s="83">
        <v>13926.873236552899</v>
      </c>
      <c r="F192" s="83">
        <v>14846.3300257602</v>
      </c>
      <c r="G192" s="83">
        <v>21730.869558872801</v>
      </c>
      <c r="H192" s="27">
        <f t="shared" si="12"/>
        <v>1.066020331598486</v>
      </c>
      <c r="I192" s="27">
        <f t="shared" si="13"/>
        <v>9.2234954060117141E-2</v>
      </c>
      <c r="J192" s="27">
        <v>0.27300000000000002</v>
      </c>
      <c r="K192" s="27">
        <f t="shared" si="28"/>
        <v>1.5603552347871805</v>
      </c>
      <c r="L192" s="27">
        <f t="shared" si="29"/>
        <v>0.64187451442298615</v>
      </c>
      <c r="M192" s="27">
        <v>6.3000000000000003E-4</v>
      </c>
      <c r="N192" s="27">
        <f t="shared" si="30"/>
        <v>1.4637199578055371</v>
      </c>
      <c r="O192" s="27">
        <f t="shared" si="31"/>
        <v>0.5496395603628691</v>
      </c>
      <c r="P192" s="27">
        <v>1.56E-3</v>
      </c>
      <c r="Q192" s="29" t="s">
        <v>5286</v>
      </c>
      <c r="R192" s="125"/>
      <c r="S192" s="128"/>
      <c r="T192" s="35"/>
      <c r="U192" s="61" t="s">
        <v>4609</v>
      </c>
      <c r="V192" s="72"/>
    </row>
    <row r="193" spans="1:22">
      <c r="A193" s="21" t="s">
        <v>4857</v>
      </c>
      <c r="B193" s="21" t="s">
        <v>5433</v>
      </c>
      <c r="C193" s="21" t="s">
        <v>4858</v>
      </c>
      <c r="D193" s="21">
        <v>-4.2064217133202604</v>
      </c>
      <c r="E193" s="82">
        <v>16115.6673154618</v>
      </c>
      <c r="F193" s="82">
        <v>18366.857577363498</v>
      </c>
      <c r="G193" s="82">
        <v>49412.825514140597</v>
      </c>
      <c r="H193" s="21">
        <f t="shared" si="12"/>
        <v>1.1396895466898753</v>
      </c>
      <c r="I193" s="21">
        <f t="shared" si="13"/>
        <v>0.18864088540026411</v>
      </c>
      <c r="J193" s="21">
        <v>1.81E-3</v>
      </c>
      <c r="K193" s="21">
        <f t="shared" si="28"/>
        <v>3.0661358631257309</v>
      </c>
      <c r="L193" s="21">
        <f t="shared" si="29"/>
        <v>1.6164216254751649</v>
      </c>
      <c r="M193" s="21">
        <v>1.81E-3</v>
      </c>
      <c r="N193" s="21">
        <f t="shared" si="30"/>
        <v>2.6903255119177358</v>
      </c>
      <c r="O193" s="21">
        <f t="shared" si="31"/>
        <v>1.4277807400749007</v>
      </c>
      <c r="P193" s="21">
        <v>5.96E-3</v>
      </c>
      <c r="Q193" s="38" t="s">
        <v>5286</v>
      </c>
      <c r="R193" s="125"/>
      <c r="S193" s="128"/>
      <c r="T193" s="56" t="s">
        <v>5408</v>
      </c>
      <c r="U193" s="59" t="s">
        <v>4814</v>
      </c>
      <c r="V193" s="72" t="s">
        <v>43</v>
      </c>
    </row>
    <row r="194" spans="1:22" s="25" customFormat="1">
      <c r="A194" s="27" t="s">
        <v>5253</v>
      </c>
      <c r="B194" s="27" t="s">
        <v>5433</v>
      </c>
      <c r="C194" s="27" t="s">
        <v>5184</v>
      </c>
      <c r="D194" s="27">
        <v>-9.1157984131498999</v>
      </c>
      <c r="E194" s="83">
        <v>14844.1672539966</v>
      </c>
      <c r="F194" s="83">
        <v>12307.2125664052</v>
      </c>
      <c r="G194" s="83">
        <v>24844.091035818699</v>
      </c>
      <c r="H194" s="27">
        <f t="shared" si="12"/>
        <v>0.82909417253377027</v>
      </c>
      <c r="I194" s="27">
        <f t="shared" si="13"/>
        <v>-0.27039211556534759</v>
      </c>
      <c r="J194" s="27">
        <v>0.14546000000000001</v>
      </c>
      <c r="K194" s="27">
        <f t="shared" si="28"/>
        <v>1.6736601394146746</v>
      </c>
      <c r="L194" s="27">
        <f t="shared" si="29"/>
        <v>0.74300659780437261</v>
      </c>
      <c r="M194" s="27">
        <v>3.6882000000000001E-6</v>
      </c>
      <c r="N194" s="27">
        <f t="shared" si="30"/>
        <v>2.0186610820093587</v>
      </c>
      <c r="O194" s="27">
        <f t="shared" si="31"/>
        <v>1.0133987133697202</v>
      </c>
      <c r="P194" s="27">
        <v>2.1810999999999998E-5</v>
      </c>
      <c r="Q194" s="29" t="s">
        <v>5286</v>
      </c>
      <c r="R194" s="125"/>
      <c r="S194" s="128"/>
      <c r="T194" s="56" t="s">
        <v>5408</v>
      </c>
      <c r="U194" s="61" t="s">
        <v>4609</v>
      </c>
      <c r="V194" s="72" t="s">
        <v>35</v>
      </c>
    </row>
    <row r="195" spans="1:22" s="25" customFormat="1">
      <c r="A195" s="27" t="s">
        <v>4999</v>
      </c>
      <c r="B195" s="27" t="s">
        <v>5433</v>
      </c>
      <c r="C195" s="27" t="s">
        <v>5001</v>
      </c>
      <c r="D195" s="27">
        <v>-2.7561543787851899</v>
      </c>
      <c r="E195" s="83">
        <v>4124.6644583155203</v>
      </c>
      <c r="F195" s="83">
        <v>8806.8314297834804</v>
      </c>
      <c r="G195" s="83">
        <v>10698.4543217351</v>
      </c>
      <c r="H195" s="27">
        <f t="shared" si="12"/>
        <v>2.1351631190334741</v>
      </c>
      <c r="I195" s="27">
        <f t="shared" si="13"/>
        <v>1.0943462909376642</v>
      </c>
      <c r="J195" s="27">
        <v>2.0018999999999998E-6</v>
      </c>
      <c r="K195" s="27">
        <f t="shared" si="28"/>
        <v>2.593775670689165</v>
      </c>
      <c r="L195" s="27">
        <f t="shared" si="29"/>
        <v>1.3750537098212132</v>
      </c>
      <c r="M195" s="27">
        <v>2.026E-2</v>
      </c>
      <c r="N195" s="27">
        <f t="shared" si="30"/>
        <v>1.2147904052704375</v>
      </c>
      <c r="O195" s="27">
        <f t="shared" si="31"/>
        <v>0.28070741888354928</v>
      </c>
      <c r="P195" s="27">
        <v>0.44568000000000002</v>
      </c>
      <c r="Q195" s="29" t="s">
        <v>5286</v>
      </c>
      <c r="R195" s="125"/>
      <c r="S195" s="128"/>
      <c r="T195" s="35"/>
      <c r="U195" s="61" t="s">
        <v>4609</v>
      </c>
      <c r="V195" s="72" t="s">
        <v>1038</v>
      </c>
    </row>
    <row r="196" spans="1:22">
      <c r="A196" s="21" t="s">
        <v>4775</v>
      </c>
      <c r="B196" s="21" t="s">
        <v>5433</v>
      </c>
      <c r="C196" s="21" t="s">
        <v>4776</v>
      </c>
      <c r="D196" s="21">
        <v>-6.1242110026466898</v>
      </c>
      <c r="E196" s="82">
        <v>4821.1348906428202</v>
      </c>
      <c r="F196" s="82">
        <v>4800.36189073677</v>
      </c>
      <c r="G196" s="82">
        <v>17552.311712529499</v>
      </c>
      <c r="H196" s="21">
        <f t="shared" si="12"/>
        <v>0.9956912634935049</v>
      </c>
      <c r="I196" s="21">
        <f t="shared" si="13"/>
        <v>-6.229623351872637E-3</v>
      </c>
      <c r="J196" s="21">
        <v>1.1E-4</v>
      </c>
      <c r="K196" s="21">
        <f t="shared" si="28"/>
        <v>3.6407012271314363</v>
      </c>
      <c r="L196" s="21">
        <f t="shared" si="29"/>
        <v>1.8642163513779122</v>
      </c>
      <c r="M196" s="21">
        <v>1.1E-4</v>
      </c>
      <c r="N196" s="21">
        <f t="shared" si="30"/>
        <v>3.6564559322912906</v>
      </c>
      <c r="O196" s="21">
        <f t="shared" si="31"/>
        <v>1.8704459747297848</v>
      </c>
      <c r="P196" s="21">
        <v>2.1000000000000001E-4</v>
      </c>
      <c r="Q196" s="38" t="s">
        <v>5286</v>
      </c>
      <c r="R196" s="125"/>
      <c r="S196" s="128"/>
      <c r="T196" s="56" t="s">
        <v>4805</v>
      </c>
      <c r="U196" s="59" t="s">
        <v>4814</v>
      </c>
      <c r="V196" s="72" t="s">
        <v>36</v>
      </c>
    </row>
    <row r="197" spans="1:22">
      <c r="A197" s="21" t="s">
        <v>4859</v>
      </c>
      <c r="B197" s="21" t="s">
        <v>5433</v>
      </c>
      <c r="C197" s="21" t="s">
        <v>4860</v>
      </c>
      <c r="D197" s="21">
        <v>-3.9316957606575</v>
      </c>
      <c r="E197" s="82">
        <v>19057.195467545698</v>
      </c>
      <c r="F197" s="82">
        <v>51867.108048030997</v>
      </c>
      <c r="G197" s="82">
        <v>42430.569301581098</v>
      </c>
      <c r="H197" s="21">
        <f t="shared" si="12"/>
        <v>2.7216548277715051</v>
      </c>
      <c r="I197" s="21">
        <f t="shared" si="13"/>
        <v>1.4444841095168293</v>
      </c>
      <c r="J197" s="21">
        <v>2.81E-3</v>
      </c>
      <c r="K197" s="21">
        <f t="shared" si="28"/>
        <v>2.226485495929353</v>
      </c>
      <c r="L197" s="21">
        <f t="shared" si="29"/>
        <v>1.15476821361376</v>
      </c>
      <c r="M197" s="21">
        <v>2.81E-3</v>
      </c>
      <c r="N197" s="21">
        <f t="shared" si="30"/>
        <v>0.8180631405608485</v>
      </c>
      <c r="O197" s="21">
        <f t="shared" si="31"/>
        <v>-0.28971589590306934</v>
      </c>
      <c r="P197" s="21">
        <v>0.56116999999999995</v>
      </c>
      <c r="Q197" s="38" t="s">
        <v>5286</v>
      </c>
      <c r="R197" s="125"/>
      <c r="S197" s="128"/>
      <c r="T197" s="33"/>
      <c r="U197" s="59" t="s">
        <v>4814</v>
      </c>
      <c r="V197" s="72" t="s">
        <v>1036</v>
      </c>
    </row>
    <row r="198" spans="1:22">
      <c r="A198" s="21" t="s">
        <v>4928</v>
      </c>
      <c r="B198" s="21" t="s">
        <v>5433</v>
      </c>
      <c r="C198" s="21" t="s">
        <v>4781</v>
      </c>
      <c r="D198" s="21">
        <v>-5.3191310908970699</v>
      </c>
      <c r="E198" s="82">
        <v>3628.34720880435</v>
      </c>
      <c r="F198" s="82">
        <v>3161.3385849620699</v>
      </c>
      <c r="G198" s="82">
        <v>11002.7164977174</v>
      </c>
      <c r="H198" s="21">
        <f t="shared" si="12"/>
        <v>0.87128888252230596</v>
      </c>
      <c r="I198" s="21">
        <f t="shared" si="13"/>
        <v>-0.19877696012390222</v>
      </c>
      <c r="J198" s="21">
        <v>3.4000000000000002E-4</v>
      </c>
      <c r="K198" s="21">
        <f t="shared" si="28"/>
        <v>3.0324320867139742</v>
      </c>
      <c r="L198" s="21">
        <f t="shared" si="29"/>
        <v>1.6004753356151693</v>
      </c>
      <c r="M198" s="21">
        <v>3.4000000000000002E-4</v>
      </c>
      <c r="N198" s="21">
        <f t="shared" si="30"/>
        <v>3.4803980029394452</v>
      </c>
      <c r="O198" s="21">
        <f t="shared" si="31"/>
        <v>1.7992522957390717</v>
      </c>
      <c r="P198" s="21">
        <v>2.2000000000000001E-4</v>
      </c>
      <c r="Q198" s="38" t="s">
        <v>5286</v>
      </c>
      <c r="R198" s="125"/>
      <c r="S198" s="128"/>
      <c r="T198" s="33"/>
      <c r="U198" s="59" t="s">
        <v>4814</v>
      </c>
      <c r="V198" s="72" t="s">
        <v>25</v>
      </c>
    </row>
    <row r="199" spans="1:22">
      <c r="A199" s="21" t="s">
        <v>4861</v>
      </c>
      <c r="B199" s="21" t="s">
        <v>5433</v>
      </c>
      <c r="C199" s="21" t="s">
        <v>4862</v>
      </c>
      <c r="D199" s="21">
        <v>-4.22197881192439</v>
      </c>
      <c r="E199" s="82">
        <v>4615.58011535064</v>
      </c>
      <c r="F199" s="82">
        <v>4244.5568456700603</v>
      </c>
      <c r="G199" s="82">
        <v>10968.7468585264</v>
      </c>
      <c r="H199" s="21">
        <f t="shared" si="12"/>
        <v>0.91961502987530885</v>
      </c>
      <c r="I199" s="21">
        <f t="shared" si="13"/>
        <v>-0.12089804972146273</v>
      </c>
      <c r="J199" s="21">
        <v>1.7700000000000001E-3</v>
      </c>
      <c r="K199" s="21">
        <f t="shared" si="28"/>
        <v>2.3764611564310627</v>
      </c>
      <c r="L199" s="21">
        <f t="shared" si="29"/>
        <v>1.2488148207935166</v>
      </c>
      <c r="M199" s="21">
        <v>1.7700000000000001E-3</v>
      </c>
      <c r="N199" s="21">
        <f t="shared" si="30"/>
        <v>2.5841912966051548</v>
      </c>
      <c r="O199" s="21">
        <f t="shared" si="31"/>
        <v>1.369712870514979</v>
      </c>
      <c r="P199" s="21">
        <v>1.33E-3</v>
      </c>
      <c r="Q199" s="38" t="s">
        <v>5286</v>
      </c>
      <c r="R199" s="125"/>
      <c r="S199" s="128"/>
      <c r="T199" s="33"/>
      <c r="U199" s="59" t="s">
        <v>4814</v>
      </c>
      <c r="V199" s="72" t="s">
        <v>1039</v>
      </c>
    </row>
    <row r="200" spans="1:22">
      <c r="A200" s="21" t="s">
        <v>4863</v>
      </c>
      <c r="B200" s="21" t="s">
        <v>5433</v>
      </c>
      <c r="C200" s="21" t="s">
        <v>4931</v>
      </c>
      <c r="D200" s="21">
        <v>-11.4158393078631</v>
      </c>
      <c r="E200" s="82">
        <v>12515.4891955286</v>
      </c>
      <c r="F200" s="82">
        <v>14747.8002796007</v>
      </c>
      <c r="G200" s="82">
        <v>43454.966699205303</v>
      </c>
      <c r="H200" s="21">
        <f t="shared" si="12"/>
        <v>1.1783638696975294</v>
      </c>
      <c r="I200" s="21">
        <f t="shared" si="13"/>
        <v>0.23678510109459297</v>
      </c>
      <c r="J200" s="21">
        <v>4.6643999999999999E-7</v>
      </c>
      <c r="K200" s="21">
        <f t="shared" si="28"/>
        <v>3.4720949393436755</v>
      </c>
      <c r="L200" s="21">
        <f t="shared" si="29"/>
        <v>1.7958063967016569</v>
      </c>
      <c r="M200" s="21">
        <v>4.6643999999999999E-7</v>
      </c>
      <c r="N200" s="21">
        <f t="shared" si="30"/>
        <v>2.9465388651426636</v>
      </c>
      <c r="O200" s="21">
        <f t="shared" si="31"/>
        <v>1.5590212956070642</v>
      </c>
      <c r="P200" s="21">
        <v>7.9590999999999997E-6</v>
      </c>
      <c r="Q200" s="38" t="s">
        <v>5286</v>
      </c>
      <c r="R200" s="125"/>
      <c r="S200" s="128"/>
      <c r="T200" s="33"/>
      <c r="U200" s="59" t="s">
        <v>4814</v>
      </c>
      <c r="V200" s="72" t="s">
        <v>1042</v>
      </c>
    </row>
    <row r="201" spans="1:22">
      <c r="A201" s="21" t="s">
        <v>4932</v>
      </c>
      <c r="B201" s="21" t="s">
        <v>5433</v>
      </c>
      <c r="C201" s="21" t="s">
        <v>4933</v>
      </c>
      <c r="D201" s="21">
        <v>-2.5728059604871998</v>
      </c>
      <c r="E201" s="82">
        <v>109224.733280296</v>
      </c>
      <c r="F201" s="82">
        <v>117153.997814606</v>
      </c>
      <c r="G201" s="82">
        <v>137981.16326521401</v>
      </c>
      <c r="H201" s="21">
        <f t="shared" si="12"/>
        <v>1.0725958699662068</v>
      </c>
      <c r="I201" s="21">
        <f t="shared" si="13"/>
        <v>0.10110660338302281</v>
      </c>
      <c r="J201" s="21">
        <v>2.776E-2</v>
      </c>
      <c r="K201" s="21">
        <f t="shared" si="28"/>
        <v>1.2632776397917342</v>
      </c>
      <c r="L201" s="21">
        <f t="shared" si="29"/>
        <v>0.33717174564296903</v>
      </c>
      <c r="M201" s="21">
        <v>2.776E-2</v>
      </c>
      <c r="N201" s="21">
        <f t="shared" si="30"/>
        <v>1.1777759687174023</v>
      </c>
      <c r="O201" s="21">
        <f t="shared" si="31"/>
        <v>0.23606514225994607</v>
      </c>
      <c r="P201" s="21">
        <v>0.35876999999999998</v>
      </c>
      <c r="Q201" s="38" t="s">
        <v>5286</v>
      </c>
      <c r="R201" s="125"/>
      <c r="S201" s="128"/>
      <c r="T201" s="56" t="s">
        <v>4800</v>
      </c>
      <c r="U201" s="59" t="s">
        <v>4609</v>
      </c>
      <c r="V201" s="72" t="s">
        <v>1041</v>
      </c>
    </row>
    <row r="202" spans="1:22">
      <c r="A202" s="21" t="s">
        <v>4934</v>
      </c>
      <c r="B202" s="21" t="s">
        <v>5433</v>
      </c>
      <c r="C202" s="21" t="s">
        <v>5007</v>
      </c>
      <c r="D202" s="21">
        <v>-3.3708338786109699</v>
      </c>
      <c r="E202" s="82">
        <v>343606.032828169</v>
      </c>
      <c r="F202" s="82">
        <v>332920.88147967798</v>
      </c>
      <c r="G202" s="82">
        <v>494381.12577556801</v>
      </c>
      <c r="H202" s="21">
        <f t="shared" si="12"/>
        <v>0.96890289946150487</v>
      </c>
      <c r="I202" s="21">
        <f t="shared" si="13"/>
        <v>-4.5576004566554452E-2</v>
      </c>
      <c r="J202" s="21">
        <v>7.11E-3</v>
      </c>
      <c r="K202" s="21">
        <f t="shared" si="28"/>
        <v>1.4388022285475961</v>
      </c>
      <c r="L202" s="21">
        <f t="shared" si="29"/>
        <v>0.52486829916479849</v>
      </c>
      <c r="M202" s="21">
        <v>7.11E-3</v>
      </c>
      <c r="N202" s="21">
        <f t="shared" si="30"/>
        <v>1.4849808266104385</v>
      </c>
      <c r="O202" s="21">
        <f t="shared" si="31"/>
        <v>0.57044430373135291</v>
      </c>
      <c r="P202" s="21">
        <v>3.3117000000000002E-5</v>
      </c>
      <c r="Q202" s="38" t="s">
        <v>5286</v>
      </c>
      <c r="R202" s="125"/>
      <c r="S202" s="128"/>
      <c r="T202" s="56" t="s">
        <v>4800</v>
      </c>
      <c r="U202" s="59" t="s">
        <v>4609</v>
      </c>
      <c r="V202" s="72" t="s">
        <v>1037</v>
      </c>
    </row>
    <row r="203" spans="1:22">
      <c r="A203" s="21" t="s">
        <v>5008</v>
      </c>
      <c r="B203" s="21" t="s">
        <v>5433</v>
      </c>
      <c r="C203" s="21" t="s">
        <v>5013</v>
      </c>
      <c r="D203" s="21">
        <v>-3.8046535051018102</v>
      </c>
      <c r="E203" s="82">
        <v>29572.121118315899</v>
      </c>
      <c r="F203" s="82">
        <v>59786.430574573198</v>
      </c>
      <c r="G203" s="82">
        <v>174503.03116608801</v>
      </c>
      <c r="H203" s="21">
        <f t="shared" si="12"/>
        <v>2.0217160052663132</v>
      </c>
      <c r="I203" s="21">
        <f t="shared" si="13"/>
        <v>1.0155803530423397</v>
      </c>
      <c r="J203" s="21">
        <v>3.46E-3</v>
      </c>
      <c r="K203" s="21">
        <f t="shared" si="28"/>
        <v>5.9009304901705937</v>
      </c>
      <c r="L203" s="21">
        <f t="shared" si="29"/>
        <v>2.5609424642557816</v>
      </c>
      <c r="M203" s="21">
        <v>3.46E-3</v>
      </c>
      <c r="N203" s="21">
        <f t="shared" si="30"/>
        <v>2.9187731980156562</v>
      </c>
      <c r="O203" s="21">
        <f t="shared" si="31"/>
        <v>1.5453621112134419</v>
      </c>
      <c r="P203" s="21">
        <v>1.796E-2</v>
      </c>
      <c r="Q203" s="38" t="s">
        <v>5286</v>
      </c>
      <c r="R203" s="125"/>
      <c r="S203" s="128"/>
      <c r="T203" s="56" t="s">
        <v>4800</v>
      </c>
      <c r="U203" s="59" t="s">
        <v>4814</v>
      </c>
      <c r="V203" s="72" t="s">
        <v>1135</v>
      </c>
    </row>
    <row r="204" spans="1:22">
      <c r="A204" s="21" t="s">
        <v>5014</v>
      </c>
      <c r="B204" s="21" t="s">
        <v>5433</v>
      </c>
      <c r="C204" s="21" t="s">
        <v>5015</v>
      </c>
      <c r="D204" s="21">
        <v>-5.2210608971636097</v>
      </c>
      <c r="E204" s="82">
        <v>399138.89406593301</v>
      </c>
      <c r="F204" s="82">
        <v>437096.04362919298</v>
      </c>
      <c r="G204" s="82">
        <v>637738.591356277</v>
      </c>
      <c r="H204" s="21">
        <f t="shared" ref="H204:H220" si="32">F204/E204</f>
        <v>1.0950975966701704</v>
      </c>
      <c r="I204" s="21">
        <f t="shared" ref="I204:I220" si="33">LOG(H204,2)</f>
        <v>0.13105945060966984</v>
      </c>
      <c r="J204" s="21">
        <v>3.8999999999999999E-4</v>
      </c>
      <c r="K204" s="21">
        <f t="shared" si="28"/>
        <v>1.5977861361988195</v>
      </c>
      <c r="L204" s="21">
        <f t="shared" si="29"/>
        <v>0.67607431634252568</v>
      </c>
      <c r="M204" s="21">
        <v>3.8999999999999999E-4</v>
      </c>
      <c r="N204" s="21">
        <f t="shared" si="30"/>
        <v>1.459035378268712</v>
      </c>
      <c r="O204" s="21">
        <f t="shared" si="31"/>
        <v>0.54501486573285585</v>
      </c>
      <c r="P204" s="21">
        <v>9.5351000000000002E-5</v>
      </c>
      <c r="Q204" s="38" t="s">
        <v>5286</v>
      </c>
      <c r="R204" s="125"/>
      <c r="S204" s="128"/>
      <c r="T204" s="56" t="s">
        <v>4800</v>
      </c>
      <c r="U204" s="59" t="s">
        <v>4609</v>
      </c>
      <c r="V204" s="72" t="s">
        <v>1037</v>
      </c>
    </row>
    <row r="205" spans="1:22">
      <c r="A205" s="21" t="s">
        <v>5016</v>
      </c>
      <c r="B205" s="21" t="s">
        <v>5433</v>
      </c>
      <c r="C205" s="21" t="s">
        <v>5017</v>
      </c>
      <c r="D205" s="21">
        <v>-2.5561194935653302</v>
      </c>
      <c r="E205" s="82">
        <v>9226.5052741951204</v>
      </c>
      <c r="F205" s="82">
        <v>12385.298630884199</v>
      </c>
      <c r="G205" s="82">
        <v>14094.1258585945</v>
      </c>
      <c r="H205" s="21">
        <f t="shared" si="32"/>
        <v>1.3423607598777034</v>
      </c>
      <c r="I205" s="21">
        <f t="shared" si="33"/>
        <v>0.42477244839538569</v>
      </c>
      <c r="J205" s="21">
        <v>2.8559999999999999E-2</v>
      </c>
      <c r="K205" s="21">
        <f t="shared" si="28"/>
        <v>1.5275692626560613</v>
      </c>
      <c r="L205" s="21">
        <f t="shared" si="29"/>
        <v>0.61123779583778537</v>
      </c>
      <c r="M205" s="21">
        <v>2.8559999999999999E-2</v>
      </c>
      <c r="N205" s="21">
        <f t="shared" si="30"/>
        <v>1.1379722264789918</v>
      </c>
      <c r="O205" s="21">
        <f t="shared" si="31"/>
        <v>0.18646534744239976</v>
      </c>
      <c r="P205" s="21">
        <v>0.65910000000000002</v>
      </c>
      <c r="Q205" s="38" t="s">
        <v>5286</v>
      </c>
      <c r="R205" s="125"/>
      <c r="S205" s="128"/>
      <c r="T205" s="33"/>
      <c r="U205" s="59" t="s">
        <v>4609</v>
      </c>
      <c r="V205" s="72" t="s">
        <v>1078</v>
      </c>
    </row>
    <row r="206" spans="1:22">
      <c r="A206" s="21" t="s">
        <v>4950</v>
      </c>
      <c r="B206" s="21" t="s">
        <v>5433</v>
      </c>
      <c r="C206" s="21" t="s">
        <v>4951</v>
      </c>
      <c r="D206" s="21">
        <v>-12.581569794038099</v>
      </c>
      <c r="E206" s="82">
        <v>416673.79693441797</v>
      </c>
      <c r="F206" s="82">
        <v>428164.27148834901</v>
      </c>
      <c r="G206" s="82">
        <v>1134918.4863727901</v>
      </c>
      <c r="H206" s="21">
        <f t="shared" si="32"/>
        <v>1.0275766670197877</v>
      </c>
      <c r="I206" s="21">
        <f t="shared" si="33"/>
        <v>3.9246036732234514E-2</v>
      </c>
      <c r="J206" s="21">
        <v>1.8697000000000001E-7</v>
      </c>
      <c r="K206" s="21">
        <f t="shared" si="28"/>
        <v>2.7237577566016697</v>
      </c>
      <c r="L206" s="21">
        <f t="shared" si="29"/>
        <v>1.4455983997927027</v>
      </c>
      <c r="M206" s="21">
        <v>1.8697000000000001E-7</v>
      </c>
      <c r="N206" s="21">
        <f t="shared" si="30"/>
        <v>2.6506613511390871</v>
      </c>
      <c r="O206" s="21">
        <f t="shared" si="31"/>
        <v>1.4063523630604686</v>
      </c>
      <c r="P206" s="21">
        <v>1.1144E-7</v>
      </c>
      <c r="Q206" s="38" t="s">
        <v>5286</v>
      </c>
      <c r="R206" s="125"/>
      <c r="S206" s="128"/>
      <c r="T206" s="56" t="s">
        <v>5408</v>
      </c>
      <c r="U206" s="59" t="s">
        <v>4814</v>
      </c>
      <c r="V206" s="72" t="s">
        <v>1043</v>
      </c>
    </row>
    <row r="207" spans="1:22">
      <c r="A207" s="21" t="s">
        <v>4915</v>
      </c>
      <c r="B207" s="21" t="s">
        <v>5433</v>
      </c>
      <c r="C207" s="21" t="s">
        <v>4989</v>
      </c>
      <c r="D207" s="21">
        <v>-4.8319490045052902</v>
      </c>
      <c r="E207" s="82">
        <v>109087.10607713601</v>
      </c>
      <c r="F207" s="82">
        <v>101525.653300583</v>
      </c>
      <c r="G207" s="82">
        <v>155551.80769322399</v>
      </c>
      <c r="H207" s="21">
        <f t="shared" si="32"/>
        <v>0.93068426646861213</v>
      </c>
      <c r="I207" s="21">
        <f t="shared" si="33"/>
        <v>-0.10363627668049838</v>
      </c>
      <c r="J207" s="21">
        <v>6.8999999999999997E-4</v>
      </c>
      <c r="K207" s="21">
        <f t="shared" si="28"/>
        <v>1.4259412802025619</v>
      </c>
      <c r="L207" s="21">
        <f t="shared" si="29"/>
        <v>0.51191457329315793</v>
      </c>
      <c r="M207" s="21">
        <v>6.8999999999999997E-4</v>
      </c>
      <c r="N207" s="21">
        <f t="shared" si="30"/>
        <v>1.5321428883859323</v>
      </c>
      <c r="O207" s="21">
        <f t="shared" si="31"/>
        <v>0.61555084997365639</v>
      </c>
      <c r="P207" s="21">
        <v>1.0200000000000001E-3</v>
      </c>
      <c r="Q207" s="38" t="s">
        <v>5286</v>
      </c>
      <c r="R207" s="125"/>
      <c r="S207" s="128"/>
      <c r="T207" s="33"/>
      <c r="U207" s="59" t="s">
        <v>4609</v>
      </c>
      <c r="V207" s="72" t="s">
        <v>1104</v>
      </c>
    </row>
    <row r="208" spans="1:22">
      <c r="A208" s="21" t="s">
        <v>4952</v>
      </c>
      <c r="B208" s="21" t="s">
        <v>5433</v>
      </c>
      <c r="C208" s="21" t="s">
        <v>4953</v>
      </c>
      <c r="D208" s="21">
        <v>-4.2997078028318398</v>
      </c>
      <c r="E208" s="82">
        <v>399.57341880293802</v>
      </c>
      <c r="F208" s="82">
        <v>800.61059801006104</v>
      </c>
      <c r="G208" s="82">
        <v>1346.37191208434</v>
      </c>
      <c r="H208" s="21">
        <f t="shared" si="32"/>
        <v>2.003663307755982</v>
      </c>
      <c r="I208" s="21">
        <f t="shared" si="33"/>
        <v>1.0026401008283856</v>
      </c>
      <c r="J208" s="21">
        <v>1.56E-3</v>
      </c>
      <c r="K208" s="21">
        <f t="shared" si="28"/>
        <v>3.3695232183308592</v>
      </c>
      <c r="L208" s="21">
        <f t="shared" si="29"/>
        <v>1.7525444670118255</v>
      </c>
      <c r="M208" s="21">
        <v>1.56E-3</v>
      </c>
      <c r="N208" s="21">
        <f t="shared" si="30"/>
        <v>1.6816813509973303</v>
      </c>
      <c r="O208" s="21">
        <f t="shared" si="31"/>
        <v>0.74990436618343992</v>
      </c>
      <c r="P208" s="21">
        <v>7.5689999999999993E-2</v>
      </c>
      <c r="Q208" s="38" t="s">
        <v>5286</v>
      </c>
      <c r="R208" s="125"/>
      <c r="S208" s="128"/>
      <c r="T208" s="33"/>
      <c r="U208" s="59" t="s">
        <v>4814</v>
      </c>
      <c r="V208" s="72" t="s">
        <v>1045</v>
      </c>
    </row>
    <row r="209" spans="1:22">
      <c r="A209" s="21" t="s">
        <v>4949</v>
      </c>
      <c r="B209" s="21" t="s">
        <v>5433</v>
      </c>
      <c r="C209" s="21" t="s">
        <v>4878</v>
      </c>
      <c r="D209" s="21">
        <v>-5.19872560914816</v>
      </c>
      <c r="E209" s="82">
        <v>1524.2359012122099</v>
      </c>
      <c r="F209" s="82">
        <v>2965.2615729177401</v>
      </c>
      <c r="G209" s="82">
        <v>5022.6636408191198</v>
      </c>
      <c r="H209" s="21">
        <f t="shared" si="32"/>
        <v>1.9454085621257815</v>
      </c>
      <c r="I209" s="21">
        <f t="shared" si="33"/>
        <v>0.96007317251441349</v>
      </c>
      <c r="J209" s="21">
        <v>4.0000000000000002E-4</v>
      </c>
      <c r="K209" s="21">
        <f t="shared" si="28"/>
        <v>3.2952009835384697</v>
      </c>
      <c r="L209" s="21">
        <f t="shared" si="29"/>
        <v>1.7203664619287435</v>
      </c>
      <c r="M209" s="21">
        <v>4.0000000000000002E-4</v>
      </c>
      <c r="N209" s="21">
        <f t="shared" si="30"/>
        <v>1.6938349340550587</v>
      </c>
      <c r="O209" s="21">
        <f t="shared" si="31"/>
        <v>0.76029328941433005</v>
      </c>
      <c r="P209" s="21">
        <v>2.0959999999999999E-2</v>
      </c>
      <c r="Q209" s="38" t="s">
        <v>5286</v>
      </c>
      <c r="R209" s="125"/>
      <c r="S209" s="128"/>
      <c r="T209" s="33"/>
      <c r="U209" s="59" t="s">
        <v>4814</v>
      </c>
      <c r="V209" s="72" t="s">
        <v>1046</v>
      </c>
    </row>
    <row r="210" spans="1:22">
      <c r="A210" s="21" t="s">
        <v>4879</v>
      </c>
      <c r="B210" s="21" t="s">
        <v>5433</v>
      </c>
      <c r="C210" s="21" t="s">
        <v>4880</v>
      </c>
      <c r="D210" s="21">
        <v>-2.3004920256986598</v>
      </c>
      <c r="E210" s="82">
        <v>1740.93682355904</v>
      </c>
      <c r="F210" s="82">
        <v>3657.2899524211298</v>
      </c>
      <c r="G210" s="82">
        <v>3392.3335270600201</v>
      </c>
      <c r="H210" s="21">
        <f t="shared" si="32"/>
        <v>2.1007597190944827</v>
      </c>
      <c r="I210" s="21">
        <f t="shared" si="33"/>
        <v>1.0709111587293041</v>
      </c>
      <c r="J210" s="21">
        <v>4.4220000000000002E-2</v>
      </c>
      <c r="K210" s="21">
        <f t="shared" si="28"/>
        <v>1.9485678521779952</v>
      </c>
      <c r="L210" s="21">
        <f t="shared" si="29"/>
        <v>0.96241416927772061</v>
      </c>
      <c r="M210" s="21">
        <v>4.4220000000000002E-2</v>
      </c>
      <c r="N210" s="21">
        <f t="shared" si="30"/>
        <v>0.92755389132171262</v>
      </c>
      <c r="O210" s="21">
        <f t="shared" si="31"/>
        <v>-0.10849698945158333</v>
      </c>
      <c r="P210" s="21">
        <v>0.78381999999999996</v>
      </c>
      <c r="Q210" s="38" t="s">
        <v>5286</v>
      </c>
      <c r="R210" s="125"/>
      <c r="S210" s="128"/>
      <c r="T210" s="33"/>
      <c r="U210" s="59" t="s">
        <v>4814</v>
      </c>
      <c r="V210" s="72" t="s">
        <v>1044</v>
      </c>
    </row>
    <row r="211" spans="1:22">
      <c r="A211" s="21" t="s">
        <v>4956</v>
      </c>
      <c r="B211" s="21" t="s">
        <v>5433</v>
      </c>
      <c r="C211" s="21" t="s">
        <v>4957</v>
      </c>
      <c r="D211" s="21">
        <v>-2.5878039838156499</v>
      </c>
      <c r="E211" s="82">
        <v>613.04129026635906</v>
      </c>
      <c r="F211" s="82">
        <v>792.22671129852097</v>
      </c>
      <c r="G211" s="82">
        <v>1351.8580527484901</v>
      </c>
      <c r="H211" s="21">
        <f t="shared" si="32"/>
        <v>1.2922893186432973</v>
      </c>
      <c r="I211" s="21">
        <f t="shared" si="33"/>
        <v>0.369929097775407</v>
      </c>
      <c r="J211" s="21">
        <v>2.7050000000000001E-2</v>
      </c>
      <c r="K211" s="21">
        <f t="shared" si="28"/>
        <v>2.2051663961511045</v>
      </c>
      <c r="L211" s="21">
        <f t="shared" si="29"/>
        <v>1.1408875219255088</v>
      </c>
      <c r="M211" s="21">
        <v>2.7050000000000001E-2</v>
      </c>
      <c r="N211" s="21">
        <f t="shared" si="30"/>
        <v>1.7064030200808176</v>
      </c>
      <c r="O211" s="21">
        <f t="shared" si="31"/>
        <v>0.77095842415010174</v>
      </c>
      <c r="P211" s="21">
        <v>5.8709999999999998E-2</v>
      </c>
      <c r="Q211" s="38" t="s">
        <v>5286</v>
      </c>
      <c r="R211" s="125"/>
      <c r="S211" s="128"/>
      <c r="T211" s="33"/>
      <c r="U211" s="59" t="s">
        <v>4814</v>
      </c>
      <c r="V211" s="72" t="s">
        <v>1047</v>
      </c>
    </row>
    <row r="212" spans="1:22">
      <c r="A212" s="21" t="s">
        <v>4958</v>
      </c>
      <c r="B212" s="21" t="s">
        <v>5433</v>
      </c>
      <c r="C212" s="21" t="s">
        <v>4959</v>
      </c>
      <c r="D212" s="21">
        <v>-4.6795402145764102</v>
      </c>
      <c r="E212" s="82">
        <v>358955.66203903803</v>
      </c>
      <c r="F212" s="82">
        <v>381917.27488652198</v>
      </c>
      <c r="G212" s="82">
        <v>574574.64463372703</v>
      </c>
      <c r="H212" s="21">
        <f t="shared" si="32"/>
        <v>1.0639678246529143</v>
      </c>
      <c r="I212" s="21">
        <f t="shared" si="33"/>
        <v>8.9454523098922281E-2</v>
      </c>
      <c r="J212" s="21">
        <v>8.7000000000000001E-4</v>
      </c>
      <c r="K212" s="21">
        <f t="shared" si="28"/>
        <v>1.6006841663114357</v>
      </c>
      <c r="L212" s="21">
        <f t="shared" si="29"/>
        <v>0.67868867534574839</v>
      </c>
      <c r="M212" s="21">
        <v>8.7000000000000001E-4</v>
      </c>
      <c r="N212" s="21">
        <f t="shared" si="30"/>
        <v>1.5044479064332683</v>
      </c>
      <c r="O212" s="21">
        <f t="shared" si="31"/>
        <v>0.58923415224682607</v>
      </c>
      <c r="P212" s="21">
        <v>4.6000000000000001E-4</v>
      </c>
      <c r="Q212" s="38" t="s">
        <v>5286</v>
      </c>
      <c r="R212" s="125"/>
      <c r="S212" s="128"/>
      <c r="T212" s="56" t="s">
        <v>4800</v>
      </c>
      <c r="U212" s="59" t="s">
        <v>4609</v>
      </c>
      <c r="V212" s="72" t="s">
        <v>1037</v>
      </c>
    </row>
    <row r="213" spans="1:22" s="25" customFormat="1">
      <c r="A213" s="27" t="s">
        <v>4676</v>
      </c>
      <c r="B213" s="27" t="s">
        <v>5433</v>
      </c>
      <c r="C213" s="27" t="s">
        <v>4746</v>
      </c>
      <c r="D213" s="27">
        <v>-3.089744372662</v>
      </c>
      <c r="E213" s="83">
        <v>11221.926264718801</v>
      </c>
      <c r="F213" s="83">
        <v>18769.078177200401</v>
      </c>
      <c r="G213" s="83">
        <v>18741.233920838</v>
      </c>
      <c r="H213" s="27">
        <f t="shared" si="32"/>
        <v>1.6725362236793058</v>
      </c>
      <c r="I213" s="27">
        <f t="shared" si="33"/>
        <v>0.74203745699921719</v>
      </c>
      <c r="J213" s="27">
        <v>5.747E-2</v>
      </c>
      <c r="K213" s="27">
        <f t="shared" si="28"/>
        <v>1.6700549868839847</v>
      </c>
      <c r="L213" s="27">
        <f t="shared" si="29"/>
        <v>0.73989560449505087</v>
      </c>
      <c r="M213" s="27">
        <v>1.145E-2</v>
      </c>
      <c r="N213" s="27">
        <f t="shared" si="30"/>
        <v>0.99851648247721481</v>
      </c>
      <c r="O213" s="27">
        <f t="shared" si="31"/>
        <v>-2.1418525041663828E-3</v>
      </c>
      <c r="P213" s="27">
        <v>0.99446999999999997</v>
      </c>
      <c r="Q213" s="29" t="s">
        <v>5286</v>
      </c>
      <c r="R213" s="126"/>
      <c r="S213" s="129"/>
      <c r="T213" s="35"/>
      <c r="U213" s="61" t="s">
        <v>4611</v>
      </c>
      <c r="V213" s="72" t="s">
        <v>26</v>
      </c>
    </row>
    <row r="214" spans="1:22" s="25" customFormat="1">
      <c r="A214" s="52"/>
      <c r="B214" s="52"/>
      <c r="C214" s="52"/>
      <c r="D214" s="52"/>
      <c r="E214" s="85"/>
      <c r="F214" s="85"/>
      <c r="G214" s="85"/>
      <c r="H214" s="52"/>
      <c r="I214" s="52"/>
      <c r="J214" s="52"/>
      <c r="K214" s="52"/>
      <c r="L214" s="52"/>
      <c r="M214" s="49"/>
      <c r="N214" s="52"/>
      <c r="O214" s="52"/>
      <c r="P214" s="53"/>
      <c r="Q214" s="51"/>
      <c r="R214" s="9"/>
      <c r="S214" s="64"/>
      <c r="T214" s="50"/>
      <c r="U214" s="24"/>
      <c r="V214"/>
    </row>
    <row r="215" spans="1:22">
      <c r="A215" s="21" t="s">
        <v>4782</v>
      </c>
      <c r="B215" s="21" t="s">
        <v>5433</v>
      </c>
      <c r="C215" s="21" t="s">
        <v>4864</v>
      </c>
      <c r="D215" s="21">
        <v>-5.8281129956015798</v>
      </c>
      <c r="E215" s="82">
        <v>1034.70933765417</v>
      </c>
      <c r="F215" s="82">
        <v>5126.3909046749304</v>
      </c>
      <c r="G215" s="82">
        <v>2421.7092621502002</v>
      </c>
      <c r="H215" s="21">
        <f t="shared" si="32"/>
        <v>4.9544260577537376</v>
      </c>
      <c r="I215" s="21">
        <f t="shared" si="33"/>
        <v>2.3087179390280066</v>
      </c>
      <c r="J215" s="21">
        <v>1.7000000000000001E-4</v>
      </c>
      <c r="K215" s="21">
        <f t="shared" si="28"/>
        <v>2.3404729947064671</v>
      </c>
      <c r="L215" s="21">
        <f t="shared" si="29"/>
        <v>1.2268001187658137</v>
      </c>
      <c r="M215" s="54">
        <v>0.16170000000000001</v>
      </c>
      <c r="N215" s="21">
        <f t="shared" si="30"/>
        <v>0.47240042891418232</v>
      </c>
      <c r="O215" s="21">
        <f t="shared" si="31"/>
        <v>-1.0819178202621931</v>
      </c>
      <c r="P215" s="21">
        <v>3.397E-2</v>
      </c>
      <c r="Q215" s="38" t="s">
        <v>5411</v>
      </c>
      <c r="R215" s="124" t="s">
        <v>5</v>
      </c>
      <c r="S215" s="127">
        <v>80</v>
      </c>
      <c r="T215" s="33"/>
      <c r="U215" s="59" t="s">
        <v>4609</v>
      </c>
      <c r="V215" s="72" t="s">
        <v>27</v>
      </c>
    </row>
    <row r="216" spans="1:22">
      <c r="A216" s="21" t="s">
        <v>4646</v>
      </c>
      <c r="B216" s="21" t="s">
        <v>5433</v>
      </c>
      <c r="C216" s="21" t="s">
        <v>4783</v>
      </c>
      <c r="D216" s="21">
        <v>-7.3585141158514098</v>
      </c>
      <c r="E216" s="82">
        <v>816.75715113534102</v>
      </c>
      <c r="F216" s="82">
        <v>3491.9882017813902</v>
      </c>
      <c r="G216" s="82">
        <v>1361.83489760873</v>
      </c>
      <c r="H216" s="21">
        <f t="shared" si="32"/>
        <v>4.2754302143878613</v>
      </c>
      <c r="I216" s="21">
        <f t="shared" si="33"/>
        <v>2.0960695982290685</v>
      </c>
      <c r="J216" s="21">
        <v>2.4295E-5</v>
      </c>
      <c r="K216" s="21">
        <f t="shared" si="28"/>
        <v>1.6673681959389011</v>
      </c>
      <c r="L216" s="21">
        <f t="shared" si="29"/>
        <v>0.73757272208102143</v>
      </c>
      <c r="M216" s="46">
        <v>0.3705</v>
      </c>
      <c r="N216" s="21">
        <f t="shared" si="30"/>
        <v>0.38998840171166915</v>
      </c>
      <c r="O216" s="21">
        <f t="shared" si="31"/>
        <v>-1.3584968761480471</v>
      </c>
      <c r="P216" s="21">
        <v>6.45E-3</v>
      </c>
      <c r="Q216" s="38" t="s">
        <v>5411</v>
      </c>
      <c r="R216" s="125"/>
      <c r="S216" s="128"/>
      <c r="T216" s="33"/>
      <c r="U216" s="59" t="s">
        <v>4609</v>
      </c>
      <c r="V216" s="72" t="s">
        <v>1004</v>
      </c>
    </row>
    <row r="217" spans="1:22">
      <c r="A217" s="21" t="s">
        <v>4778</v>
      </c>
      <c r="B217" s="21" t="s">
        <v>5433</v>
      </c>
      <c r="C217" s="21" t="s">
        <v>4779</v>
      </c>
      <c r="D217" s="21">
        <v>-4.6189604021654196</v>
      </c>
      <c r="E217" s="82">
        <v>21800.235577289499</v>
      </c>
      <c r="F217" s="82">
        <v>62945.864945642497</v>
      </c>
      <c r="G217" s="82">
        <v>33512.744237720297</v>
      </c>
      <c r="H217" s="21">
        <f t="shared" si="32"/>
        <v>2.8873937954696536</v>
      </c>
      <c r="I217" s="21">
        <f t="shared" si="33"/>
        <v>1.5297678820898692</v>
      </c>
      <c r="J217" s="21">
        <v>9.5E-4</v>
      </c>
      <c r="K217" s="21">
        <f t="shared" si="28"/>
        <v>1.5372652336212531</v>
      </c>
      <c r="L217" s="21">
        <f t="shared" si="29"/>
        <v>0.62036610336154085</v>
      </c>
      <c r="M217" s="21">
        <v>1.6070000000000001E-2</v>
      </c>
      <c r="N217" s="21">
        <f t="shared" si="30"/>
        <v>0.53240581040010404</v>
      </c>
      <c r="O217" s="21">
        <f t="shared" si="31"/>
        <v>-0.90940177872832839</v>
      </c>
      <c r="P217" s="21">
        <v>1.2529999999999999E-2</v>
      </c>
      <c r="Q217" s="38" t="s">
        <v>5411</v>
      </c>
      <c r="R217" s="125"/>
      <c r="S217" s="128"/>
      <c r="T217" s="33"/>
      <c r="U217" s="59" t="s">
        <v>4609</v>
      </c>
      <c r="V217" s="72" t="s">
        <v>31</v>
      </c>
    </row>
    <row r="218" spans="1:22">
      <c r="A218" s="21" t="s">
        <v>4745</v>
      </c>
      <c r="B218" s="21" t="s">
        <v>5433</v>
      </c>
      <c r="C218" s="21" t="s">
        <v>4824</v>
      </c>
      <c r="D218" s="21">
        <v>-4.5757529010424296</v>
      </c>
      <c r="E218" s="82">
        <v>2912.3542947064998</v>
      </c>
      <c r="F218" s="82">
        <v>13931.3225966141</v>
      </c>
      <c r="G218" s="82">
        <v>7040.9693415143101</v>
      </c>
      <c r="H218" s="21">
        <f t="shared" si="32"/>
        <v>4.7835260366280625</v>
      </c>
      <c r="I218" s="21">
        <f t="shared" si="33"/>
        <v>2.2580744508903954</v>
      </c>
      <c r="J218" s="21">
        <v>1.0200000000000001E-3</v>
      </c>
      <c r="K218" s="21">
        <f t="shared" si="28"/>
        <v>2.4176211508029737</v>
      </c>
      <c r="L218" s="21">
        <f t="shared" si="29"/>
        <v>1.2735881872339612</v>
      </c>
      <c r="M218" s="21">
        <v>2.3040000000000001E-2</v>
      </c>
      <c r="N218" s="21">
        <f t="shared" si="30"/>
        <v>0.50540566358183125</v>
      </c>
      <c r="O218" s="21">
        <f t="shared" si="31"/>
        <v>-0.98448626365643466</v>
      </c>
      <c r="P218" s="21">
        <v>3.0020000000000002E-2</v>
      </c>
      <c r="Q218" s="38" t="s">
        <v>5411</v>
      </c>
      <c r="R218" s="125"/>
      <c r="S218" s="128"/>
      <c r="T218" s="33"/>
      <c r="U218" s="59" t="s">
        <v>4609</v>
      </c>
      <c r="V218" s="72" t="s">
        <v>1023</v>
      </c>
    </row>
    <row r="219" spans="1:22">
      <c r="A219" s="21" t="s">
        <v>4707</v>
      </c>
      <c r="B219" s="21" t="s">
        <v>5433</v>
      </c>
      <c r="C219" s="21" t="s">
        <v>4708</v>
      </c>
      <c r="D219" s="21">
        <v>-2.8720630309285902</v>
      </c>
      <c r="E219" s="82">
        <v>22077.663251493399</v>
      </c>
      <c r="F219" s="82">
        <v>35795.223438321504</v>
      </c>
      <c r="G219" s="82">
        <v>21367.446464664601</v>
      </c>
      <c r="H219" s="21">
        <f t="shared" si="32"/>
        <v>1.6213320690041872</v>
      </c>
      <c r="I219" s="21">
        <f t="shared" si="33"/>
        <v>0.69717960303437576</v>
      </c>
      <c r="J219" s="21">
        <v>1.661E-2</v>
      </c>
      <c r="K219" s="21">
        <f t="shared" si="28"/>
        <v>0.96783098017491698</v>
      </c>
      <c r="L219" s="21">
        <f t="shared" si="29"/>
        <v>-4.7172974406510269E-2</v>
      </c>
      <c r="M219" s="46">
        <v>0.76288999999999996</v>
      </c>
      <c r="N219" s="21">
        <f t="shared" si="30"/>
        <v>0.59693569175459116</v>
      </c>
      <c r="O219" s="21">
        <f t="shared" si="31"/>
        <v>-0.74435257744088601</v>
      </c>
      <c r="P219" s="21">
        <v>1.2959999999999999E-2</v>
      </c>
      <c r="Q219" s="38" t="s">
        <v>5411</v>
      </c>
      <c r="R219" s="125"/>
      <c r="S219" s="128"/>
      <c r="T219" s="56" t="s">
        <v>4800</v>
      </c>
      <c r="U219" s="59" t="s">
        <v>4609</v>
      </c>
      <c r="V219" s="72" t="s">
        <v>1033</v>
      </c>
    </row>
    <row r="220" spans="1:22">
      <c r="A220" s="21" t="s">
        <v>4741</v>
      </c>
      <c r="B220" s="21" t="s">
        <v>5433</v>
      </c>
      <c r="C220" s="21" t="s">
        <v>5434</v>
      </c>
      <c r="D220" s="21">
        <v>-4.7159320289393998</v>
      </c>
      <c r="E220" s="82">
        <v>438.82534869750901</v>
      </c>
      <c r="F220" s="82">
        <v>1417.21402087413</v>
      </c>
      <c r="G220" s="82">
        <v>530.96056642609096</v>
      </c>
      <c r="H220" s="21">
        <f t="shared" si="32"/>
        <v>3.2295627977750292</v>
      </c>
      <c r="I220" s="21">
        <f t="shared" si="33"/>
        <v>1.6913388732245329</v>
      </c>
      <c r="J220" s="21">
        <v>8.1999999999999998E-4</v>
      </c>
      <c r="K220" s="21">
        <f t="shared" si="28"/>
        <v>1.2099587409935439</v>
      </c>
      <c r="L220" s="21">
        <f t="shared" si="29"/>
        <v>0.27495785313716964</v>
      </c>
      <c r="M220" s="46">
        <v>0.68447999999999998</v>
      </c>
      <c r="N220" s="21">
        <f t="shared" si="30"/>
        <v>0.37465094093452261</v>
      </c>
      <c r="O220" s="21">
        <f t="shared" si="31"/>
        <v>-1.416381020087363</v>
      </c>
      <c r="P220" s="21">
        <v>1E-4</v>
      </c>
      <c r="Q220" s="38" t="s">
        <v>5411</v>
      </c>
      <c r="R220" s="125"/>
      <c r="S220" s="128"/>
      <c r="T220" s="33"/>
      <c r="U220" s="59" t="s">
        <v>4609</v>
      </c>
      <c r="V220" s="72" t="s">
        <v>1022</v>
      </c>
    </row>
    <row r="221" spans="1:22">
      <c r="A221" s="21" t="s">
        <v>4961</v>
      </c>
      <c r="B221" s="21" t="s">
        <v>5433</v>
      </c>
      <c r="C221" s="21" t="s">
        <v>4816</v>
      </c>
      <c r="D221" s="21">
        <v>-3.3276282475301899</v>
      </c>
      <c r="E221" s="82">
        <v>4296.5632873557697</v>
      </c>
      <c r="F221" s="82">
        <v>14039.895842035899</v>
      </c>
      <c r="G221" s="82">
        <v>6986.7830635934197</v>
      </c>
      <c r="H221" s="21">
        <f t="shared" ref="H221:H288" si="34">F221/E221</f>
        <v>3.2677037211004194</v>
      </c>
      <c r="I221" s="21">
        <f t="shared" ref="I221:I288" si="35">LOG(H221,2)</f>
        <v>1.7082771819302587</v>
      </c>
      <c r="J221" s="21">
        <v>7.6499999999999997E-3</v>
      </c>
      <c r="K221" s="21">
        <f t="shared" si="28"/>
        <v>1.6261329337693264</v>
      </c>
      <c r="L221" s="21">
        <f t="shared" si="29"/>
        <v>0.70144520024848056</v>
      </c>
      <c r="M221" s="48">
        <v>0.11194</v>
      </c>
      <c r="N221" s="21">
        <f t="shared" si="30"/>
        <v>0.49763781314351113</v>
      </c>
      <c r="O221" s="21">
        <f t="shared" si="31"/>
        <v>-1.0068319816817779</v>
      </c>
      <c r="P221" s="21">
        <v>2.6190000000000001E-2</v>
      </c>
      <c r="Q221" s="38" t="s">
        <v>5411</v>
      </c>
      <c r="R221" s="125"/>
      <c r="S221" s="128"/>
      <c r="T221" s="33"/>
      <c r="U221" s="59" t="s">
        <v>4814</v>
      </c>
      <c r="V221" s="72" t="s">
        <v>1104</v>
      </c>
    </row>
    <row r="222" spans="1:22">
      <c r="A222" s="21" t="s">
        <v>4817</v>
      </c>
      <c r="B222" s="21" t="s">
        <v>5433</v>
      </c>
      <c r="C222" s="21" t="s">
        <v>4818</v>
      </c>
      <c r="D222" s="21">
        <v>-3.58667486985996</v>
      </c>
      <c r="E222" s="82">
        <v>3291.9814131460598</v>
      </c>
      <c r="F222" s="82">
        <v>7737.8680472897004</v>
      </c>
      <c r="G222" s="82">
        <v>3695.3394914417199</v>
      </c>
      <c r="H222" s="21">
        <f t="shared" si="34"/>
        <v>2.3505199684268034</v>
      </c>
      <c r="I222" s="21">
        <f t="shared" si="35"/>
        <v>1.232979936744351</v>
      </c>
      <c r="J222" s="21">
        <v>4.96E-3</v>
      </c>
      <c r="K222" s="21">
        <f t="shared" si="28"/>
        <v>1.1225274470520723</v>
      </c>
      <c r="L222" s="21">
        <f t="shared" si="29"/>
        <v>0.16675072090566806</v>
      </c>
      <c r="M222" s="48">
        <v>0.58757999999999999</v>
      </c>
      <c r="N222" s="21">
        <f t="shared" si="30"/>
        <v>0.47756558639379559</v>
      </c>
      <c r="O222" s="21">
        <f t="shared" si="31"/>
        <v>-1.066229215838683</v>
      </c>
      <c r="P222" s="21">
        <v>1.291E-2</v>
      </c>
      <c r="Q222" s="38" t="s">
        <v>5411</v>
      </c>
      <c r="R222" s="125"/>
      <c r="S222" s="128"/>
      <c r="T222" s="33"/>
      <c r="U222" s="59" t="s">
        <v>4609</v>
      </c>
      <c r="V222" s="72" t="s">
        <v>1042</v>
      </c>
    </row>
    <row r="223" spans="1:22">
      <c r="A223" s="21" t="s">
        <v>4737</v>
      </c>
      <c r="B223" s="21" t="s">
        <v>5433</v>
      </c>
      <c r="C223" s="21" t="s">
        <v>4738</v>
      </c>
      <c r="D223" s="21">
        <v>-2.9769071192513201</v>
      </c>
      <c r="E223" s="82">
        <v>2584.55597261306</v>
      </c>
      <c r="F223" s="82">
        <v>4530.0470766239796</v>
      </c>
      <c r="G223" s="82">
        <v>2368.2926562784801</v>
      </c>
      <c r="H223" s="21">
        <f t="shared" si="34"/>
        <v>1.7527370753917055</v>
      </c>
      <c r="I223" s="21">
        <f t="shared" si="35"/>
        <v>0.80960959650953668</v>
      </c>
      <c r="J223" s="21">
        <v>1.388E-2</v>
      </c>
      <c r="K223" s="21">
        <f t="shared" si="28"/>
        <v>0.91632476966017051</v>
      </c>
      <c r="L223" s="21">
        <f t="shared" si="29"/>
        <v>-0.12606907676574519</v>
      </c>
      <c r="M223" s="48">
        <v>0.79635999999999996</v>
      </c>
      <c r="N223" s="21">
        <f t="shared" si="30"/>
        <v>0.5227964778775438</v>
      </c>
      <c r="O223" s="21">
        <f t="shared" si="31"/>
        <v>-0.93567867327528187</v>
      </c>
      <c r="P223" s="21">
        <v>3.3849999999999998E-2</v>
      </c>
      <c r="Q223" s="38" t="s">
        <v>5411</v>
      </c>
      <c r="R223" s="125"/>
      <c r="S223" s="128"/>
      <c r="T223" s="33"/>
      <c r="U223" s="59" t="s">
        <v>4814</v>
      </c>
      <c r="V223" s="72" t="s">
        <v>1026</v>
      </c>
    </row>
    <row r="224" spans="1:22">
      <c r="A224" s="21" t="s">
        <v>4821</v>
      </c>
      <c r="B224" s="21" t="s">
        <v>5433</v>
      </c>
      <c r="C224" s="21" t="s">
        <v>4822</v>
      </c>
      <c r="D224" s="21">
        <v>-6.0674965329970201</v>
      </c>
      <c r="E224" s="82">
        <v>4647.6949514274502</v>
      </c>
      <c r="F224" s="82">
        <v>13307.945027988901</v>
      </c>
      <c r="G224" s="82">
        <v>8245.4211305973404</v>
      </c>
      <c r="H224" s="21">
        <f t="shared" si="34"/>
        <v>2.8633430479127338</v>
      </c>
      <c r="I224" s="21">
        <f t="shared" si="35"/>
        <v>1.5177005253405165</v>
      </c>
      <c r="J224" s="21">
        <v>1.2E-4</v>
      </c>
      <c r="K224" s="21">
        <f t="shared" si="28"/>
        <v>1.7740882774728832</v>
      </c>
      <c r="L224" s="21">
        <f t="shared" si="29"/>
        <v>0.82707779898716505</v>
      </c>
      <c r="M224" s="21">
        <v>1.8939999999999999E-2</v>
      </c>
      <c r="N224" s="21">
        <f t="shared" si="30"/>
        <v>0.61958635335927514</v>
      </c>
      <c r="O224" s="21">
        <f t="shared" si="31"/>
        <v>-0.69062272635335165</v>
      </c>
      <c r="P224" s="21">
        <v>2.0369999999999999E-2</v>
      </c>
      <c r="Q224" s="38" t="s">
        <v>5411</v>
      </c>
      <c r="R224" s="125"/>
      <c r="S224" s="128"/>
      <c r="T224" s="33"/>
      <c r="U224" s="59" t="s">
        <v>4814</v>
      </c>
      <c r="V224" s="72" t="s">
        <v>1024</v>
      </c>
    </row>
    <row r="225" spans="1:22">
      <c r="A225" s="21" t="s">
        <v>4825</v>
      </c>
      <c r="B225" s="21" t="s">
        <v>5433</v>
      </c>
      <c r="C225" s="21" t="s">
        <v>4826</v>
      </c>
      <c r="D225" s="21">
        <v>-3.1826132848362501</v>
      </c>
      <c r="E225" s="82">
        <v>10496.085232698601</v>
      </c>
      <c r="F225" s="82">
        <v>19759.412081864</v>
      </c>
      <c r="G225" s="82">
        <v>10082.9272196538</v>
      </c>
      <c r="H225" s="21">
        <f t="shared" si="34"/>
        <v>1.882550650437482</v>
      </c>
      <c r="I225" s="21">
        <f t="shared" si="35"/>
        <v>0.9126886814453794</v>
      </c>
      <c r="J225" s="21">
        <v>9.7800000000000005E-3</v>
      </c>
      <c r="K225" s="21">
        <f t="shared" si="28"/>
        <v>0.96063694188022752</v>
      </c>
      <c r="L225" s="21">
        <f t="shared" si="29"/>
        <v>-5.79368055264547E-2</v>
      </c>
      <c r="M225" s="48">
        <v>0.63898999999999995</v>
      </c>
      <c r="N225" s="21">
        <f t="shared" si="30"/>
        <v>0.51028477860980115</v>
      </c>
      <c r="O225" s="21">
        <f t="shared" si="31"/>
        <v>-0.97062548697183382</v>
      </c>
      <c r="P225" s="21">
        <v>8.5599999999999999E-3</v>
      </c>
      <c r="Q225" s="38" t="s">
        <v>5411</v>
      </c>
      <c r="R225" s="125"/>
      <c r="S225" s="128"/>
      <c r="T225" s="33"/>
      <c r="U225" s="59" t="s">
        <v>4609</v>
      </c>
      <c r="V225" s="72" t="s">
        <v>1019</v>
      </c>
    </row>
    <row r="226" spans="1:22">
      <c r="A226" s="21" t="s">
        <v>4827</v>
      </c>
      <c r="B226" s="21" t="s">
        <v>5433</v>
      </c>
      <c r="C226" s="21" t="s">
        <v>4894</v>
      </c>
      <c r="D226" s="21">
        <v>-4.5615316582858298</v>
      </c>
      <c r="E226" s="82">
        <v>3503.21082600002</v>
      </c>
      <c r="F226" s="82">
        <v>11194.855815614599</v>
      </c>
      <c r="G226" s="82">
        <v>6756.39326344659</v>
      </c>
      <c r="H226" s="21">
        <f t="shared" si="34"/>
        <v>3.1955986583876053</v>
      </c>
      <c r="I226" s="21">
        <f t="shared" si="35"/>
        <v>1.6760862286938887</v>
      </c>
      <c r="J226" s="21">
        <v>1.0399999999999999E-3</v>
      </c>
      <c r="K226" s="21">
        <f t="shared" si="28"/>
        <v>1.9286287919933915</v>
      </c>
      <c r="L226" s="21">
        <f t="shared" si="29"/>
        <v>0.94757549098404981</v>
      </c>
      <c r="M226" s="21">
        <v>1.7729999999999999E-2</v>
      </c>
      <c r="N226" s="21">
        <f t="shared" si="30"/>
        <v>0.60352659960325383</v>
      </c>
      <c r="O226" s="21">
        <f t="shared" si="31"/>
        <v>-0.72851073770983887</v>
      </c>
      <c r="P226" s="21">
        <v>4.4549999999999999E-2</v>
      </c>
      <c r="Q226" s="38" t="s">
        <v>5411</v>
      </c>
      <c r="R226" s="125"/>
      <c r="S226" s="128"/>
      <c r="T226" s="33"/>
      <c r="U226" s="59" t="s">
        <v>4814</v>
      </c>
      <c r="V226" s="72" t="s">
        <v>32</v>
      </c>
    </row>
    <row r="227" spans="1:22">
      <c r="A227" s="21" t="s">
        <v>4884</v>
      </c>
      <c r="B227" s="21" t="s">
        <v>5433</v>
      </c>
      <c r="C227" s="21" t="s">
        <v>4740</v>
      </c>
      <c r="D227" s="21">
        <v>-3.87936639490127</v>
      </c>
      <c r="E227" s="82">
        <v>30166.316887499801</v>
      </c>
      <c r="F227" s="82">
        <v>66443.461639508896</v>
      </c>
      <c r="G227" s="82">
        <v>41940.463101860303</v>
      </c>
      <c r="H227" s="21">
        <f t="shared" si="34"/>
        <v>2.2025712282775056</v>
      </c>
      <c r="I227" s="21">
        <f t="shared" si="35"/>
        <v>1.1391886747739011</v>
      </c>
      <c r="J227" s="21">
        <v>3.0599999999999998E-3</v>
      </c>
      <c r="K227" s="21">
        <f t="shared" si="28"/>
        <v>1.3903077150011451</v>
      </c>
      <c r="L227" s="21">
        <f t="shared" si="29"/>
        <v>0.47540422811016658</v>
      </c>
      <c r="M227" s="21">
        <v>3.0810000000000001E-2</v>
      </c>
      <c r="N227" s="21">
        <f t="shared" si="30"/>
        <v>0.63122031975711335</v>
      </c>
      <c r="O227" s="21">
        <f t="shared" si="31"/>
        <v>-0.66378444666373471</v>
      </c>
      <c r="P227" s="21">
        <v>3.209E-2</v>
      </c>
      <c r="Q227" s="38" t="s">
        <v>5411</v>
      </c>
      <c r="R227" s="125"/>
      <c r="S227" s="128"/>
      <c r="T227" s="33"/>
      <c r="U227" s="59" t="s">
        <v>4609</v>
      </c>
      <c r="V227" s="72" t="s">
        <v>1006</v>
      </c>
    </row>
    <row r="228" spans="1:22">
      <c r="A228" s="21" t="s">
        <v>4895</v>
      </c>
      <c r="B228" s="21" t="s">
        <v>5433</v>
      </c>
      <c r="C228" s="21" t="s">
        <v>4896</v>
      </c>
      <c r="D228" s="21">
        <v>-5.7807647776012399</v>
      </c>
      <c r="E228" s="82">
        <v>2016.94887335561</v>
      </c>
      <c r="F228" s="82">
        <v>5108.1780894655703</v>
      </c>
      <c r="G228" s="82">
        <v>2251.9577827891198</v>
      </c>
      <c r="H228" s="21">
        <f t="shared" si="34"/>
        <v>2.5326264621507555</v>
      </c>
      <c r="I228" s="21">
        <f t="shared" si="35"/>
        <v>1.3406343092090847</v>
      </c>
      <c r="J228" s="21">
        <v>1.8000000000000001E-4</v>
      </c>
      <c r="K228" s="21">
        <f t="shared" si="28"/>
        <v>1.1165170384525038</v>
      </c>
      <c r="L228" s="21">
        <f t="shared" si="29"/>
        <v>0.1590052673747806</v>
      </c>
      <c r="M228" s="48">
        <v>0.68454000000000004</v>
      </c>
      <c r="N228" s="21">
        <f t="shared" si="30"/>
        <v>0.44085342040702519</v>
      </c>
      <c r="O228" s="21">
        <f t="shared" si="31"/>
        <v>-1.1816290418343041</v>
      </c>
      <c r="P228" s="21">
        <v>9.8999999999999999E-4</v>
      </c>
      <c r="Q228" s="38" t="s">
        <v>5411</v>
      </c>
      <c r="R228" s="125"/>
      <c r="S228" s="128"/>
      <c r="T228" s="33"/>
      <c r="U228" s="59" t="s">
        <v>4814</v>
      </c>
      <c r="V228" s="72" t="s">
        <v>33</v>
      </c>
    </row>
    <row r="229" spans="1:22">
      <c r="A229" s="21" t="s">
        <v>4897</v>
      </c>
      <c r="B229" s="21" t="s">
        <v>5433</v>
      </c>
      <c r="C229" s="21" t="s">
        <v>4974</v>
      </c>
      <c r="D229" s="21">
        <v>-4.7603029814603399</v>
      </c>
      <c r="E229" s="82">
        <v>433.365296077925</v>
      </c>
      <c r="F229" s="82">
        <v>1614.80471662938</v>
      </c>
      <c r="G229" s="82">
        <v>478.55234506923699</v>
      </c>
      <c r="H229" s="21">
        <f t="shared" si="34"/>
        <v>3.7261975779874539</v>
      </c>
      <c r="I229" s="21">
        <f t="shared" si="35"/>
        <v>1.8977041738032878</v>
      </c>
      <c r="J229" s="21">
        <v>7.6999999999999996E-4</v>
      </c>
      <c r="K229" s="21">
        <f t="shared" si="28"/>
        <v>1.1042701143821787</v>
      </c>
      <c r="L229" s="21">
        <f t="shared" si="29"/>
        <v>0.14309311144089334</v>
      </c>
      <c r="M229" s="48">
        <v>0.75400999999999996</v>
      </c>
      <c r="N229" s="21">
        <f t="shared" si="30"/>
        <v>0.29635307609710887</v>
      </c>
      <c r="O229" s="21">
        <f t="shared" si="31"/>
        <v>-1.7546110623623943</v>
      </c>
      <c r="P229" s="21">
        <v>1.1100000000000001E-3</v>
      </c>
      <c r="Q229" s="38" t="s">
        <v>5411</v>
      </c>
      <c r="R229" s="125"/>
      <c r="S229" s="128"/>
      <c r="T229" s="33"/>
      <c r="U229" s="59" t="s">
        <v>4814</v>
      </c>
      <c r="V229" s="72" t="s">
        <v>34</v>
      </c>
    </row>
    <row r="230" spans="1:22">
      <c r="A230" s="21" t="s">
        <v>4979</v>
      </c>
      <c r="B230" s="21" t="s">
        <v>5433</v>
      </c>
      <c r="C230" s="21" t="s">
        <v>4980</v>
      </c>
      <c r="D230" s="21">
        <v>-4.7092239086435299</v>
      </c>
      <c r="E230" s="82">
        <v>17562.5136843207</v>
      </c>
      <c r="F230" s="82">
        <v>42005.012013733198</v>
      </c>
      <c r="G230" s="82">
        <v>28096.753536144599</v>
      </c>
      <c r="H230" s="21">
        <f t="shared" si="34"/>
        <v>2.3917425927038023</v>
      </c>
      <c r="I230" s="21">
        <f t="shared" si="35"/>
        <v>1.2580621302498525</v>
      </c>
      <c r="J230" s="21">
        <v>8.3000000000000001E-4</v>
      </c>
      <c r="K230" s="21">
        <f t="shared" si="28"/>
        <v>1.5998139014250883</v>
      </c>
      <c r="L230" s="21">
        <f t="shared" si="29"/>
        <v>0.67790409317124645</v>
      </c>
      <c r="M230" s="21">
        <v>5.4400000000000004E-3</v>
      </c>
      <c r="N230" s="21">
        <f t="shared" si="30"/>
        <v>0.66889050113730697</v>
      </c>
      <c r="O230" s="21">
        <f t="shared" si="31"/>
        <v>-0.58015803707860614</v>
      </c>
      <c r="P230" s="21">
        <v>3.2210000000000003E-2</v>
      </c>
      <c r="Q230" s="38" t="s">
        <v>5411</v>
      </c>
      <c r="R230" s="125"/>
      <c r="S230" s="128"/>
      <c r="T230" s="33"/>
      <c r="U230" s="59" t="s">
        <v>4609</v>
      </c>
      <c r="V230" s="72" t="s">
        <v>1014</v>
      </c>
    </row>
    <row r="231" spans="1:22">
      <c r="A231" s="21" t="s">
        <v>4910</v>
      </c>
      <c r="B231" s="21" t="s">
        <v>5433</v>
      </c>
      <c r="C231" s="21" t="s">
        <v>4844</v>
      </c>
      <c r="D231" s="21">
        <v>-5.2864658803849398</v>
      </c>
      <c r="E231" s="82">
        <v>4630.8753108234596</v>
      </c>
      <c r="F231" s="82">
        <v>12226.557124422299</v>
      </c>
      <c r="G231" s="82">
        <v>5709.0529885654996</v>
      </c>
      <c r="H231" s="21">
        <f t="shared" si="34"/>
        <v>2.6402259408379924</v>
      </c>
      <c r="I231" s="21">
        <f t="shared" si="35"/>
        <v>1.400661395409001</v>
      </c>
      <c r="J231" s="21">
        <v>3.5E-4</v>
      </c>
      <c r="K231" s="21">
        <f t="shared" si="28"/>
        <v>1.2328237331767673</v>
      </c>
      <c r="L231" s="21">
        <f t="shared" si="29"/>
        <v>0.30196654065680967</v>
      </c>
      <c r="M231" s="46">
        <v>0.42229</v>
      </c>
      <c r="N231" s="21">
        <f t="shared" si="30"/>
        <v>0.46693872448866103</v>
      </c>
      <c r="O231" s="21">
        <f t="shared" si="31"/>
        <v>-1.0986948547521915</v>
      </c>
      <c r="P231" s="21">
        <v>5.8900000000000003E-3</v>
      </c>
      <c r="Q231" s="38" t="s">
        <v>5411</v>
      </c>
      <c r="R231" s="125"/>
      <c r="S231" s="128"/>
      <c r="T231" s="33"/>
      <c r="U231" s="59" t="s">
        <v>4609</v>
      </c>
      <c r="V231" s="72" t="s">
        <v>23</v>
      </c>
    </row>
    <row r="232" spans="1:22">
      <c r="A232" s="21" t="s">
        <v>4975</v>
      </c>
      <c r="B232" s="21" t="s">
        <v>5433</v>
      </c>
      <c r="C232" s="21" t="s">
        <v>4976</v>
      </c>
      <c r="D232" s="21">
        <v>-3.9026619251127301</v>
      </c>
      <c r="E232" s="82">
        <v>22821.763055335101</v>
      </c>
      <c r="F232" s="82">
        <v>62923.176837341503</v>
      </c>
      <c r="G232" s="82">
        <v>33721.221225599496</v>
      </c>
      <c r="H232" s="21">
        <f t="shared" si="34"/>
        <v>2.757156696648456</v>
      </c>
      <c r="I232" s="21">
        <f t="shared" si="35"/>
        <v>1.4631812619268392</v>
      </c>
      <c r="J232" s="21">
        <v>2.9499999999999999E-3</v>
      </c>
      <c r="K232" s="21">
        <f t="shared" si="28"/>
        <v>1.4775905412669861</v>
      </c>
      <c r="L232" s="21">
        <f t="shared" si="29"/>
        <v>0.56324653611159636</v>
      </c>
      <c r="M232" s="48">
        <v>6.4820000000000003E-2</v>
      </c>
      <c r="N232" s="21">
        <f t="shared" si="30"/>
        <v>0.5359109778066351</v>
      </c>
      <c r="O232" s="21">
        <f t="shared" si="31"/>
        <v>-0.89993472581524325</v>
      </c>
      <c r="P232" s="21">
        <v>2.7539999999999999E-2</v>
      </c>
      <c r="Q232" s="38" t="s">
        <v>5411</v>
      </c>
      <c r="R232" s="125"/>
      <c r="S232" s="128"/>
      <c r="T232" s="33"/>
      <c r="U232" s="59" t="s">
        <v>4814</v>
      </c>
      <c r="V232" s="72" t="s">
        <v>1029</v>
      </c>
    </row>
    <row r="233" spans="1:22">
      <c r="A233" s="21" t="s">
        <v>5047</v>
      </c>
      <c r="B233" s="21" t="s">
        <v>5433</v>
      </c>
      <c r="C233" s="21" t="s">
        <v>4982</v>
      </c>
      <c r="D233" s="21">
        <v>-5.4772188775622004</v>
      </c>
      <c r="E233" s="82">
        <v>904.73107277014799</v>
      </c>
      <c r="F233" s="82">
        <v>4343.7236165299</v>
      </c>
      <c r="G233" s="82">
        <v>2448.8333188927099</v>
      </c>
      <c r="H233" s="21">
        <f t="shared" si="34"/>
        <v>4.8011212914685064</v>
      </c>
      <c r="I233" s="21">
        <f t="shared" si="35"/>
        <v>2.2633713834844769</v>
      </c>
      <c r="J233" s="21">
        <v>2.7E-4</v>
      </c>
      <c r="K233" s="21">
        <f t="shared" si="28"/>
        <v>2.706697484584847</v>
      </c>
      <c r="L233" s="21">
        <f t="shared" si="29"/>
        <v>1.4365336530210504</v>
      </c>
      <c r="M233" s="21">
        <v>2.8400000000000002E-2</v>
      </c>
      <c r="N233" s="21">
        <f t="shared" si="30"/>
        <v>0.56376361276158404</v>
      </c>
      <c r="O233" s="21">
        <f t="shared" si="31"/>
        <v>-0.82683773046342612</v>
      </c>
      <c r="P233" s="21">
        <v>3.9469999999999998E-2</v>
      </c>
      <c r="Q233" s="38" t="s">
        <v>5411</v>
      </c>
      <c r="R233" s="125"/>
      <c r="S233" s="128"/>
      <c r="T233" s="33"/>
      <c r="U233" s="59" t="s">
        <v>4814</v>
      </c>
      <c r="V233" s="72" t="s">
        <v>24</v>
      </c>
    </row>
    <row r="234" spans="1:22">
      <c r="A234" s="21" t="s">
        <v>4744</v>
      </c>
      <c r="B234" s="21" t="s">
        <v>5433</v>
      </c>
      <c r="C234" s="21" t="s">
        <v>4672</v>
      </c>
      <c r="D234" s="21">
        <v>-3.61973900889092</v>
      </c>
      <c r="E234" s="82">
        <v>131898.42355879</v>
      </c>
      <c r="F234" s="82">
        <v>240857.36197360401</v>
      </c>
      <c r="G234" s="82">
        <v>164257.70976995601</v>
      </c>
      <c r="H234" s="21">
        <f t="shared" si="34"/>
        <v>1.826082188664284</v>
      </c>
      <c r="I234" s="21">
        <f t="shared" si="35"/>
        <v>0.86875169988399548</v>
      </c>
      <c r="J234" s="21">
        <v>4.6899999999999997E-3</v>
      </c>
      <c r="K234" s="21">
        <f t="shared" si="28"/>
        <v>1.245334897401126</v>
      </c>
      <c r="L234" s="21">
        <f t="shared" si="29"/>
        <v>0.31653376626814606</v>
      </c>
      <c r="M234" s="21">
        <v>2.7349999999999999E-2</v>
      </c>
      <c r="N234" s="21">
        <f t="shared" si="30"/>
        <v>0.68197089108680553</v>
      </c>
      <c r="O234" s="21">
        <f t="shared" si="31"/>
        <v>-0.5522179336158497</v>
      </c>
      <c r="P234" s="21">
        <v>3.4410000000000003E-2</v>
      </c>
      <c r="Q234" s="38" t="s">
        <v>5411</v>
      </c>
      <c r="R234" s="125"/>
      <c r="S234" s="128"/>
      <c r="T234" s="33"/>
      <c r="U234" s="59" t="s">
        <v>4609</v>
      </c>
      <c r="V234" s="72" t="s">
        <v>1015</v>
      </c>
    </row>
    <row r="235" spans="1:22" s="25" customFormat="1">
      <c r="A235" s="27" t="s">
        <v>4717</v>
      </c>
      <c r="B235" s="27" t="s">
        <v>5433</v>
      </c>
      <c r="C235" s="27" t="s">
        <v>4868</v>
      </c>
      <c r="D235" s="27">
        <v>-3.3026178192162501</v>
      </c>
      <c r="E235" s="83">
        <v>171721.78673003201</v>
      </c>
      <c r="F235" s="83">
        <v>286997.74086622201</v>
      </c>
      <c r="G235" s="83">
        <v>179243.26784960501</v>
      </c>
      <c r="H235" s="27">
        <f t="shared" si="34"/>
        <v>1.6712948678866133</v>
      </c>
      <c r="I235" s="27">
        <f t="shared" si="35"/>
        <v>0.74096629169252104</v>
      </c>
      <c r="J235" s="27">
        <v>7.9799999999999992E-3</v>
      </c>
      <c r="K235" s="27">
        <f t="shared" si="28"/>
        <v>1.0438003893553571</v>
      </c>
      <c r="L235" s="27">
        <f t="shared" si="29"/>
        <v>6.1845845221038857E-2</v>
      </c>
      <c r="M235" s="27">
        <v>0.59228999999999998</v>
      </c>
      <c r="N235" s="27">
        <f t="shared" si="30"/>
        <v>0.62454591910239288</v>
      </c>
      <c r="O235" s="27">
        <f t="shared" si="31"/>
        <v>-0.67912044647148218</v>
      </c>
      <c r="P235" s="27">
        <v>1.532E-2</v>
      </c>
      <c r="Q235" s="29" t="s">
        <v>5411</v>
      </c>
      <c r="R235" s="125"/>
      <c r="S235" s="128"/>
      <c r="T235" s="35"/>
      <c r="U235" s="61" t="s">
        <v>4609</v>
      </c>
      <c r="V235" s="72" t="s">
        <v>22</v>
      </c>
    </row>
    <row r="236" spans="1:22">
      <c r="A236" s="21" t="s">
        <v>4739</v>
      </c>
      <c r="B236" s="21" t="s">
        <v>5433</v>
      </c>
      <c r="C236" s="21" t="s">
        <v>4820</v>
      </c>
      <c r="D236" s="21">
        <v>-6.7836445420619498</v>
      </c>
      <c r="E236" s="82">
        <v>19538.877314903501</v>
      </c>
      <c r="F236" s="82">
        <v>45178.592827569599</v>
      </c>
      <c r="G236" s="82">
        <v>34780.545166490803</v>
      </c>
      <c r="H236" s="21">
        <f t="shared" si="34"/>
        <v>2.3122409798391597</v>
      </c>
      <c r="I236" s="21">
        <f t="shared" si="35"/>
        <v>1.2092917621559967</v>
      </c>
      <c r="J236" s="21">
        <v>4.8371000000000002E-5</v>
      </c>
      <c r="K236" s="21">
        <f t="shared" si="28"/>
        <v>1.7800687627001757</v>
      </c>
      <c r="L236" s="21">
        <f t="shared" si="29"/>
        <v>0.83193297247843545</v>
      </c>
      <c r="M236" s="21">
        <v>2.7999999999999998E-4</v>
      </c>
      <c r="N236" s="21">
        <f t="shared" si="30"/>
        <v>0.76984569438086758</v>
      </c>
      <c r="O236" s="21">
        <f t="shared" si="31"/>
        <v>-0.37735878967756137</v>
      </c>
      <c r="P236" s="21">
        <v>4.1889999999999997E-2</v>
      </c>
      <c r="Q236" s="38" t="s">
        <v>5411</v>
      </c>
      <c r="R236" s="125"/>
      <c r="S236" s="128"/>
      <c r="T236" s="33"/>
      <c r="U236" s="59" t="s">
        <v>4609</v>
      </c>
      <c r="V236" s="72" t="s">
        <v>1032</v>
      </c>
    </row>
    <row r="237" spans="1:22" s="25" customFormat="1">
      <c r="A237" s="27" t="s">
        <v>5234</v>
      </c>
      <c r="B237" s="27" t="s">
        <v>5433</v>
      </c>
      <c r="C237" s="27" t="s">
        <v>5235</v>
      </c>
      <c r="D237" s="27">
        <v>-5.5618896066886796</v>
      </c>
      <c r="E237" s="83">
        <v>4202.1998221390704</v>
      </c>
      <c r="F237" s="83">
        <v>7175.9002281201501</v>
      </c>
      <c r="G237" s="83">
        <v>4820.6305310334301</v>
      </c>
      <c r="H237" s="27">
        <f t="shared" si="34"/>
        <v>1.7076532606360826</v>
      </c>
      <c r="I237" s="27">
        <f t="shared" si="35"/>
        <v>0.77201506515500617</v>
      </c>
      <c r="J237" s="27">
        <v>2.4000000000000001E-4</v>
      </c>
      <c r="K237" s="27">
        <f t="shared" si="28"/>
        <v>1.1471683249416627</v>
      </c>
      <c r="L237" s="27">
        <f t="shared" si="29"/>
        <v>0.19807709470295631</v>
      </c>
      <c r="M237" s="27">
        <v>0.20174</v>
      </c>
      <c r="N237" s="27">
        <f t="shared" si="30"/>
        <v>0.67178059585372418</v>
      </c>
      <c r="O237" s="27">
        <f t="shared" si="31"/>
        <v>-0.57393797045204997</v>
      </c>
      <c r="P237" s="27">
        <v>5.3200000000000001E-3</v>
      </c>
      <c r="Q237" s="29" t="s">
        <v>5411</v>
      </c>
      <c r="R237" s="125"/>
      <c r="S237" s="128"/>
      <c r="T237" s="35"/>
      <c r="U237" s="61" t="s">
        <v>4609</v>
      </c>
      <c r="V237" s="72" t="s">
        <v>999</v>
      </c>
    </row>
    <row r="238" spans="1:22" s="25" customFormat="1">
      <c r="A238" s="27" t="s">
        <v>5264</v>
      </c>
      <c r="B238" s="27" t="s">
        <v>5433</v>
      </c>
      <c r="C238" s="27" t="s">
        <v>5125</v>
      </c>
      <c r="D238" s="27">
        <v>-3.8367694596120598</v>
      </c>
      <c r="E238" s="83">
        <v>11571.988350973699</v>
      </c>
      <c r="F238" s="83">
        <v>16052.029378118699</v>
      </c>
      <c r="G238" s="83">
        <v>12578.4065710376</v>
      </c>
      <c r="H238" s="27">
        <f t="shared" si="34"/>
        <v>1.3871453108374445</v>
      </c>
      <c r="I238" s="27">
        <f t="shared" si="35"/>
        <v>0.47211892554455409</v>
      </c>
      <c r="J238" s="27">
        <v>3.2799999999999999E-3</v>
      </c>
      <c r="K238" s="27">
        <f t="shared" si="28"/>
        <v>1.0869702068079958</v>
      </c>
      <c r="L238" s="27">
        <f t="shared" si="29"/>
        <v>0.120312397513876</v>
      </c>
      <c r="M238" s="27">
        <v>0.56716999999999995</v>
      </c>
      <c r="N238" s="27">
        <f t="shared" si="30"/>
        <v>0.78360226453259774</v>
      </c>
      <c r="O238" s="27">
        <f t="shared" si="31"/>
        <v>-0.35180652803067819</v>
      </c>
      <c r="P238" s="27">
        <v>3.6999999999999998E-2</v>
      </c>
      <c r="Q238" s="29" t="s">
        <v>5411</v>
      </c>
      <c r="R238" s="125"/>
      <c r="S238" s="128"/>
      <c r="T238" s="35"/>
      <c r="U238" s="61" t="s">
        <v>4609</v>
      </c>
      <c r="V238" s="72" t="s">
        <v>993</v>
      </c>
    </row>
    <row r="239" spans="1:22">
      <c r="A239" s="21" t="s">
        <v>4977</v>
      </c>
      <c r="B239" s="21" t="s">
        <v>5433</v>
      </c>
      <c r="C239" s="21" t="s">
        <v>4981</v>
      </c>
      <c r="D239" s="21">
        <v>-5.5169699800792902</v>
      </c>
      <c r="E239" s="82">
        <v>1909.8943283531</v>
      </c>
      <c r="F239" s="82">
        <v>4015.92661912227</v>
      </c>
      <c r="G239" s="82">
        <v>2831.13032657748</v>
      </c>
      <c r="H239" s="21">
        <f t="shared" si="34"/>
        <v>2.1026957143671918</v>
      </c>
      <c r="I239" s="21">
        <f t="shared" si="35"/>
        <v>1.0722400896628315</v>
      </c>
      <c r="J239" s="21">
        <v>2.5999999999999998E-4</v>
      </c>
      <c r="K239" s="21">
        <f t="shared" si="28"/>
        <v>1.4823491983552624</v>
      </c>
      <c r="L239" s="21">
        <f t="shared" si="29"/>
        <v>0.56788534466939644</v>
      </c>
      <c r="M239" s="21">
        <v>2.103E-2</v>
      </c>
      <c r="N239" s="21">
        <f t="shared" si="30"/>
        <v>0.7049756121281564</v>
      </c>
      <c r="O239" s="21">
        <f t="shared" si="31"/>
        <v>-0.50435474499343524</v>
      </c>
      <c r="P239" s="21">
        <v>1.2670000000000001E-2</v>
      </c>
      <c r="Q239" s="38" t="s">
        <v>5411</v>
      </c>
      <c r="R239" s="125"/>
      <c r="S239" s="128"/>
      <c r="T239" s="33"/>
      <c r="U239" s="59" t="s">
        <v>4609</v>
      </c>
      <c r="V239" s="72" t="s">
        <v>15</v>
      </c>
    </row>
    <row r="240" spans="1:22" s="25" customFormat="1">
      <c r="A240" s="27" t="s">
        <v>5236</v>
      </c>
      <c r="B240" s="27" t="s">
        <v>5433</v>
      </c>
      <c r="C240" s="27" t="s">
        <v>5163</v>
      </c>
      <c r="D240" s="27">
        <v>-7.0043111307178396</v>
      </c>
      <c r="E240" s="83">
        <v>77139.656298335001</v>
      </c>
      <c r="F240" s="83">
        <v>117271.89249078299</v>
      </c>
      <c r="G240" s="83">
        <v>87578.439771055695</v>
      </c>
      <c r="H240" s="27">
        <f t="shared" si="34"/>
        <v>1.5202542779972721</v>
      </c>
      <c r="I240" s="27">
        <f t="shared" si="35"/>
        <v>0.60431264927717054</v>
      </c>
      <c r="J240" s="27">
        <v>3.6962999999999998E-5</v>
      </c>
      <c r="K240" s="27">
        <f t="shared" si="28"/>
        <v>1.1353231784226399</v>
      </c>
      <c r="L240" s="27">
        <f t="shared" si="29"/>
        <v>0.18310303015130175</v>
      </c>
      <c r="M240" s="27">
        <v>0.20224</v>
      </c>
      <c r="N240" s="27">
        <f t="shared" si="30"/>
        <v>0.74679821320303963</v>
      </c>
      <c r="O240" s="27">
        <f t="shared" si="31"/>
        <v>-0.42120961912586874</v>
      </c>
      <c r="P240" s="27">
        <v>7.8700000000000003E-3</v>
      </c>
      <c r="Q240" s="29" t="s">
        <v>5411</v>
      </c>
      <c r="R240" s="125"/>
      <c r="S240" s="128"/>
      <c r="T240" s="35"/>
      <c r="U240" s="61" t="s">
        <v>4609</v>
      </c>
      <c r="V240" s="72" t="s">
        <v>994</v>
      </c>
    </row>
    <row r="241" spans="1:22">
      <c r="A241" s="21" t="s">
        <v>4983</v>
      </c>
      <c r="B241" s="21" t="s">
        <v>5433</v>
      </c>
      <c r="C241" s="21" t="s">
        <v>4984</v>
      </c>
      <c r="D241" s="21">
        <v>-4.8087181944760102</v>
      </c>
      <c r="E241" s="82">
        <v>6657.5748167335896</v>
      </c>
      <c r="F241" s="82">
        <v>14289.406842762501</v>
      </c>
      <c r="G241" s="82">
        <v>7062.2733534374902</v>
      </c>
      <c r="H241" s="21">
        <f t="shared" si="34"/>
        <v>2.1463381540747477</v>
      </c>
      <c r="I241" s="21">
        <f t="shared" si="35"/>
        <v>1.1018773895959311</v>
      </c>
      <c r="J241" s="21">
        <v>7.1000000000000002E-4</v>
      </c>
      <c r="K241" s="21">
        <f t="shared" si="28"/>
        <v>1.0607876813771142</v>
      </c>
      <c r="L241" s="21">
        <f t="shared" si="29"/>
        <v>8.5135927056974925E-2</v>
      </c>
      <c r="M241" s="48">
        <v>0.62785000000000002</v>
      </c>
      <c r="N241" s="21">
        <f t="shared" si="30"/>
        <v>0.49423138630939673</v>
      </c>
      <c r="O241" s="21">
        <f t="shared" si="31"/>
        <v>-1.0167414625389564</v>
      </c>
      <c r="P241" s="21">
        <v>6.9999999999999999E-4</v>
      </c>
      <c r="Q241" s="38" t="s">
        <v>5411</v>
      </c>
      <c r="R241" s="125"/>
      <c r="S241" s="128"/>
      <c r="T241" s="33"/>
      <c r="U241" s="59" t="s">
        <v>4814</v>
      </c>
      <c r="V241" s="72" t="s">
        <v>16</v>
      </c>
    </row>
    <row r="242" spans="1:22">
      <c r="A242" s="21" t="s">
        <v>4917</v>
      </c>
      <c r="B242" s="21" t="s">
        <v>5433</v>
      </c>
      <c r="C242" s="21" t="s">
        <v>4992</v>
      </c>
      <c r="D242" s="21">
        <v>-5.2839068358770103</v>
      </c>
      <c r="E242" s="82">
        <v>4934.4437823364797</v>
      </c>
      <c r="F242" s="82">
        <v>12524.9575817327</v>
      </c>
      <c r="G242" s="82">
        <v>5420.57613187478</v>
      </c>
      <c r="H242" s="21">
        <f t="shared" si="34"/>
        <v>2.5382714109678397</v>
      </c>
      <c r="I242" s="21">
        <f t="shared" si="35"/>
        <v>1.3438463411735668</v>
      </c>
      <c r="J242" s="21">
        <v>3.6000000000000002E-4</v>
      </c>
      <c r="K242" s="21">
        <f t="shared" si="28"/>
        <v>1.0985181655688283</v>
      </c>
      <c r="L242" s="21">
        <f t="shared" si="29"/>
        <v>0.13555872698410626</v>
      </c>
      <c r="M242" s="46">
        <v>0.72975999999999996</v>
      </c>
      <c r="N242" s="21">
        <f t="shared" si="30"/>
        <v>0.43278199518859356</v>
      </c>
      <c r="O242" s="21">
        <f t="shared" si="31"/>
        <v>-1.2082876141894607</v>
      </c>
      <c r="P242" s="21">
        <v>7.9000000000000001E-4</v>
      </c>
      <c r="Q242" s="38" t="s">
        <v>5411</v>
      </c>
      <c r="R242" s="125"/>
      <c r="S242" s="128"/>
      <c r="T242" s="33"/>
      <c r="U242" s="59" t="s">
        <v>4609</v>
      </c>
      <c r="V242" s="72" t="s">
        <v>17</v>
      </c>
    </row>
    <row r="243" spans="1:22" s="25" customFormat="1">
      <c r="A243" s="27" t="s">
        <v>4954</v>
      </c>
      <c r="B243" s="27" t="s">
        <v>5433</v>
      </c>
      <c r="C243" s="27" t="s">
        <v>4955</v>
      </c>
      <c r="D243" s="27">
        <v>-8.1398467914273596</v>
      </c>
      <c r="E243" s="83">
        <v>151275.855905125</v>
      </c>
      <c r="F243" s="83">
        <v>229291.620946665</v>
      </c>
      <c r="G243" s="83">
        <v>191129.09260796601</v>
      </c>
      <c r="H243" s="27">
        <f t="shared" si="34"/>
        <v>1.5157185498951584</v>
      </c>
      <c r="I243" s="27">
        <f t="shared" si="35"/>
        <v>0.60000188783150432</v>
      </c>
      <c r="J243" s="27">
        <v>1.0113E-5</v>
      </c>
      <c r="K243" s="27">
        <f t="shared" si="28"/>
        <v>1.2634474382206475</v>
      </c>
      <c r="L243" s="27">
        <f t="shared" si="29"/>
        <v>0.33736564671581976</v>
      </c>
      <c r="M243" s="27">
        <v>1.4999999999999999E-2</v>
      </c>
      <c r="N243" s="27">
        <f t="shared" si="30"/>
        <v>0.83356335403300286</v>
      </c>
      <c r="O243" s="27">
        <f t="shared" si="31"/>
        <v>-0.26263624111568434</v>
      </c>
      <c r="P243" s="27">
        <v>3.9199999999999999E-3</v>
      </c>
      <c r="Q243" s="29" t="s">
        <v>5411</v>
      </c>
      <c r="R243" s="125"/>
      <c r="S243" s="128"/>
      <c r="T243" s="35"/>
      <c r="U243" s="61" t="s">
        <v>4609</v>
      </c>
      <c r="V243" s="72" t="s">
        <v>1009</v>
      </c>
    </row>
    <row r="244" spans="1:22" s="25" customFormat="1">
      <c r="A244" s="27" t="s">
        <v>5039</v>
      </c>
      <c r="B244" s="27" t="s">
        <v>5433</v>
      </c>
      <c r="C244" s="27" t="s">
        <v>5040</v>
      </c>
      <c r="D244" s="27">
        <v>-3.62345240472483</v>
      </c>
      <c r="E244" s="83">
        <v>206813.79685255801</v>
      </c>
      <c r="F244" s="83">
        <v>350111.53029311501</v>
      </c>
      <c r="G244" s="83">
        <v>261607.035709816</v>
      </c>
      <c r="H244" s="27">
        <f t="shared" si="34"/>
        <v>1.6928828522147246</v>
      </c>
      <c r="I244" s="27">
        <f t="shared" si="35"/>
        <v>0.75948214194209418</v>
      </c>
      <c r="J244" s="27">
        <v>4.6600000000000001E-3</v>
      </c>
      <c r="K244" s="27">
        <f t="shared" si="28"/>
        <v>1.2649399589927808</v>
      </c>
      <c r="L244" s="27">
        <f t="shared" si="29"/>
        <v>0.33906890830370884</v>
      </c>
      <c r="M244" s="27">
        <v>7.8784999999999992E-6</v>
      </c>
      <c r="N244" s="27">
        <f t="shared" si="30"/>
        <v>0.74721056884586856</v>
      </c>
      <c r="O244" s="27">
        <f t="shared" si="31"/>
        <v>-0.42041323363838523</v>
      </c>
      <c r="P244" s="27">
        <v>4.7030000000000002E-2</v>
      </c>
      <c r="Q244" s="29" t="s">
        <v>5411</v>
      </c>
      <c r="R244" s="125"/>
      <c r="S244" s="128"/>
      <c r="T244" s="57" t="s">
        <v>4800</v>
      </c>
      <c r="U244" s="61" t="s">
        <v>4609</v>
      </c>
      <c r="V244" s="72" t="s">
        <v>1112</v>
      </c>
    </row>
    <row r="245" spans="1:22">
      <c r="A245" s="21" t="s">
        <v>4918</v>
      </c>
      <c r="B245" s="21" t="s">
        <v>5433</v>
      </c>
      <c r="C245" s="21" t="s">
        <v>4919</v>
      </c>
      <c r="D245" s="21">
        <v>-4.2482260230023901</v>
      </c>
      <c r="E245" s="82">
        <v>44821.683416919703</v>
      </c>
      <c r="F245" s="82">
        <v>96654.482012715103</v>
      </c>
      <c r="G245" s="82">
        <v>45713.2437608615</v>
      </c>
      <c r="H245" s="21">
        <f t="shared" si="34"/>
        <v>2.1564223974735648</v>
      </c>
      <c r="I245" s="21">
        <f t="shared" si="35"/>
        <v>1.1086397991725749</v>
      </c>
      <c r="J245" s="21">
        <v>1.6900000000000001E-3</v>
      </c>
      <c r="K245" s="21">
        <f t="shared" si="28"/>
        <v>1.0198912730619405</v>
      </c>
      <c r="L245" s="21">
        <f t="shared" si="29"/>
        <v>2.8415359868160576E-2</v>
      </c>
      <c r="M245" s="46">
        <v>0.89212999999999998</v>
      </c>
      <c r="N245" s="21">
        <f t="shared" si="30"/>
        <v>0.47295524024274244</v>
      </c>
      <c r="O245" s="21">
        <f t="shared" si="31"/>
        <v>-1.0802244393044145</v>
      </c>
      <c r="P245" s="21">
        <v>2.8E-3</v>
      </c>
      <c r="Q245" s="38" t="s">
        <v>5411</v>
      </c>
      <c r="R245" s="125"/>
      <c r="S245" s="128"/>
      <c r="T245" s="33"/>
      <c r="U245" s="59" t="s">
        <v>4609</v>
      </c>
      <c r="V245" s="72" t="s">
        <v>1017</v>
      </c>
    </row>
    <row r="246" spans="1:22">
      <c r="A246" s="21" t="s">
        <v>4911</v>
      </c>
      <c r="B246" s="21" t="s">
        <v>5433</v>
      </c>
      <c r="C246" s="21" t="s">
        <v>4907</v>
      </c>
      <c r="D246" s="21">
        <v>-4.6741869408247103</v>
      </c>
      <c r="E246" s="82">
        <v>14404.1381982812</v>
      </c>
      <c r="F246" s="82">
        <v>30750.993914823899</v>
      </c>
      <c r="G246" s="82">
        <v>19663.132649072901</v>
      </c>
      <c r="H246" s="21">
        <f t="shared" si="34"/>
        <v>2.1348721798915617</v>
      </c>
      <c r="I246" s="21">
        <f t="shared" si="35"/>
        <v>1.0941496946903251</v>
      </c>
      <c r="J246" s="21">
        <v>8.8000000000000003E-4</v>
      </c>
      <c r="K246" s="21">
        <f t="shared" si="28"/>
        <v>1.3651030265329751</v>
      </c>
      <c r="L246" s="21">
        <f t="shared" si="29"/>
        <v>0.44900983778188047</v>
      </c>
      <c r="M246" s="21">
        <v>1.3500000000000001E-3</v>
      </c>
      <c r="N246" s="21">
        <f t="shared" si="30"/>
        <v>0.63943080030314214</v>
      </c>
      <c r="O246" s="21">
        <f t="shared" si="31"/>
        <v>-0.64513985690844478</v>
      </c>
      <c r="P246" s="21">
        <v>9.3200000000000002E-3</v>
      </c>
      <c r="Q246" s="38" t="s">
        <v>5411</v>
      </c>
      <c r="R246" s="125"/>
      <c r="S246" s="128"/>
      <c r="T246" s="56" t="s">
        <v>5408</v>
      </c>
      <c r="U246" s="59" t="s">
        <v>4814</v>
      </c>
      <c r="V246" s="72" t="s">
        <v>3</v>
      </c>
    </row>
    <row r="247" spans="1:22">
      <c r="A247" s="21" t="s">
        <v>4947</v>
      </c>
      <c r="B247" s="21" t="s">
        <v>5433</v>
      </c>
      <c r="C247" s="21" t="s">
        <v>4948</v>
      </c>
      <c r="D247" s="21">
        <v>-6.7076443718336298</v>
      </c>
      <c r="E247" s="82">
        <v>7978.6347974054197</v>
      </c>
      <c r="F247" s="82">
        <v>18413.315190126901</v>
      </c>
      <c r="G247" s="82">
        <v>7544.3123803211402</v>
      </c>
      <c r="H247" s="21">
        <f t="shared" si="34"/>
        <v>2.3078277998279537</v>
      </c>
      <c r="I247" s="21">
        <f t="shared" si="35"/>
        <v>1.206535580308137</v>
      </c>
      <c r="J247" s="21">
        <v>5.3139000000000001E-5</v>
      </c>
      <c r="K247" s="21">
        <f t="shared" si="28"/>
        <v>0.94556431919587081</v>
      </c>
      <c r="L247" s="21">
        <f t="shared" si="29"/>
        <v>-8.0752498342296961E-2</v>
      </c>
      <c r="M247" s="46">
        <v>0.85716999999999999</v>
      </c>
      <c r="N247" s="21">
        <f t="shared" si="30"/>
        <v>0.40972048229350633</v>
      </c>
      <c r="O247" s="21">
        <f t="shared" si="31"/>
        <v>-1.2872880786504339</v>
      </c>
      <c r="P247" s="21">
        <v>4.6999999999999999E-4</v>
      </c>
      <c r="Q247" s="38" t="s">
        <v>5411</v>
      </c>
      <c r="R247" s="125"/>
      <c r="S247" s="128"/>
      <c r="T247" s="33"/>
      <c r="U247" s="59" t="s">
        <v>4609</v>
      </c>
      <c r="V247" s="72" t="s">
        <v>1020</v>
      </c>
    </row>
    <row r="248" spans="1:22">
      <c r="A248" s="21" t="s">
        <v>4908</v>
      </c>
      <c r="B248" s="21" t="s">
        <v>5433</v>
      </c>
      <c r="C248" s="21" t="s">
        <v>4909</v>
      </c>
      <c r="D248" s="21">
        <v>-6.4208649687849801</v>
      </c>
      <c r="E248" s="82">
        <v>1349.6003832689701</v>
      </c>
      <c r="F248" s="82">
        <v>4915.94378299662</v>
      </c>
      <c r="G248" s="82">
        <v>2486.5924556176501</v>
      </c>
      <c r="H248" s="21">
        <f t="shared" si="34"/>
        <v>3.6425180697484225</v>
      </c>
      <c r="I248" s="21">
        <f t="shared" si="35"/>
        <v>1.8649361292072286</v>
      </c>
      <c r="J248" s="21">
        <v>7.6261999999999996E-5</v>
      </c>
      <c r="K248" s="21">
        <f t="shared" si="28"/>
        <v>1.8424657301850231</v>
      </c>
      <c r="L248" s="21">
        <f t="shared" si="29"/>
        <v>0.88163778547941363</v>
      </c>
      <c r="M248" s="48">
        <v>0.12756000000000001</v>
      </c>
      <c r="N248" s="21">
        <f t="shared" si="30"/>
        <v>0.50582198767576092</v>
      </c>
      <c r="O248" s="21">
        <f t="shared" si="31"/>
        <v>-0.98329834372781499</v>
      </c>
      <c r="P248" s="21">
        <v>1.489E-2</v>
      </c>
      <c r="Q248" s="38" t="s">
        <v>5411</v>
      </c>
      <c r="R248" s="125"/>
      <c r="S248" s="128"/>
      <c r="T248" s="33"/>
      <c r="U248" s="59" t="s">
        <v>4814</v>
      </c>
      <c r="V248" s="72" t="s">
        <v>1021</v>
      </c>
    </row>
    <row r="249" spans="1:22">
      <c r="A249" s="21" t="s">
        <v>4845</v>
      </c>
      <c r="B249" s="21" t="s">
        <v>5433</v>
      </c>
      <c r="C249" s="21" t="s">
        <v>4916</v>
      </c>
      <c r="D249" s="21">
        <v>-4.8205575794580904</v>
      </c>
      <c r="E249" s="82">
        <v>1836.5230776430799</v>
      </c>
      <c r="F249" s="82">
        <v>5644.3599420909604</v>
      </c>
      <c r="G249" s="82">
        <v>3108.2993919863902</v>
      </c>
      <c r="H249" s="21">
        <f t="shared" si="34"/>
        <v>3.0733945087881529</v>
      </c>
      <c r="I249" s="21">
        <f t="shared" si="35"/>
        <v>1.6198329668467686</v>
      </c>
      <c r="J249" s="21">
        <v>6.9999999999999999E-4</v>
      </c>
      <c r="K249" s="21">
        <f t="shared" si="28"/>
        <v>1.6924913331203315</v>
      </c>
      <c r="L249" s="21">
        <f t="shared" si="29"/>
        <v>0.75914844609195187</v>
      </c>
      <c r="M249" s="48">
        <v>9.3530000000000002E-2</v>
      </c>
      <c r="N249" s="21">
        <f t="shared" si="30"/>
        <v>0.55069120748435418</v>
      </c>
      <c r="O249" s="21">
        <f t="shared" si="31"/>
        <v>-0.86068452075481661</v>
      </c>
      <c r="P249" s="21">
        <v>1.9820000000000001E-2</v>
      </c>
      <c r="Q249" s="38" t="s">
        <v>5411</v>
      </c>
      <c r="R249" s="125"/>
      <c r="S249" s="128"/>
      <c r="T249" s="33"/>
      <c r="U249" s="59" t="s">
        <v>4814</v>
      </c>
      <c r="V249" s="72" t="s">
        <v>1031</v>
      </c>
    </row>
    <row r="250" spans="1:22">
      <c r="A250" s="21" t="s">
        <v>4993</v>
      </c>
      <c r="B250" s="21" t="s">
        <v>5433</v>
      </c>
      <c r="C250" s="21" t="s">
        <v>4773</v>
      </c>
      <c r="D250" s="21">
        <v>-6.40528656251049</v>
      </c>
      <c r="E250" s="82">
        <v>4167.0491871309796</v>
      </c>
      <c r="F250" s="82">
        <v>10500.0340066511</v>
      </c>
      <c r="G250" s="82">
        <v>4747.0346985802898</v>
      </c>
      <c r="H250" s="21">
        <f t="shared" si="34"/>
        <v>2.5197768337072093</v>
      </c>
      <c r="I250" s="21">
        <f t="shared" si="35"/>
        <v>1.3332959658042156</v>
      </c>
      <c r="J250" s="21">
        <v>7.7797000000000001E-5</v>
      </c>
      <c r="K250" s="21">
        <f t="shared" si="28"/>
        <v>1.1391837449964519</v>
      </c>
      <c r="L250" s="21">
        <f t="shared" si="29"/>
        <v>0.1880004657600674</v>
      </c>
      <c r="M250" s="48">
        <v>0.54632000000000003</v>
      </c>
      <c r="N250" s="21">
        <f t="shared" si="30"/>
        <v>0.4520970785021598</v>
      </c>
      <c r="O250" s="21">
        <f t="shared" si="31"/>
        <v>-1.1452955000441483</v>
      </c>
      <c r="P250" s="21">
        <v>7.5000000000000002E-4</v>
      </c>
      <c r="Q250" s="38" t="s">
        <v>5411</v>
      </c>
      <c r="R250" s="125"/>
      <c r="S250" s="128"/>
      <c r="T250" s="33"/>
      <c r="U250" s="59" t="s">
        <v>4609</v>
      </c>
      <c r="V250" s="72" t="s">
        <v>1030</v>
      </c>
    </row>
    <row r="251" spans="1:22">
      <c r="A251" s="21" t="s">
        <v>4774</v>
      </c>
      <c r="B251" s="21" t="s">
        <v>5433</v>
      </c>
      <c r="C251" s="21" t="s">
        <v>4771</v>
      </c>
      <c r="D251" s="21">
        <v>-7.29398901663461</v>
      </c>
      <c r="E251" s="82">
        <v>966.35622129048204</v>
      </c>
      <c r="F251" s="82">
        <v>3849.0701053069101</v>
      </c>
      <c r="G251" s="82">
        <v>1828.2169396117999</v>
      </c>
      <c r="H251" s="21">
        <f t="shared" si="34"/>
        <v>3.9830758270142064</v>
      </c>
      <c r="I251" s="21">
        <f t="shared" si="35"/>
        <v>1.99388294498356</v>
      </c>
      <c r="J251" s="21">
        <v>2.6197E-5</v>
      </c>
      <c r="K251" s="21">
        <f t="shared" si="28"/>
        <v>1.8918664767019147</v>
      </c>
      <c r="L251" s="21">
        <f t="shared" si="29"/>
        <v>0.91981027039103569</v>
      </c>
      <c r="M251" s="48">
        <v>0.14524000000000001</v>
      </c>
      <c r="N251" s="21">
        <f t="shared" si="30"/>
        <v>0.47497626429072926</v>
      </c>
      <c r="O251" s="21">
        <f t="shared" si="31"/>
        <v>-1.0740726745925242</v>
      </c>
      <c r="P251" s="21">
        <v>4.8799999999999998E-3</v>
      </c>
      <c r="Q251" s="38" t="s">
        <v>5411</v>
      </c>
      <c r="R251" s="125"/>
      <c r="S251" s="128"/>
      <c r="T251" s="33"/>
      <c r="U251" s="59" t="s">
        <v>4609</v>
      </c>
      <c r="V251" s="72" t="s">
        <v>18</v>
      </c>
    </row>
    <row r="252" spans="1:22">
      <c r="A252" s="21" t="s">
        <v>4772</v>
      </c>
      <c r="B252" s="21" t="s">
        <v>5433</v>
      </c>
      <c r="C252" s="21" t="s">
        <v>4777</v>
      </c>
      <c r="D252" s="21">
        <v>-3.4370269838313199</v>
      </c>
      <c r="E252" s="82">
        <v>1753.9506387468</v>
      </c>
      <c r="F252" s="82">
        <v>4630.8886646670499</v>
      </c>
      <c r="G252" s="82">
        <v>2025.19563727489</v>
      </c>
      <c r="H252" s="21">
        <f t="shared" si="34"/>
        <v>2.6402616826068868</v>
      </c>
      <c r="I252" s="21">
        <f t="shared" si="35"/>
        <v>1.4006809256025794</v>
      </c>
      <c r="J252" s="21">
        <v>6.3600000000000002E-3</v>
      </c>
      <c r="K252" s="21">
        <f t="shared" si="28"/>
        <v>1.1546480228895695</v>
      </c>
      <c r="L252" s="21">
        <f t="shared" si="29"/>
        <v>0.20745313474020929</v>
      </c>
      <c r="M252" s="48">
        <v>0.74009999999999998</v>
      </c>
      <c r="N252" s="21">
        <f t="shared" si="30"/>
        <v>0.4373233268868702</v>
      </c>
      <c r="O252" s="21">
        <f t="shared" si="31"/>
        <v>-1.1932277908623703</v>
      </c>
      <c r="P252" s="21">
        <v>4.199E-2</v>
      </c>
      <c r="Q252" s="38" t="s">
        <v>5411</v>
      </c>
      <c r="R252" s="125"/>
      <c r="S252" s="128"/>
      <c r="T252" s="33"/>
      <c r="U252" s="59" t="s">
        <v>4814</v>
      </c>
      <c r="V252" s="72" t="s">
        <v>19</v>
      </c>
    </row>
    <row r="253" spans="1:22">
      <c r="A253" s="21" t="s">
        <v>4780</v>
      </c>
      <c r="B253" s="21" t="s">
        <v>5433</v>
      </c>
      <c r="C253" s="21" t="s">
        <v>4706</v>
      </c>
      <c r="D253" s="21">
        <v>-7.7880666426408496</v>
      </c>
      <c r="E253" s="82">
        <v>9881.5556999231503</v>
      </c>
      <c r="F253" s="82">
        <v>25350.481215218901</v>
      </c>
      <c r="G253" s="82">
        <v>17498.493987928199</v>
      </c>
      <c r="H253" s="21">
        <f t="shared" si="34"/>
        <v>2.565434227670857</v>
      </c>
      <c r="I253" s="21">
        <f t="shared" si="35"/>
        <v>1.359203038341859</v>
      </c>
      <c r="J253" s="21">
        <v>1.4885000000000001E-5</v>
      </c>
      <c r="K253" s="21">
        <f t="shared" si="28"/>
        <v>1.770823797316073</v>
      </c>
      <c r="L253" s="21">
        <f t="shared" si="29"/>
        <v>0.82442066641785161</v>
      </c>
      <c r="M253" s="21">
        <v>6.8500000000000002E-3</v>
      </c>
      <c r="N253" s="21">
        <f t="shared" si="30"/>
        <v>0.69026279380539568</v>
      </c>
      <c r="O253" s="21">
        <f t="shared" si="31"/>
        <v>-0.53478237192400713</v>
      </c>
      <c r="P253" s="21">
        <v>2.2009999999999998E-2</v>
      </c>
      <c r="Q253" s="38" t="s">
        <v>5411</v>
      </c>
      <c r="R253" s="125"/>
      <c r="S253" s="128"/>
      <c r="T253" s="33"/>
      <c r="U253" s="59" t="s">
        <v>4609</v>
      </c>
      <c r="V253" s="72" t="s">
        <v>6</v>
      </c>
    </row>
    <row r="254" spans="1:22">
      <c r="A254" s="21" t="s">
        <v>4865</v>
      </c>
      <c r="B254" s="21" t="s">
        <v>5433</v>
      </c>
      <c r="C254" s="21" t="s">
        <v>4935</v>
      </c>
      <c r="D254" s="21">
        <v>-5.0067404575880099</v>
      </c>
      <c r="E254" s="82">
        <v>2959.8934825427</v>
      </c>
      <c r="F254" s="82">
        <v>8228.29658114015</v>
      </c>
      <c r="G254" s="82">
        <v>4361.2870428244296</v>
      </c>
      <c r="H254" s="21">
        <f t="shared" si="34"/>
        <v>2.7799299635849133</v>
      </c>
      <c r="I254" s="21">
        <f t="shared" si="35"/>
        <v>1.4750485367396058</v>
      </c>
      <c r="J254" s="21">
        <v>5.2999999999999998E-4</v>
      </c>
      <c r="K254" s="21">
        <f t="shared" si="28"/>
        <v>1.4734608081497111</v>
      </c>
      <c r="L254" s="21">
        <f t="shared" si="29"/>
        <v>0.55920868744527719</v>
      </c>
      <c r="M254" s="48">
        <v>0.20846999999999999</v>
      </c>
      <c r="N254" s="21">
        <f t="shared" si="30"/>
        <v>0.53003522658879532</v>
      </c>
      <c r="O254" s="21">
        <f t="shared" si="31"/>
        <v>-0.91583984929432882</v>
      </c>
      <c r="P254" s="21">
        <v>1.2840000000000001E-2</v>
      </c>
      <c r="Q254" s="38" t="s">
        <v>5411</v>
      </c>
      <c r="R254" s="125"/>
      <c r="S254" s="128"/>
      <c r="T254" s="33"/>
      <c r="U254" s="59" t="s">
        <v>4814</v>
      </c>
      <c r="V254" s="72"/>
    </row>
    <row r="255" spans="1:22">
      <c r="A255" s="21" t="s">
        <v>4936</v>
      </c>
      <c r="B255" s="21" t="s">
        <v>5433</v>
      </c>
      <c r="C255" s="21" t="s">
        <v>4937</v>
      </c>
      <c r="D255" s="21">
        <v>-3.2498282312550399</v>
      </c>
      <c r="E255" s="82">
        <v>959.07865070874004</v>
      </c>
      <c r="F255" s="82">
        <v>1689.5883113371301</v>
      </c>
      <c r="G255" s="82">
        <v>1085.1002307235101</v>
      </c>
      <c r="H255" s="21">
        <f t="shared" si="34"/>
        <v>1.7616785756710964</v>
      </c>
      <c r="I255" s="21">
        <f t="shared" si="35"/>
        <v>0.81695072358513354</v>
      </c>
      <c r="J255" s="21">
        <v>8.7200000000000003E-3</v>
      </c>
      <c r="K255" s="21">
        <f t="shared" si="28"/>
        <v>1.1313985875106725</v>
      </c>
      <c r="L255" s="21">
        <f t="shared" si="29"/>
        <v>0.17810727496950624</v>
      </c>
      <c r="M255" s="48">
        <v>0.50636999999999999</v>
      </c>
      <c r="N255" s="21">
        <f t="shared" si="30"/>
        <v>0.64222759085304526</v>
      </c>
      <c r="O255" s="21">
        <f t="shared" si="31"/>
        <v>-0.63884344861562725</v>
      </c>
      <c r="P255" s="21">
        <v>1.196E-2</v>
      </c>
      <c r="Q255" s="38" t="s">
        <v>5411</v>
      </c>
      <c r="R255" s="125"/>
      <c r="S255" s="128"/>
      <c r="T255" s="33"/>
      <c r="U255" s="59" t="s">
        <v>4610</v>
      </c>
      <c r="V255" s="72" t="s">
        <v>1034</v>
      </c>
    </row>
    <row r="256" spans="1:22">
      <c r="A256" s="21" t="s">
        <v>4938</v>
      </c>
      <c r="B256" s="21" t="s">
        <v>5433</v>
      </c>
      <c r="C256" s="21" t="s">
        <v>5011</v>
      </c>
      <c r="D256" s="21">
        <v>-8.0345697572821706</v>
      </c>
      <c r="E256" s="82">
        <v>6547.7812743445402</v>
      </c>
      <c r="F256" s="82">
        <v>17230.5299434478</v>
      </c>
      <c r="G256" s="82">
        <v>8645.5157387682793</v>
      </c>
      <c r="H256" s="21">
        <f t="shared" si="34"/>
        <v>2.631506646527781</v>
      </c>
      <c r="I256" s="21">
        <f t="shared" si="35"/>
        <v>1.395889038722216</v>
      </c>
      <c r="J256" s="21">
        <v>1.1338000000000001E-5</v>
      </c>
      <c r="K256" s="21">
        <f t="shared" si="28"/>
        <v>1.3203733259452426</v>
      </c>
      <c r="L256" s="21">
        <f t="shared" si="29"/>
        <v>0.40094589878121561</v>
      </c>
      <c r="M256" s="48">
        <v>0.15654000000000001</v>
      </c>
      <c r="N256" s="21">
        <f t="shared" si="30"/>
        <v>0.50175564925418226</v>
      </c>
      <c r="O256" s="21">
        <f t="shared" si="31"/>
        <v>-0.99494313994100037</v>
      </c>
      <c r="P256" s="21">
        <v>9.6000000000000002E-4</v>
      </c>
      <c r="Q256" s="38" t="s">
        <v>5411</v>
      </c>
      <c r="R256" s="125"/>
      <c r="S256" s="128"/>
      <c r="T256" s="33"/>
      <c r="U256" s="59" t="s">
        <v>4609</v>
      </c>
      <c r="V256" s="72" t="s">
        <v>1027</v>
      </c>
    </row>
    <row r="257" spans="1:22">
      <c r="A257" s="21" t="s">
        <v>5012</v>
      </c>
      <c r="B257" s="21" t="s">
        <v>5433</v>
      </c>
      <c r="C257" s="21" t="s">
        <v>4941</v>
      </c>
      <c r="D257" s="21">
        <v>-5.91523115981978</v>
      </c>
      <c r="E257" s="82">
        <v>1259.1934872901199</v>
      </c>
      <c r="F257" s="82">
        <v>3406.5947985861699</v>
      </c>
      <c r="G257" s="82">
        <v>2118.8809346008002</v>
      </c>
      <c r="H257" s="21">
        <f t="shared" si="34"/>
        <v>2.7053783496906587</v>
      </c>
      <c r="I257" s="21">
        <f t="shared" si="35"/>
        <v>1.4358303704115412</v>
      </c>
      <c r="J257" s="21">
        <v>1.4999999999999999E-4</v>
      </c>
      <c r="K257" s="21">
        <f t="shared" si="28"/>
        <v>1.6827286322460204</v>
      </c>
      <c r="L257" s="21">
        <f t="shared" si="29"/>
        <v>0.75080253704860045</v>
      </c>
      <c r="M257" s="48">
        <v>7.2660000000000002E-2</v>
      </c>
      <c r="N257" s="21">
        <f t="shared" si="30"/>
        <v>0.62199382664477554</v>
      </c>
      <c r="O257" s="21">
        <f t="shared" si="31"/>
        <v>-0.6850278333629406</v>
      </c>
      <c r="P257" s="21">
        <v>1.7579999999999998E-2</v>
      </c>
      <c r="Q257" s="38" t="s">
        <v>5411</v>
      </c>
      <c r="R257" s="125"/>
      <c r="S257" s="128"/>
      <c r="T257" s="33"/>
      <c r="U257" s="59" t="s">
        <v>4609</v>
      </c>
      <c r="V257" s="72" t="s">
        <v>996</v>
      </c>
    </row>
    <row r="258" spans="1:22">
      <c r="A258" s="21" t="s">
        <v>4942</v>
      </c>
      <c r="B258" s="21" t="s">
        <v>5433</v>
      </c>
      <c r="C258" s="21" t="s">
        <v>4944</v>
      </c>
      <c r="D258" s="21">
        <v>-3.40227422501032</v>
      </c>
      <c r="E258" s="82">
        <v>7278.40869842758</v>
      </c>
      <c r="F258" s="82">
        <v>15585.608267440301</v>
      </c>
      <c r="G258" s="82">
        <v>8860.3102057350297</v>
      </c>
      <c r="H258" s="21">
        <f t="shared" si="34"/>
        <v>2.1413483239553996</v>
      </c>
      <c r="I258" s="21">
        <f t="shared" si="35"/>
        <v>1.0985194918322725</v>
      </c>
      <c r="J258" s="21">
        <v>6.7499999999999999E-3</v>
      </c>
      <c r="K258" s="21">
        <f t="shared" si="28"/>
        <v>1.2173416708035647</v>
      </c>
      <c r="L258" s="21">
        <f t="shared" si="29"/>
        <v>0.28373414553123516</v>
      </c>
      <c r="M258" s="48">
        <v>0.35288999999999998</v>
      </c>
      <c r="N258" s="21">
        <f t="shared" si="30"/>
        <v>0.56849306447955539</v>
      </c>
      <c r="O258" s="21">
        <f t="shared" si="31"/>
        <v>-0.81478534630103705</v>
      </c>
      <c r="P258" s="21">
        <v>3.5409999999999997E-2</v>
      </c>
      <c r="Q258" s="38" t="s">
        <v>5411</v>
      </c>
      <c r="R258" s="125"/>
      <c r="S258" s="128"/>
      <c r="T258" s="33"/>
      <c r="U258" s="59" t="s">
        <v>4814</v>
      </c>
      <c r="V258" s="72" t="s">
        <v>1002</v>
      </c>
    </row>
    <row r="259" spans="1:22">
      <c r="A259" s="21" t="s">
        <v>4945</v>
      </c>
      <c r="B259" s="21" t="s">
        <v>5433</v>
      </c>
      <c r="C259" s="21" t="s">
        <v>4946</v>
      </c>
      <c r="D259" s="21">
        <v>-5.4446379512600798</v>
      </c>
      <c r="E259" s="82">
        <v>992.808533435139</v>
      </c>
      <c r="F259" s="82">
        <v>4136.2530011724302</v>
      </c>
      <c r="G259" s="82">
        <v>1818.30216549382</v>
      </c>
      <c r="H259" s="21">
        <f t="shared" si="34"/>
        <v>4.1662141912307149</v>
      </c>
      <c r="I259" s="21">
        <f t="shared" si="35"/>
        <v>2.0587370123701154</v>
      </c>
      <c r="J259" s="21">
        <v>2.7999999999999998E-4</v>
      </c>
      <c r="K259" s="21">
        <f t="shared" si="28"/>
        <v>1.8314731433687976</v>
      </c>
      <c r="L259" s="21">
        <f t="shared" si="29"/>
        <v>0.87300454559316443</v>
      </c>
      <c r="M259" s="48">
        <v>0.25147000000000003</v>
      </c>
      <c r="N259" s="21">
        <f t="shared" si="30"/>
        <v>0.43960129251726576</v>
      </c>
      <c r="O259" s="21">
        <f t="shared" si="31"/>
        <v>-1.1857324667769511</v>
      </c>
      <c r="P259" s="21">
        <v>2.4060000000000002E-2</v>
      </c>
      <c r="Q259" s="38" t="s">
        <v>5411</v>
      </c>
      <c r="R259" s="125"/>
      <c r="S259" s="128"/>
      <c r="T259" s="33"/>
      <c r="U259" s="59" t="s">
        <v>4814</v>
      </c>
      <c r="V259" s="72" t="s">
        <v>1136</v>
      </c>
    </row>
    <row r="260" spans="1:22">
      <c r="A260" s="21" t="s">
        <v>4870</v>
      </c>
      <c r="B260" s="21" t="s">
        <v>5433</v>
      </c>
      <c r="C260" s="21" t="s">
        <v>4871</v>
      </c>
      <c r="D260" s="21">
        <v>-3.7970844965522899</v>
      </c>
      <c r="E260" s="82">
        <v>1342.1397694284101</v>
      </c>
      <c r="F260" s="82">
        <v>2811.45529713524</v>
      </c>
      <c r="G260" s="82">
        <v>1377.3836362325201</v>
      </c>
      <c r="H260" s="21">
        <f t="shared" si="34"/>
        <v>2.0947559719004389</v>
      </c>
      <c r="I260" s="21">
        <f t="shared" si="35"/>
        <v>1.0667821872970651</v>
      </c>
      <c r="J260" s="21">
        <v>3.5000000000000001E-3</v>
      </c>
      <c r="K260" s="21">
        <f t="shared" si="28"/>
        <v>1.0262594609048203</v>
      </c>
      <c r="L260" s="21">
        <f t="shared" si="29"/>
        <v>3.7395522015310705E-2</v>
      </c>
      <c r="M260" s="48">
        <v>0.94147999999999998</v>
      </c>
      <c r="N260" s="21">
        <f t="shared" si="30"/>
        <v>0.48991838413223882</v>
      </c>
      <c r="O260" s="21">
        <f t="shared" si="31"/>
        <v>-1.0293866652817543</v>
      </c>
      <c r="P260" s="21">
        <v>2.48E-3</v>
      </c>
      <c r="Q260" s="38" t="s">
        <v>5411</v>
      </c>
      <c r="R260" s="125"/>
      <c r="S260" s="128"/>
      <c r="T260" s="33"/>
      <c r="U260" s="59" t="s">
        <v>4609</v>
      </c>
      <c r="V260" s="72" t="s">
        <v>987</v>
      </c>
    </row>
    <row r="261" spans="1:22">
      <c r="A261" s="21" t="s">
        <v>4872</v>
      </c>
      <c r="B261" s="21" t="s">
        <v>5433</v>
      </c>
      <c r="C261" s="21" t="s">
        <v>4873</v>
      </c>
      <c r="D261" s="21">
        <v>-4.2561903758595303</v>
      </c>
      <c r="E261" s="82">
        <v>3125.9311936894101</v>
      </c>
      <c r="F261" s="82">
        <v>7044.5185089054103</v>
      </c>
      <c r="G261" s="82">
        <v>4012.1505630023198</v>
      </c>
      <c r="H261" s="21">
        <f t="shared" si="34"/>
        <v>2.2535743982870748</v>
      </c>
      <c r="I261" s="21">
        <f t="shared" si="35"/>
        <v>1.1722150791937467</v>
      </c>
      <c r="J261" s="21">
        <v>1.67E-3</v>
      </c>
      <c r="K261" s="21">
        <f t="shared" si="28"/>
        <v>1.2835057185845926</v>
      </c>
      <c r="L261" s="21">
        <f t="shared" si="29"/>
        <v>0.36008972377094994</v>
      </c>
      <c r="M261" s="48">
        <v>0.27767999999999998</v>
      </c>
      <c r="N261" s="21">
        <f t="shared" si="30"/>
        <v>0.5695421990772418</v>
      </c>
      <c r="O261" s="21">
        <f t="shared" si="31"/>
        <v>-0.81212535542279685</v>
      </c>
      <c r="P261" s="21">
        <v>1.171E-2</v>
      </c>
      <c r="Q261" s="38" t="s">
        <v>5411</v>
      </c>
      <c r="R261" s="125"/>
      <c r="S261" s="128"/>
      <c r="T261" s="33"/>
      <c r="U261" s="59" t="s">
        <v>4814</v>
      </c>
      <c r="V261" s="72" t="s">
        <v>1025</v>
      </c>
    </row>
    <row r="262" spans="1:22">
      <c r="A262" s="21" t="s">
        <v>4874</v>
      </c>
      <c r="B262" s="21" t="s">
        <v>5433</v>
      </c>
      <c r="C262" s="21" t="s">
        <v>4875</v>
      </c>
      <c r="D262" s="21">
        <v>-4.2801695552119199</v>
      </c>
      <c r="E262" s="82">
        <v>789.33628061345598</v>
      </c>
      <c r="F262" s="82">
        <v>3503.3657041112201</v>
      </c>
      <c r="G262" s="82">
        <v>1194.1820222809599</v>
      </c>
      <c r="H262" s="21">
        <f t="shared" si="34"/>
        <v>4.4383690325097893</v>
      </c>
      <c r="I262" s="21">
        <f t="shared" si="35"/>
        <v>2.1500296268043413</v>
      </c>
      <c r="J262" s="21">
        <v>1.6100000000000001E-3</v>
      </c>
      <c r="K262" s="21">
        <f t="shared" si="28"/>
        <v>1.5128938724986341</v>
      </c>
      <c r="L262" s="21">
        <f t="shared" si="29"/>
        <v>0.59731078795781234</v>
      </c>
      <c r="M262" s="48">
        <v>0.58728000000000002</v>
      </c>
      <c r="N262" s="21">
        <f t="shared" si="30"/>
        <v>0.34086707558950535</v>
      </c>
      <c r="O262" s="21">
        <f t="shared" si="31"/>
        <v>-1.5527188388465285</v>
      </c>
      <c r="P262" s="21">
        <v>3.1850000000000003E-2</v>
      </c>
      <c r="Q262" s="38" t="s">
        <v>5411</v>
      </c>
      <c r="R262" s="125"/>
      <c r="S262" s="128"/>
      <c r="T262" s="33"/>
      <c r="U262" s="59" t="s">
        <v>4814</v>
      </c>
      <c r="V262" s="72" t="s">
        <v>1035</v>
      </c>
    </row>
    <row r="263" spans="1:22">
      <c r="A263" s="21" t="s">
        <v>4876</v>
      </c>
      <c r="B263" s="21" t="s">
        <v>5433</v>
      </c>
      <c r="C263" s="21" t="s">
        <v>4877</v>
      </c>
      <c r="D263" s="21">
        <v>-3.3256726895122699</v>
      </c>
      <c r="E263" s="82">
        <v>1932.96504228198</v>
      </c>
      <c r="F263" s="82">
        <v>4548.1460476101602</v>
      </c>
      <c r="G263" s="82">
        <v>1973.5257782103299</v>
      </c>
      <c r="H263" s="21">
        <f t="shared" si="34"/>
        <v>2.3529375586848706</v>
      </c>
      <c r="I263" s="21">
        <f t="shared" si="35"/>
        <v>1.2344630354066743</v>
      </c>
      <c r="J263" s="21">
        <v>7.6699999999999997E-3</v>
      </c>
      <c r="K263" s="21">
        <f t="shared" si="28"/>
        <v>1.0209836882929169</v>
      </c>
      <c r="L263" s="21">
        <f t="shared" si="29"/>
        <v>2.9959817237358053E-2</v>
      </c>
      <c r="M263" s="48">
        <v>0.95852000000000004</v>
      </c>
      <c r="N263" s="21">
        <f t="shared" si="30"/>
        <v>0.43391873470011505</v>
      </c>
      <c r="O263" s="21">
        <f t="shared" si="31"/>
        <v>-1.2045032181693163</v>
      </c>
      <c r="P263" s="21">
        <v>2.9749999999999999E-2</v>
      </c>
      <c r="Q263" s="38" t="s">
        <v>5411</v>
      </c>
      <c r="R263" s="125"/>
      <c r="S263" s="128"/>
      <c r="T263" s="33"/>
      <c r="U263" s="59" t="s">
        <v>4609</v>
      </c>
      <c r="V263" s="72" t="s">
        <v>7</v>
      </c>
    </row>
    <row r="264" spans="1:22">
      <c r="A264" s="21" t="s">
        <v>4960</v>
      </c>
      <c r="B264" s="21" t="s">
        <v>5433</v>
      </c>
      <c r="C264" s="21" t="s">
        <v>4815</v>
      </c>
      <c r="D264" s="21">
        <v>-14.1487250809583</v>
      </c>
      <c r="E264" s="82">
        <v>2938.0963170350601</v>
      </c>
      <c r="F264" s="82">
        <v>8977.0580814025998</v>
      </c>
      <c r="G264" s="82">
        <v>4764.79365472479</v>
      </c>
      <c r="H264" s="21">
        <f t="shared" si="34"/>
        <v>3.0553995215724159</v>
      </c>
      <c r="I264" s="21">
        <f t="shared" si="35"/>
        <v>1.611361038016381</v>
      </c>
      <c r="J264" s="21">
        <v>6.1216999999999998E-8</v>
      </c>
      <c r="K264" s="21">
        <f t="shared" si="28"/>
        <v>1.6217282010458789</v>
      </c>
      <c r="L264" s="21">
        <f t="shared" si="29"/>
        <v>0.69753204652129208</v>
      </c>
      <c r="M264" s="48">
        <v>0.11042</v>
      </c>
      <c r="N264" s="21">
        <f t="shared" si="30"/>
        <v>0.53077451560615563</v>
      </c>
      <c r="O264" s="21">
        <f t="shared" si="31"/>
        <v>-0.91382899149508912</v>
      </c>
      <c r="P264" s="21">
        <v>3.1800000000000001E-3</v>
      </c>
      <c r="Q264" s="38" t="s">
        <v>5411</v>
      </c>
      <c r="R264" s="125"/>
      <c r="S264" s="128"/>
      <c r="T264" s="33"/>
      <c r="U264" s="59" t="s">
        <v>4814</v>
      </c>
      <c r="V264" s="72" t="s">
        <v>990</v>
      </c>
    </row>
    <row r="265" spans="1:22">
      <c r="A265" s="21" t="s">
        <v>4736</v>
      </c>
      <c r="B265" s="21" t="s">
        <v>5433</v>
      </c>
      <c r="C265" s="21" t="s">
        <v>4883</v>
      </c>
      <c r="D265" s="21">
        <v>-3.0543116350874202</v>
      </c>
      <c r="E265" s="82">
        <v>11741.9487503787</v>
      </c>
      <c r="F265" s="82">
        <v>36488.7823862082</v>
      </c>
      <c r="G265" s="82">
        <v>14763.5663195617</v>
      </c>
      <c r="H265" s="21">
        <f t="shared" si="34"/>
        <v>3.107557626244227</v>
      </c>
      <c r="I265" s="21">
        <f t="shared" si="35"/>
        <v>1.63578114472134</v>
      </c>
      <c r="J265" s="21">
        <v>1.2160000000000001E-2</v>
      </c>
      <c r="K265" s="21">
        <f t="shared" si="28"/>
        <v>1.2573352714629713</v>
      </c>
      <c r="L265" s="21">
        <f t="shared" si="29"/>
        <v>0.33036939914752322</v>
      </c>
      <c r="M265" s="48">
        <v>0.18514</v>
      </c>
      <c r="N265" s="21">
        <f t="shared" si="30"/>
        <v>0.40460561723599575</v>
      </c>
      <c r="O265" s="21">
        <f t="shared" si="31"/>
        <v>-1.3054117455738168</v>
      </c>
      <c r="P265" s="21">
        <v>2.1680000000000001E-2</v>
      </c>
      <c r="Q265" s="38" t="s">
        <v>5411</v>
      </c>
      <c r="R265" s="125"/>
      <c r="S265" s="128"/>
      <c r="T265" s="33"/>
      <c r="U265" s="59" t="s">
        <v>4609</v>
      </c>
      <c r="V265" s="72" t="s">
        <v>991</v>
      </c>
    </row>
    <row r="266" spans="1:22">
      <c r="A266" s="21" t="s">
        <v>4742</v>
      </c>
      <c r="B266" s="21" t="s">
        <v>5433</v>
      </c>
      <c r="C266" s="21" t="s">
        <v>4743</v>
      </c>
      <c r="D266" s="21">
        <v>-3.0397953451742401</v>
      </c>
      <c r="E266" s="82">
        <v>2600.2271202644802</v>
      </c>
      <c r="F266" s="82">
        <v>7227.7656121424798</v>
      </c>
      <c r="G266" s="82">
        <v>3213.35276162523</v>
      </c>
      <c r="H266" s="21">
        <f t="shared" si="34"/>
        <v>2.7796670359346582</v>
      </c>
      <c r="I266" s="21">
        <f t="shared" si="35"/>
        <v>1.474912079216713</v>
      </c>
      <c r="J266" s="21">
        <v>1.247E-2</v>
      </c>
      <c r="K266" s="21">
        <f t="shared" ref="K266:K301" si="36">G266/E266</f>
        <v>1.2357969565744651</v>
      </c>
      <c r="L266" s="21">
        <f t="shared" ref="L266:L301" si="37">LOG(K266,2)</f>
        <v>0.30544172559973071</v>
      </c>
      <c r="M266" s="48">
        <v>0.36948999999999999</v>
      </c>
      <c r="N266" s="21">
        <f t="shared" ref="N266:N297" si="38">G266/F266</f>
        <v>0.44458452778641178</v>
      </c>
      <c r="O266" s="21">
        <f t="shared" ref="O266:O297" si="39">LOG(N266,2)</f>
        <v>-1.1694703536169826</v>
      </c>
      <c r="P266" s="21">
        <v>2.4160000000000001E-2</v>
      </c>
      <c r="Q266" s="38" t="s">
        <v>5411</v>
      </c>
      <c r="R266" s="125"/>
      <c r="S266" s="128"/>
      <c r="T266" s="33"/>
      <c r="U266" s="59" t="s">
        <v>4814</v>
      </c>
      <c r="V266" s="72" t="s">
        <v>997</v>
      </c>
    </row>
    <row r="267" spans="1:22">
      <c r="A267" s="21" t="s">
        <v>4673</v>
      </c>
      <c r="B267" s="21" t="s">
        <v>5433</v>
      </c>
      <c r="C267" s="21" t="s">
        <v>4674</v>
      </c>
      <c r="D267" s="21">
        <v>-2.3354143336104101</v>
      </c>
      <c r="E267" s="82">
        <v>16400.6932222662</v>
      </c>
      <c r="F267" s="82">
        <v>26374.680011690602</v>
      </c>
      <c r="G267" s="82">
        <v>10328.257286812801</v>
      </c>
      <c r="H267" s="21">
        <f t="shared" si="34"/>
        <v>1.60814422014085</v>
      </c>
      <c r="I267" s="21">
        <f t="shared" si="35"/>
        <v>0.6853967947954126</v>
      </c>
      <c r="J267" s="21">
        <v>4.1660000000000003E-2</v>
      </c>
      <c r="K267" s="21">
        <f t="shared" si="36"/>
        <v>0.62974516667324576</v>
      </c>
      <c r="L267" s="21">
        <f t="shared" si="37"/>
        <v>-0.66715995064447697</v>
      </c>
      <c r="M267" s="48">
        <v>0.19191</v>
      </c>
      <c r="N267" s="21">
        <f t="shared" si="38"/>
        <v>0.39159744430016935</v>
      </c>
      <c r="O267" s="21">
        <f t="shared" si="39"/>
        <v>-1.3525567454398895</v>
      </c>
      <c r="P267" s="21">
        <v>2.5999999999999998E-4</v>
      </c>
      <c r="Q267" s="38" t="s">
        <v>5411</v>
      </c>
      <c r="R267" s="125"/>
      <c r="S267" s="128"/>
      <c r="T267" s="33"/>
      <c r="U267" s="59" t="s">
        <v>4609</v>
      </c>
      <c r="V267" s="72" t="s">
        <v>1011</v>
      </c>
    </row>
    <row r="268" spans="1:22">
      <c r="A268" s="21" t="s">
        <v>4675</v>
      </c>
      <c r="B268" s="21" t="s">
        <v>5433</v>
      </c>
      <c r="C268" s="21" t="s">
        <v>4828</v>
      </c>
      <c r="D268" s="21">
        <v>-6.0245324314892104</v>
      </c>
      <c r="E268" s="82">
        <v>338.302882618605</v>
      </c>
      <c r="F268" s="82">
        <v>1242.3266373264501</v>
      </c>
      <c r="G268" s="82">
        <v>703.76749573483698</v>
      </c>
      <c r="H268" s="21">
        <f t="shared" si="34"/>
        <v>3.672231899741218</v>
      </c>
      <c r="I268" s="21">
        <f t="shared" si="35"/>
        <v>1.8766571671511607</v>
      </c>
      <c r="J268" s="21">
        <v>1.2999999999999999E-4</v>
      </c>
      <c r="K268" s="21">
        <f t="shared" si="36"/>
        <v>2.0802882029481506</v>
      </c>
      <c r="L268" s="21">
        <f t="shared" si="37"/>
        <v>1.0567834130591813</v>
      </c>
      <c r="M268" s="48">
        <v>6.6900000000000001E-2</v>
      </c>
      <c r="N268" s="21">
        <f t="shared" si="38"/>
        <v>0.56649151244907725</v>
      </c>
      <c r="O268" s="21">
        <f t="shared" si="39"/>
        <v>-0.81987375409197927</v>
      </c>
      <c r="P268" s="21">
        <v>3.7010000000000001E-2</v>
      </c>
      <c r="Q268" s="38" t="s">
        <v>5411</v>
      </c>
      <c r="R268" s="125"/>
      <c r="S268" s="128"/>
      <c r="T268" s="33"/>
      <c r="U268" s="59" t="s">
        <v>4814</v>
      </c>
      <c r="V268" s="72" t="s">
        <v>998</v>
      </c>
    </row>
    <row r="269" spans="1:22">
      <c r="A269" s="21" t="s">
        <v>4898</v>
      </c>
      <c r="B269" s="21" t="s">
        <v>5433</v>
      </c>
      <c r="C269" s="21" t="s">
        <v>4899</v>
      </c>
      <c r="D269" s="21">
        <v>-3.0118034643180298</v>
      </c>
      <c r="E269" s="82">
        <v>1228.3084172874201</v>
      </c>
      <c r="F269" s="82">
        <v>2727.7556622730399</v>
      </c>
      <c r="G269" s="82">
        <v>1437.8324547275699</v>
      </c>
      <c r="H269" s="21">
        <f t="shared" si="34"/>
        <v>2.2207416507793534</v>
      </c>
      <c r="I269" s="21">
        <f t="shared" si="35"/>
        <v>1.1510415672123675</v>
      </c>
      <c r="J269" s="21">
        <v>1.308E-2</v>
      </c>
      <c r="K269" s="21">
        <f t="shared" si="36"/>
        <v>1.1705793386182763</v>
      </c>
      <c r="L269" s="21">
        <f t="shared" si="37"/>
        <v>0.22722271962900439</v>
      </c>
      <c r="M269" s="48">
        <v>0.62644999999999995</v>
      </c>
      <c r="N269" s="21">
        <f t="shared" si="38"/>
        <v>0.52711189444637563</v>
      </c>
      <c r="O269" s="21">
        <f t="shared" si="39"/>
        <v>-0.92381884758336297</v>
      </c>
      <c r="P269" s="21">
        <v>4.0800000000000003E-2</v>
      </c>
      <c r="Q269" s="38" t="s">
        <v>5411</v>
      </c>
      <c r="R269" s="125"/>
      <c r="S269" s="128"/>
      <c r="T269" s="33"/>
      <c r="U269" s="59" t="s">
        <v>4814</v>
      </c>
      <c r="V269" s="72" t="s">
        <v>1000</v>
      </c>
    </row>
    <row r="270" spans="1:22">
      <c r="A270" s="21" t="s">
        <v>4900</v>
      </c>
      <c r="B270" s="21" t="s">
        <v>5433</v>
      </c>
      <c r="C270" s="21" t="s">
        <v>4978</v>
      </c>
      <c r="D270" s="21">
        <v>-4.11740140908545</v>
      </c>
      <c r="E270" s="82">
        <v>7838.5429513245399</v>
      </c>
      <c r="F270" s="82">
        <v>17789.2072804126</v>
      </c>
      <c r="G270" s="82">
        <v>9455.5626156641192</v>
      </c>
      <c r="H270" s="21">
        <f t="shared" si="34"/>
        <v>2.2694533143314115</v>
      </c>
      <c r="I270" s="21">
        <f t="shared" si="35"/>
        <v>1.1823448104281216</v>
      </c>
      <c r="J270" s="21">
        <v>2.0899999999999998E-3</v>
      </c>
      <c r="K270" s="21">
        <f t="shared" si="36"/>
        <v>1.2062908469572573</v>
      </c>
      <c r="L270" s="21">
        <f t="shared" si="37"/>
        <v>0.27057779519309672</v>
      </c>
      <c r="M270" s="48">
        <v>0.15570999999999999</v>
      </c>
      <c r="N270" s="21">
        <f t="shared" si="38"/>
        <v>0.53153366907335331</v>
      </c>
      <c r="O270" s="21">
        <f t="shared" si="39"/>
        <v>-0.91176701523502479</v>
      </c>
      <c r="P270" s="21">
        <v>7.5199999999999998E-3</v>
      </c>
      <c r="Q270" s="38" t="s">
        <v>5411</v>
      </c>
      <c r="R270" s="125"/>
      <c r="S270" s="128"/>
      <c r="T270" s="33"/>
      <c r="U270" s="59" t="s">
        <v>4814</v>
      </c>
      <c r="V270" s="72" t="s">
        <v>1007</v>
      </c>
    </row>
    <row r="271" spans="1:22">
      <c r="A271" s="21" t="s">
        <v>4829</v>
      </c>
      <c r="B271" s="21" t="s">
        <v>5433</v>
      </c>
      <c r="C271" s="21" t="s">
        <v>4901</v>
      </c>
      <c r="D271" s="21">
        <v>-5.4252020534421499</v>
      </c>
      <c r="E271" s="82">
        <v>2036.9076962516799</v>
      </c>
      <c r="F271" s="82">
        <v>5578.8499611070702</v>
      </c>
      <c r="G271" s="82">
        <v>2450.9924384799401</v>
      </c>
      <c r="H271" s="21">
        <f t="shared" si="34"/>
        <v>2.7388820668571663</v>
      </c>
      <c r="I271" s="21">
        <f t="shared" si="35"/>
        <v>1.4535871465751198</v>
      </c>
      <c r="J271" s="21">
        <v>2.9E-4</v>
      </c>
      <c r="K271" s="21">
        <f t="shared" si="36"/>
        <v>1.2032908722325806</v>
      </c>
      <c r="L271" s="21">
        <f t="shared" si="37"/>
        <v>0.26698542821929439</v>
      </c>
      <c r="M271" s="48">
        <v>0.46842</v>
      </c>
      <c r="N271" s="21">
        <f t="shared" si="38"/>
        <v>0.43933650404062197</v>
      </c>
      <c r="O271" s="21">
        <f t="shared" si="39"/>
        <v>-1.1866017183558257</v>
      </c>
      <c r="P271" s="21">
        <v>2.8400000000000001E-3</v>
      </c>
      <c r="Q271" s="38" t="s">
        <v>5411</v>
      </c>
      <c r="R271" s="125"/>
      <c r="S271" s="128"/>
      <c r="T271" s="33"/>
      <c r="U271" s="59" t="s">
        <v>4814</v>
      </c>
      <c r="V271" s="72" t="s">
        <v>1012</v>
      </c>
    </row>
    <row r="272" spans="1:22">
      <c r="A272" s="21" t="s">
        <v>4902</v>
      </c>
      <c r="B272" s="21" t="s">
        <v>5433</v>
      </c>
      <c r="C272" s="21" t="s">
        <v>4904</v>
      </c>
      <c r="D272" s="21">
        <v>-3.79647883590019</v>
      </c>
      <c r="E272" s="82">
        <v>4171.1632219167604</v>
      </c>
      <c r="F272" s="82">
        <v>7703.9980788118201</v>
      </c>
      <c r="G272" s="82">
        <v>5153.9283679460896</v>
      </c>
      <c r="H272" s="21">
        <f t="shared" si="34"/>
        <v>1.8469663422261449</v>
      </c>
      <c r="I272" s="21">
        <f t="shared" si="35"/>
        <v>0.88515757593276723</v>
      </c>
      <c r="J272" s="21">
        <v>3.5100000000000001E-3</v>
      </c>
      <c r="K272" s="21">
        <f t="shared" si="36"/>
        <v>1.2356093717132752</v>
      </c>
      <c r="L272" s="21">
        <f t="shared" si="37"/>
        <v>0.30522271851343613</v>
      </c>
      <c r="M272" s="48">
        <v>0.37808000000000003</v>
      </c>
      <c r="N272" s="21">
        <f t="shared" si="38"/>
        <v>0.66899398406145172</v>
      </c>
      <c r="O272" s="21">
        <f t="shared" si="39"/>
        <v>-0.57993485741933104</v>
      </c>
      <c r="P272" s="21">
        <v>4.9520000000000002E-2</v>
      </c>
      <c r="Q272" s="38" t="s">
        <v>5411</v>
      </c>
      <c r="R272" s="125"/>
      <c r="S272" s="128"/>
      <c r="T272" s="33"/>
      <c r="U272" s="59" t="s">
        <v>4814</v>
      </c>
      <c r="V272" s="72" t="s">
        <v>1020</v>
      </c>
    </row>
    <row r="273" spans="1:22" s="25" customFormat="1">
      <c r="A273" s="27" t="s">
        <v>5432</v>
      </c>
      <c r="B273" s="27" t="s">
        <v>5433</v>
      </c>
      <c r="C273" s="27" t="s">
        <v>5434</v>
      </c>
      <c r="D273" s="27">
        <v>-6.0342561477698196</v>
      </c>
      <c r="E273" s="83">
        <v>10607.681313702</v>
      </c>
      <c r="F273" s="83">
        <v>24148.856281612399</v>
      </c>
      <c r="G273" s="83">
        <v>13562.3080373061</v>
      </c>
      <c r="H273" s="27">
        <f t="shared" si="34"/>
        <v>2.2765442859241247</v>
      </c>
      <c r="I273" s="27">
        <f t="shared" si="35"/>
        <v>1.1868455245719907</v>
      </c>
      <c r="J273" s="27">
        <v>1.2999999999999999E-4</v>
      </c>
      <c r="K273" s="27">
        <f t="shared" si="36"/>
        <v>1.2785365280334726</v>
      </c>
      <c r="L273" s="27">
        <f t="shared" si="37"/>
        <v>0.35449337924200192</v>
      </c>
      <c r="M273" s="27">
        <v>0.20241999999999999</v>
      </c>
      <c r="N273" s="27">
        <f t="shared" si="38"/>
        <v>0.56161285152178464</v>
      </c>
      <c r="O273" s="27">
        <f t="shared" si="39"/>
        <v>-0.83235214532998858</v>
      </c>
      <c r="P273" s="27">
        <v>6.0099999999999997E-3</v>
      </c>
      <c r="Q273" s="29" t="s">
        <v>5411</v>
      </c>
      <c r="R273" s="125"/>
      <c r="S273" s="128"/>
      <c r="T273" s="35"/>
      <c r="U273" s="61" t="s">
        <v>4609</v>
      </c>
      <c r="V273" s="72" t="s">
        <v>1018</v>
      </c>
    </row>
    <row r="274" spans="1:22">
      <c r="A274" s="21" t="s">
        <v>4905</v>
      </c>
      <c r="B274" s="21" t="s">
        <v>5433</v>
      </c>
      <c r="C274" s="21" t="s">
        <v>4906</v>
      </c>
      <c r="D274" s="21">
        <v>-4.6143722404098799</v>
      </c>
      <c r="E274" s="82">
        <v>4769.8350087124099</v>
      </c>
      <c r="F274" s="82">
        <v>12456.3068387864</v>
      </c>
      <c r="G274" s="82">
        <v>6977.5419832769203</v>
      </c>
      <c r="H274" s="21">
        <f t="shared" si="34"/>
        <v>2.6114754107918108</v>
      </c>
      <c r="I274" s="21">
        <f t="shared" si="35"/>
        <v>1.3848651196030572</v>
      </c>
      <c r="J274" s="21">
        <v>9.6000000000000002E-4</v>
      </c>
      <c r="K274" s="21">
        <f t="shared" si="36"/>
        <v>1.4628476604603706</v>
      </c>
      <c r="L274" s="21">
        <f t="shared" si="37"/>
        <v>0.5487795364334952</v>
      </c>
      <c r="M274" s="48">
        <v>0.16650000000000001</v>
      </c>
      <c r="N274" s="21">
        <f t="shared" si="38"/>
        <v>0.560161376368016</v>
      </c>
      <c r="O274" s="21">
        <f t="shared" si="39"/>
        <v>-0.83608558316956216</v>
      </c>
      <c r="P274" s="21">
        <v>2.7820000000000001E-2</v>
      </c>
      <c r="Q274" s="38" t="s">
        <v>5411</v>
      </c>
      <c r="R274" s="125"/>
      <c r="S274" s="128"/>
      <c r="T274" s="33"/>
      <c r="U274" s="59" t="s">
        <v>4814</v>
      </c>
      <c r="V274" s="72" t="s">
        <v>989</v>
      </c>
    </row>
    <row r="275" spans="1:22" s="25" customFormat="1">
      <c r="A275" s="27" t="s">
        <v>5155</v>
      </c>
      <c r="B275" s="27" t="s">
        <v>5433</v>
      </c>
      <c r="C275" s="27" t="s">
        <v>5156</v>
      </c>
      <c r="D275" s="27">
        <v>-4.6727321693991204</v>
      </c>
      <c r="E275" s="83">
        <v>15655.065603918199</v>
      </c>
      <c r="F275" s="83">
        <v>34643.472439540899</v>
      </c>
      <c r="G275" s="83">
        <v>22939.624456114401</v>
      </c>
      <c r="H275" s="27">
        <f t="shared" si="34"/>
        <v>2.2129241305044562</v>
      </c>
      <c r="I275" s="27">
        <f t="shared" si="35"/>
        <v>1.1459539895838871</v>
      </c>
      <c r="J275" s="27">
        <v>8.8000000000000003E-4</v>
      </c>
      <c r="K275" s="27">
        <f t="shared" si="36"/>
        <v>1.4653164053412207</v>
      </c>
      <c r="L275" s="27">
        <f t="shared" si="37"/>
        <v>0.55121221900228967</v>
      </c>
      <c r="M275" s="27">
        <v>1.6299999999999999E-2</v>
      </c>
      <c r="N275" s="27">
        <f t="shared" si="38"/>
        <v>0.66216296579819411</v>
      </c>
      <c r="O275" s="27">
        <f t="shared" si="39"/>
        <v>-0.59474177058159738</v>
      </c>
      <c r="P275" s="27">
        <v>2.3380000000000001E-2</v>
      </c>
      <c r="Q275" s="29" t="s">
        <v>5411</v>
      </c>
      <c r="R275" s="125"/>
      <c r="S275" s="128"/>
      <c r="T275" s="35"/>
      <c r="U275" s="61" t="s">
        <v>4609</v>
      </c>
      <c r="V275" s="72" t="s">
        <v>1016</v>
      </c>
    </row>
    <row r="276" spans="1:22">
      <c r="A276" s="21" t="s">
        <v>4832</v>
      </c>
      <c r="B276" s="21" t="s">
        <v>5433</v>
      </c>
      <c r="C276" s="21" t="s">
        <v>4833</v>
      </c>
      <c r="D276" s="21">
        <v>-3.6152738503881401</v>
      </c>
      <c r="E276" s="82">
        <v>52063.980130022603</v>
      </c>
      <c r="F276" s="82">
        <v>121664.712490826</v>
      </c>
      <c r="G276" s="82">
        <v>59571.6887220481</v>
      </c>
      <c r="H276" s="21">
        <f t="shared" si="34"/>
        <v>2.3368308029271905</v>
      </c>
      <c r="I276" s="21">
        <f t="shared" si="35"/>
        <v>1.2245532802847847</v>
      </c>
      <c r="J276" s="21">
        <v>4.7299999999999998E-3</v>
      </c>
      <c r="K276" s="21">
        <f t="shared" si="36"/>
        <v>1.1442015876096301</v>
      </c>
      <c r="L276" s="21">
        <f t="shared" si="37"/>
        <v>0.19434125126295557</v>
      </c>
      <c r="M276" s="48">
        <v>9.2539999999999997E-2</v>
      </c>
      <c r="N276" s="21">
        <f t="shared" si="38"/>
        <v>0.48963818269442788</v>
      </c>
      <c r="O276" s="21">
        <f t="shared" si="39"/>
        <v>-1.0302120290218288</v>
      </c>
      <c r="P276" s="21">
        <v>8.2900000000000005E-3</v>
      </c>
      <c r="Q276" s="38" t="s">
        <v>5411</v>
      </c>
      <c r="R276" s="125"/>
      <c r="S276" s="128"/>
      <c r="T276" s="33"/>
      <c r="U276" s="59" t="s">
        <v>4814</v>
      </c>
      <c r="V276" s="72" t="s">
        <v>985</v>
      </c>
    </row>
    <row r="277" spans="1:22">
      <c r="A277" s="34" t="s">
        <v>4834</v>
      </c>
      <c r="B277" s="34" t="s">
        <v>5433</v>
      </c>
      <c r="C277" s="34" t="s">
        <v>4835</v>
      </c>
      <c r="D277" s="34">
        <v>-4.4694360427613002</v>
      </c>
      <c r="E277" s="86">
        <v>5614.4962033463999</v>
      </c>
      <c r="F277" s="86">
        <v>15488.7612279431</v>
      </c>
      <c r="G277" s="82">
        <v>9301.6300684321504</v>
      </c>
      <c r="H277" s="21">
        <f t="shared" si="34"/>
        <v>2.7587090037947406</v>
      </c>
      <c r="I277" s="21">
        <f t="shared" si="35"/>
        <v>1.4639932852800639</v>
      </c>
      <c r="J277" s="34">
        <v>1.1999999999999999E-3</v>
      </c>
      <c r="K277" s="21">
        <f t="shared" si="36"/>
        <v>1.6567167794838145</v>
      </c>
      <c r="L277" s="21">
        <f t="shared" si="37"/>
        <v>0.72832699075614515</v>
      </c>
      <c r="M277" s="21">
        <v>3.0699999999999998E-3</v>
      </c>
      <c r="N277" s="21">
        <f t="shared" si="38"/>
        <v>0.60054060693060363</v>
      </c>
      <c r="O277" s="21">
        <f t="shared" si="39"/>
        <v>-0.73566629452391863</v>
      </c>
      <c r="P277" s="21">
        <v>2.2009999999999998E-2</v>
      </c>
      <c r="Q277" s="38" t="s">
        <v>5411</v>
      </c>
      <c r="R277" s="125"/>
      <c r="S277" s="128"/>
      <c r="T277" s="33"/>
      <c r="U277" s="59" t="s">
        <v>4814</v>
      </c>
      <c r="V277" s="72" t="s">
        <v>1005</v>
      </c>
    </row>
    <row r="278" spans="1:22" s="25" customFormat="1">
      <c r="A278" s="27" t="s">
        <v>4922</v>
      </c>
      <c r="B278" s="27" t="s">
        <v>5141</v>
      </c>
      <c r="C278" s="27" t="s">
        <v>4923</v>
      </c>
      <c r="D278" s="27">
        <v>-22.3432594370983</v>
      </c>
      <c r="E278" s="83">
        <v>6487.5141633349904</v>
      </c>
      <c r="F278" s="83">
        <v>14372.086261987601</v>
      </c>
      <c r="G278" s="83">
        <v>9731.1228169279493</v>
      </c>
      <c r="H278" s="27">
        <f t="shared" si="34"/>
        <v>2.2153456470605137</v>
      </c>
      <c r="I278" s="27">
        <f t="shared" si="35"/>
        <v>1.1475318113745869</v>
      </c>
      <c r="J278" s="27">
        <v>7.2469000000000001E-10</v>
      </c>
      <c r="K278" s="27">
        <f t="shared" si="36"/>
        <v>1.4999771209633153</v>
      </c>
      <c r="L278" s="27">
        <f t="shared" si="37"/>
        <v>0.5849404955714933</v>
      </c>
      <c r="M278" s="27">
        <v>0.11493</v>
      </c>
      <c r="N278" s="27">
        <f t="shared" si="38"/>
        <v>0.67708491582503028</v>
      </c>
      <c r="O278" s="27">
        <f t="shared" si="39"/>
        <v>-0.56259131580309363</v>
      </c>
      <c r="P278" s="27">
        <v>3.4049999999999997E-2</v>
      </c>
      <c r="Q278" s="29" t="s">
        <v>5411</v>
      </c>
      <c r="R278" s="125"/>
      <c r="S278" s="128"/>
      <c r="T278" s="35"/>
      <c r="U278" s="61" t="s">
        <v>4609</v>
      </c>
      <c r="V278" s="72" t="s">
        <v>1001</v>
      </c>
    </row>
    <row r="279" spans="1:22" s="25" customFormat="1">
      <c r="A279" s="27" t="s">
        <v>5057</v>
      </c>
      <c r="B279" s="27" t="s">
        <v>5433</v>
      </c>
      <c r="C279" s="27" t="s">
        <v>5040</v>
      </c>
      <c r="D279" s="27">
        <v>-4.0758154003647</v>
      </c>
      <c r="E279" s="83">
        <v>11467.8992732974</v>
      </c>
      <c r="F279" s="83">
        <v>24550.1688665492</v>
      </c>
      <c r="G279" s="83">
        <v>16774.301185858902</v>
      </c>
      <c r="H279" s="27">
        <f t="shared" si="34"/>
        <v>2.1407729769403718</v>
      </c>
      <c r="I279" s="27">
        <f t="shared" si="35"/>
        <v>1.0981318100119595</v>
      </c>
      <c r="J279" s="27">
        <v>2.2300000000000002E-3</v>
      </c>
      <c r="K279" s="27">
        <f t="shared" si="36"/>
        <v>1.4627178689053602</v>
      </c>
      <c r="L279" s="27">
        <f t="shared" si="37"/>
        <v>0.54865152724620736</v>
      </c>
      <c r="M279" s="27">
        <v>1.916E-2</v>
      </c>
      <c r="N279" s="27">
        <f t="shared" si="38"/>
        <v>0.683266224238266</v>
      </c>
      <c r="O279" s="27">
        <f t="shared" si="39"/>
        <v>-0.54948028276575211</v>
      </c>
      <c r="P279" s="27">
        <v>5.2690000000000001E-2</v>
      </c>
      <c r="Q279" s="29" t="s">
        <v>5411</v>
      </c>
      <c r="R279" s="125"/>
      <c r="S279" s="128"/>
      <c r="T279" s="57" t="s">
        <v>4805</v>
      </c>
      <c r="U279" s="61" t="s">
        <v>4609</v>
      </c>
      <c r="V279" s="72" t="s">
        <v>995</v>
      </c>
    </row>
    <row r="280" spans="1:22">
      <c r="A280" s="21" t="s">
        <v>4836</v>
      </c>
      <c r="B280" s="21" t="s">
        <v>5433</v>
      </c>
      <c r="C280" s="21" t="s">
        <v>4837</v>
      </c>
      <c r="D280" s="21">
        <v>-2.4368656627438101</v>
      </c>
      <c r="E280" s="82">
        <v>2581.9556198822402</v>
      </c>
      <c r="F280" s="82">
        <v>4377.9396885061797</v>
      </c>
      <c r="G280" s="82">
        <v>1543.08636028711</v>
      </c>
      <c r="H280" s="21">
        <f t="shared" si="34"/>
        <v>1.695590603802033</v>
      </c>
      <c r="I280" s="21">
        <f t="shared" si="35"/>
        <v>0.76178787676291781</v>
      </c>
      <c r="J280" s="21">
        <v>3.5040000000000002E-2</v>
      </c>
      <c r="K280" s="21">
        <f t="shared" si="36"/>
        <v>0.597642480143593</v>
      </c>
      <c r="L280" s="21">
        <f t="shared" si="37"/>
        <v>-0.7426453970373873</v>
      </c>
      <c r="M280" s="48">
        <v>0.10155</v>
      </c>
      <c r="N280" s="21">
        <f t="shared" si="38"/>
        <v>0.3524686199625639</v>
      </c>
      <c r="O280" s="21">
        <f t="shared" si="39"/>
        <v>-1.5044332738003052</v>
      </c>
      <c r="P280" s="21">
        <v>1.225E-2</v>
      </c>
      <c r="Q280" s="38" t="s">
        <v>5411</v>
      </c>
      <c r="R280" s="125"/>
      <c r="S280" s="128"/>
      <c r="T280" s="33"/>
      <c r="U280" s="59" t="s">
        <v>4609</v>
      </c>
      <c r="V280" s="72" t="s">
        <v>992</v>
      </c>
    </row>
    <row r="281" spans="1:22">
      <c r="A281" s="21" t="s">
        <v>4838</v>
      </c>
      <c r="B281" s="21" t="s">
        <v>5433</v>
      </c>
      <c r="C281" s="21" t="s">
        <v>4839</v>
      </c>
      <c r="D281" s="21">
        <v>-4.3468975068097997</v>
      </c>
      <c r="E281" s="82">
        <v>3674.6435270438401</v>
      </c>
      <c r="F281" s="82">
        <v>9477.8581201418292</v>
      </c>
      <c r="G281" s="82">
        <v>3994.7220581904198</v>
      </c>
      <c r="H281" s="21">
        <f t="shared" si="34"/>
        <v>2.579259198991346</v>
      </c>
      <c r="I281" s="21">
        <f t="shared" si="35"/>
        <v>1.3669567620023686</v>
      </c>
      <c r="J281" s="21">
        <v>1.4499999999999999E-3</v>
      </c>
      <c r="K281" s="21">
        <f t="shared" si="36"/>
        <v>1.0871046480538684</v>
      </c>
      <c r="L281" s="21">
        <f t="shared" si="37"/>
        <v>0.1204908253343577</v>
      </c>
      <c r="M281" s="48">
        <v>0.64419999999999999</v>
      </c>
      <c r="N281" s="21">
        <f t="shared" si="38"/>
        <v>0.42147941101809211</v>
      </c>
      <c r="O281" s="21">
        <f t="shared" si="39"/>
        <v>-1.2464659366680106</v>
      </c>
      <c r="P281" s="21">
        <v>1.6199999999999999E-3</v>
      </c>
      <c r="Q281" s="38" t="s">
        <v>5411</v>
      </c>
      <c r="R281" s="125"/>
      <c r="S281" s="128"/>
      <c r="T281" s="33"/>
      <c r="U281" s="59" t="s">
        <v>4814</v>
      </c>
      <c r="V281" s="72" t="s">
        <v>1003</v>
      </c>
    </row>
    <row r="282" spans="1:22">
      <c r="A282" s="21" t="s">
        <v>4920</v>
      </c>
      <c r="B282" s="21" t="s">
        <v>5433</v>
      </c>
      <c r="C282" s="21" t="s">
        <v>4852</v>
      </c>
      <c r="D282" s="21">
        <v>-3.3875403484836601</v>
      </c>
      <c r="E282" s="82">
        <v>92891.375573560304</v>
      </c>
      <c r="F282" s="82">
        <v>217135.29784292699</v>
      </c>
      <c r="G282" s="82">
        <v>121637.469973167</v>
      </c>
      <c r="H282" s="21">
        <f t="shared" si="34"/>
        <v>2.3375183810361211</v>
      </c>
      <c r="I282" s="21">
        <f t="shared" si="35"/>
        <v>1.2249777096528498</v>
      </c>
      <c r="J282" s="21">
        <v>6.9100000000000003E-3</v>
      </c>
      <c r="K282" s="21">
        <f t="shared" si="36"/>
        <v>1.3094592390532831</v>
      </c>
      <c r="L282" s="21">
        <f t="shared" si="37"/>
        <v>0.38897115206656663</v>
      </c>
      <c r="M282" s="48">
        <v>0.14676</v>
      </c>
      <c r="N282" s="21">
        <f t="shared" si="38"/>
        <v>0.56019206080974482</v>
      </c>
      <c r="O282" s="21">
        <f t="shared" si="39"/>
        <v>-0.83600655758628328</v>
      </c>
      <c r="P282" s="21">
        <v>3.2460000000000003E-2</v>
      </c>
      <c r="Q282" s="38" t="s">
        <v>5411</v>
      </c>
      <c r="R282" s="125"/>
      <c r="S282" s="128"/>
      <c r="T282" s="56" t="s">
        <v>4800</v>
      </c>
      <c r="U282" s="59" t="s">
        <v>4609</v>
      </c>
      <c r="V282" s="72" t="s">
        <v>986</v>
      </c>
    </row>
    <row r="283" spans="1:22">
      <c r="A283" s="21" t="s">
        <v>4847</v>
      </c>
      <c r="B283" s="21" t="s">
        <v>5433</v>
      </c>
      <c r="C283" s="21" t="s">
        <v>4848</v>
      </c>
      <c r="D283" s="21">
        <v>-4.2790765059641602</v>
      </c>
      <c r="E283" s="82">
        <v>2940.6031021814001</v>
      </c>
      <c r="F283" s="82">
        <v>6234.3621842394105</v>
      </c>
      <c r="G283" s="82">
        <v>2545.5834459061098</v>
      </c>
      <c r="H283" s="21">
        <f t="shared" si="34"/>
        <v>2.1200964453906179</v>
      </c>
      <c r="I283" s="21">
        <f t="shared" si="35"/>
        <v>1.0841298959780368</v>
      </c>
      <c r="J283" s="21">
        <v>1.6100000000000001E-3</v>
      </c>
      <c r="K283" s="21">
        <f t="shared" si="36"/>
        <v>0.86566712931022327</v>
      </c>
      <c r="L283" s="21">
        <f t="shared" si="37"/>
        <v>-0.20811571567666512</v>
      </c>
      <c r="M283" s="48">
        <v>0.61843999999999999</v>
      </c>
      <c r="N283" s="21">
        <f t="shared" si="38"/>
        <v>0.40831497604380357</v>
      </c>
      <c r="O283" s="21">
        <f t="shared" si="39"/>
        <v>-1.2922456116547021</v>
      </c>
      <c r="P283" s="21">
        <v>6.0999999999999997E-4</v>
      </c>
      <c r="Q283" s="38" t="s">
        <v>5411</v>
      </c>
      <c r="R283" s="125"/>
      <c r="S283" s="128"/>
      <c r="T283" s="33"/>
      <c r="U283" s="59" t="s">
        <v>4814</v>
      </c>
      <c r="V283" s="72" t="s">
        <v>1081</v>
      </c>
    </row>
    <row r="284" spans="1:22">
      <c r="A284" s="21" t="s">
        <v>4849</v>
      </c>
      <c r="B284" s="21" t="s">
        <v>5433</v>
      </c>
      <c r="C284" s="21" t="s">
        <v>4702</v>
      </c>
      <c r="D284" s="21">
        <v>-4.3163987568677102</v>
      </c>
      <c r="E284" s="82">
        <v>4652.6892992322801</v>
      </c>
      <c r="F284" s="82">
        <v>11107.9497607127</v>
      </c>
      <c r="G284" s="82">
        <v>5842.12645400775</v>
      </c>
      <c r="H284" s="21">
        <f t="shared" si="34"/>
        <v>2.3874256470436515</v>
      </c>
      <c r="I284" s="21">
        <f t="shared" si="35"/>
        <v>1.2554558031748801</v>
      </c>
      <c r="J284" s="21">
        <v>1.5200000000000001E-3</v>
      </c>
      <c r="K284" s="21">
        <f t="shared" si="36"/>
        <v>1.2556450857296089</v>
      </c>
      <c r="L284" s="21">
        <f t="shared" si="37"/>
        <v>0.32842873698801905</v>
      </c>
      <c r="M284" s="48">
        <v>0.17871000000000001</v>
      </c>
      <c r="N284" s="21">
        <f t="shared" si="38"/>
        <v>0.52594102240816332</v>
      </c>
      <c r="O284" s="21">
        <f t="shared" si="39"/>
        <v>-0.92702706618686104</v>
      </c>
      <c r="P284" s="21">
        <v>8.0099999999999998E-3</v>
      </c>
      <c r="Q284" s="38" t="s">
        <v>5411</v>
      </c>
      <c r="R284" s="125"/>
      <c r="S284" s="128"/>
      <c r="T284" s="33"/>
      <c r="U284" s="59" t="s">
        <v>4814</v>
      </c>
      <c r="V284" s="72" t="s">
        <v>1010</v>
      </c>
    </row>
    <row r="285" spans="1:22">
      <c r="A285" s="21" t="s">
        <v>4703</v>
      </c>
      <c r="B285" s="21" t="s">
        <v>5433</v>
      </c>
      <c r="C285" s="21" t="s">
        <v>4704</v>
      </c>
      <c r="D285" s="21">
        <v>-3.4396165259840998</v>
      </c>
      <c r="E285" s="82">
        <v>658.91282305120103</v>
      </c>
      <c r="F285" s="82">
        <v>2166.0866034932401</v>
      </c>
      <c r="G285" s="82">
        <v>64.803396281631095</v>
      </c>
      <c r="H285" s="21">
        <f t="shared" si="34"/>
        <v>3.2873644702539409</v>
      </c>
      <c r="I285" s="21">
        <f t="shared" si="35"/>
        <v>1.7169314169530641</v>
      </c>
      <c r="J285" s="21">
        <v>6.3400000000000001E-3</v>
      </c>
      <c r="K285" s="21">
        <f t="shared" si="36"/>
        <v>9.8348968201208503E-2</v>
      </c>
      <c r="L285" s="21">
        <f t="shared" si="37"/>
        <v>-3.3459462727951501</v>
      </c>
      <c r="M285" s="21">
        <v>1.094E-2</v>
      </c>
      <c r="N285" s="21">
        <f t="shared" si="38"/>
        <v>2.9917269317451523E-2</v>
      </c>
      <c r="O285" s="21">
        <f t="shared" si="39"/>
        <v>-5.0628776897482144</v>
      </c>
      <c r="P285" s="21">
        <v>4.0999999999999999E-4</v>
      </c>
      <c r="Q285" s="38" t="s">
        <v>5411</v>
      </c>
      <c r="R285" s="125"/>
      <c r="S285" s="128"/>
      <c r="T285" s="33"/>
      <c r="U285" s="59" t="s">
        <v>4814</v>
      </c>
      <c r="V285" s="72" t="s">
        <v>1115</v>
      </c>
    </row>
    <row r="286" spans="1:22">
      <c r="A286" s="21" t="s">
        <v>4705</v>
      </c>
      <c r="B286" s="21" t="s">
        <v>5433</v>
      </c>
      <c r="C286" s="21" t="s">
        <v>4643</v>
      </c>
      <c r="D286" s="21">
        <v>-2.6269934620216202</v>
      </c>
      <c r="E286" s="82">
        <v>2510.5800093714101</v>
      </c>
      <c r="F286" s="82">
        <v>5782.9094370926996</v>
      </c>
      <c r="G286" s="82">
        <v>2761.4845660506999</v>
      </c>
      <c r="H286" s="21">
        <f t="shared" si="34"/>
        <v>2.3034157109139906</v>
      </c>
      <c r="I286" s="21">
        <f t="shared" si="35"/>
        <v>1.2037748062463209</v>
      </c>
      <c r="J286" s="21">
        <v>2.529E-2</v>
      </c>
      <c r="K286" s="21">
        <f t="shared" si="36"/>
        <v>1.099938880952896</v>
      </c>
      <c r="L286" s="21">
        <f t="shared" si="37"/>
        <v>0.13742336139001951</v>
      </c>
      <c r="M286" s="48">
        <v>0.66695000000000004</v>
      </c>
      <c r="N286" s="21">
        <f t="shared" si="38"/>
        <v>0.47752512746231229</v>
      </c>
      <c r="O286" s="21">
        <f t="shared" si="39"/>
        <v>-1.0663514448563014</v>
      </c>
      <c r="P286" s="21">
        <v>4.6760000000000003E-2</v>
      </c>
      <c r="Q286" s="38" t="s">
        <v>5411</v>
      </c>
      <c r="R286" s="125"/>
      <c r="S286" s="128"/>
      <c r="T286" s="33"/>
      <c r="U286" s="59" t="s">
        <v>4814</v>
      </c>
      <c r="V286" s="72" t="s">
        <v>8</v>
      </c>
    </row>
    <row r="287" spans="1:22">
      <c r="A287" s="21" t="s">
        <v>4644</v>
      </c>
      <c r="B287" s="21" t="s">
        <v>5433</v>
      </c>
      <c r="C287" s="21" t="s">
        <v>4645</v>
      </c>
      <c r="D287" s="21">
        <v>-5.9735135162924902</v>
      </c>
      <c r="E287" s="82">
        <v>2138.7108339444799</v>
      </c>
      <c r="F287" s="82">
        <v>6330.2165168775</v>
      </c>
      <c r="G287" s="82">
        <v>3696.8721261344599</v>
      </c>
      <c r="H287" s="21">
        <f t="shared" si="34"/>
        <v>2.9598281433879108</v>
      </c>
      <c r="I287" s="21">
        <f t="shared" si="35"/>
        <v>1.5655134110299533</v>
      </c>
      <c r="J287" s="21">
        <v>1.3999999999999999E-4</v>
      </c>
      <c r="K287" s="21">
        <f t="shared" si="36"/>
        <v>1.7285516431018506</v>
      </c>
      <c r="L287" s="21">
        <f t="shared" si="37"/>
        <v>0.78956370694653455</v>
      </c>
      <c r="M287" s="48">
        <v>0.14402000000000001</v>
      </c>
      <c r="N287" s="21">
        <f t="shared" si="38"/>
        <v>0.58400405677719414</v>
      </c>
      <c r="O287" s="21">
        <f t="shared" si="39"/>
        <v>-0.77594970408341901</v>
      </c>
      <c r="P287" s="21">
        <v>4.666E-2</v>
      </c>
      <c r="Q287" s="38" t="s">
        <v>5411</v>
      </c>
      <c r="R287" s="125"/>
      <c r="S287" s="128"/>
      <c r="T287" s="33"/>
      <c r="U287" s="59" t="s">
        <v>4814</v>
      </c>
      <c r="V287" s="72" t="s">
        <v>1013</v>
      </c>
    </row>
    <row r="288" spans="1:22">
      <c r="A288" s="21" t="s">
        <v>4784</v>
      </c>
      <c r="B288" s="21" t="s">
        <v>5433</v>
      </c>
      <c r="C288" s="21" t="s">
        <v>4785</v>
      </c>
      <c r="D288" s="21">
        <v>-5.7461146816420303</v>
      </c>
      <c r="E288" s="82">
        <v>2950.1907495769501</v>
      </c>
      <c r="F288" s="82">
        <v>9573.1751226791293</v>
      </c>
      <c r="G288" s="82">
        <v>3284.7647463899798</v>
      </c>
      <c r="H288" s="21">
        <f t="shared" si="34"/>
        <v>3.244934289097035</v>
      </c>
      <c r="I288" s="21">
        <f t="shared" si="35"/>
        <v>1.6981892635083258</v>
      </c>
      <c r="J288" s="21">
        <v>1.9000000000000001E-4</v>
      </c>
      <c r="K288" s="21">
        <f t="shared" si="36"/>
        <v>1.1134075811406454</v>
      </c>
      <c r="L288" s="21">
        <f t="shared" si="37"/>
        <v>0.15498181159353294</v>
      </c>
      <c r="M288" s="48">
        <v>0.71840999999999999</v>
      </c>
      <c r="N288" s="21">
        <f t="shared" si="38"/>
        <v>0.34312176517154447</v>
      </c>
      <c r="O288" s="21">
        <f t="shared" si="39"/>
        <v>-1.5432074519147929</v>
      </c>
      <c r="P288" s="21">
        <v>1.3999999999999999E-4</v>
      </c>
      <c r="Q288" s="38" t="s">
        <v>5411</v>
      </c>
      <c r="R288" s="125"/>
      <c r="S288" s="128"/>
      <c r="T288" s="33"/>
      <c r="U288" s="59" t="s">
        <v>4814</v>
      </c>
      <c r="V288" s="72" t="s">
        <v>1089</v>
      </c>
    </row>
    <row r="289" spans="1:22" s="25" customFormat="1">
      <c r="A289" s="27" t="s">
        <v>4747</v>
      </c>
      <c r="B289" s="27" t="s">
        <v>5433</v>
      </c>
      <c r="C289" s="27" t="s">
        <v>4748</v>
      </c>
      <c r="D289" s="27">
        <v>-4.0473006894569297</v>
      </c>
      <c r="E289" s="83">
        <v>1981.3027684440699</v>
      </c>
      <c r="F289" s="83">
        <v>4360.70123923346</v>
      </c>
      <c r="G289" s="83">
        <v>0.26011000000000001</v>
      </c>
      <c r="H289" s="27">
        <f t="shared" ref="H289:H301" si="40">F289/E289</f>
        <v>2.2009262333277548</v>
      </c>
      <c r="I289" s="27">
        <f t="shared" ref="I289:I301" si="41">LOG(H289,2)</f>
        <v>1.1381107923918261</v>
      </c>
      <c r="J289" s="27">
        <v>2.33E-3</v>
      </c>
      <c r="K289" s="27">
        <f t="shared" si="36"/>
        <v>1.3128230785457696E-4</v>
      </c>
      <c r="L289" s="27">
        <f t="shared" si="37"/>
        <v>-12.895039873754842</v>
      </c>
      <c r="M289" s="27">
        <v>0.26011000000000001</v>
      </c>
      <c r="N289" s="27">
        <f t="shared" si="38"/>
        <v>5.9648663306666499E-5</v>
      </c>
      <c r="O289" s="27">
        <f t="shared" si="39"/>
        <v>-14.033150666146668</v>
      </c>
      <c r="P289" s="27">
        <v>3.6600000000000002E-5</v>
      </c>
      <c r="Q289" s="29" t="s">
        <v>5411</v>
      </c>
      <c r="R289" s="125"/>
      <c r="S289" s="128"/>
      <c r="T289" s="35"/>
      <c r="U289" s="61" t="s">
        <v>4611</v>
      </c>
      <c r="V289" s="72" t="s">
        <v>9</v>
      </c>
    </row>
    <row r="290" spans="1:22" s="25" customFormat="1">
      <c r="A290" s="27" t="s">
        <v>5339</v>
      </c>
      <c r="B290" s="27" t="s">
        <v>5433</v>
      </c>
      <c r="C290" s="27" t="s">
        <v>5340</v>
      </c>
      <c r="D290" s="27">
        <v>-7.0271951876218699</v>
      </c>
      <c r="E290" s="83">
        <v>8507.9066558002305</v>
      </c>
      <c r="F290" s="83">
        <v>16529.832046510001</v>
      </c>
      <c r="G290" s="83">
        <v>9936.30934936011</v>
      </c>
      <c r="H290" s="27">
        <f t="shared" si="40"/>
        <v>1.9428788672993791</v>
      </c>
      <c r="I290" s="27">
        <f t="shared" si="41"/>
        <v>0.95819595599573937</v>
      </c>
      <c r="J290" s="27">
        <v>3.5958999999999999E-5</v>
      </c>
      <c r="K290" s="27">
        <f t="shared" si="36"/>
        <v>1.1678912041878211</v>
      </c>
      <c r="L290" s="27">
        <f t="shared" si="37"/>
        <v>0.22390588510037876</v>
      </c>
      <c r="M290" s="27">
        <v>0.39384999999999998</v>
      </c>
      <c r="N290" s="27">
        <f t="shared" si="38"/>
        <v>0.60111375127117495</v>
      </c>
      <c r="O290" s="27">
        <f t="shared" si="39"/>
        <v>-0.73429007089536058</v>
      </c>
      <c r="P290" s="27">
        <v>4.62E-3</v>
      </c>
      <c r="Q290" s="29" t="s">
        <v>5411</v>
      </c>
      <c r="R290" s="125"/>
      <c r="S290" s="128"/>
      <c r="T290" s="35"/>
      <c r="U290" s="61" t="s">
        <v>4609</v>
      </c>
      <c r="V290" s="72" t="s">
        <v>0</v>
      </c>
    </row>
    <row r="291" spans="1:22" s="25" customFormat="1">
      <c r="A291" s="27" t="s">
        <v>4940</v>
      </c>
      <c r="B291" s="27" t="s">
        <v>5433</v>
      </c>
      <c r="C291" s="27" t="s">
        <v>4716</v>
      </c>
      <c r="D291" s="27">
        <v>-4.0286697721378699</v>
      </c>
      <c r="E291" s="83">
        <v>146170.55067177699</v>
      </c>
      <c r="F291" s="83">
        <v>284882.74096929602</v>
      </c>
      <c r="G291" s="83">
        <v>149919.54007280199</v>
      </c>
      <c r="H291" s="27">
        <f t="shared" si="40"/>
        <v>1.9489749450899616</v>
      </c>
      <c r="I291" s="27">
        <f t="shared" si="41"/>
        <v>0.96271554425059969</v>
      </c>
      <c r="J291" s="27">
        <v>2.3999999999999998E-3</v>
      </c>
      <c r="K291" s="27">
        <f t="shared" si="36"/>
        <v>1.0256480486924022</v>
      </c>
      <c r="L291" s="27">
        <f t="shared" si="37"/>
        <v>3.6535754809649761E-2</v>
      </c>
      <c r="M291" s="27">
        <v>0.68091000000000002</v>
      </c>
      <c r="N291" s="27">
        <f t="shared" si="38"/>
        <v>0.52624999170785136</v>
      </c>
      <c r="O291" s="27">
        <f t="shared" si="39"/>
        <v>-0.9261797894409497</v>
      </c>
      <c r="P291" s="27">
        <v>3.0200000000000001E-3</v>
      </c>
      <c r="Q291" s="29" t="s">
        <v>5411</v>
      </c>
      <c r="R291" s="125"/>
      <c r="S291" s="128"/>
      <c r="T291" s="35"/>
      <c r="U291" s="61" t="s">
        <v>4609</v>
      </c>
      <c r="V291" s="72" t="s">
        <v>1</v>
      </c>
    </row>
    <row r="292" spans="1:22" s="25" customFormat="1">
      <c r="A292" s="27" t="s">
        <v>4749</v>
      </c>
      <c r="B292" s="27" t="s">
        <v>5433</v>
      </c>
      <c r="C292" s="27" t="s">
        <v>4750</v>
      </c>
      <c r="D292" s="27">
        <v>-2.50335822168898</v>
      </c>
      <c r="E292" s="83">
        <v>29047.911340025199</v>
      </c>
      <c r="F292" s="83">
        <v>53358.1988480656</v>
      </c>
      <c r="G292" s="83">
        <v>38518.452994571198</v>
      </c>
      <c r="H292" s="27">
        <f t="shared" si="40"/>
        <v>1.8369031158031381</v>
      </c>
      <c r="I292" s="27">
        <f t="shared" si="41"/>
        <v>0.8772755360647424</v>
      </c>
      <c r="J292" s="27">
        <v>3.1269999999999999E-2</v>
      </c>
      <c r="K292" s="27">
        <f t="shared" si="36"/>
        <v>1.3260317598634541</v>
      </c>
      <c r="L292" s="27">
        <f t="shared" si="37"/>
        <v>0.40711532993676308</v>
      </c>
      <c r="M292" s="27">
        <v>0.33517000000000002</v>
      </c>
      <c r="N292" s="27">
        <f t="shared" si="38"/>
        <v>0.72188443062424723</v>
      </c>
      <c r="O292" s="27">
        <f t="shared" si="39"/>
        <v>-0.47016020612797937</v>
      </c>
      <c r="P292" s="27">
        <v>6.1199999999999996E-3</v>
      </c>
      <c r="Q292" s="29" t="s">
        <v>5411</v>
      </c>
      <c r="R292" s="125"/>
      <c r="S292" s="128"/>
      <c r="T292" s="35"/>
      <c r="U292" s="61" t="s">
        <v>4611</v>
      </c>
      <c r="V292" s="72" t="s">
        <v>1008</v>
      </c>
    </row>
    <row r="293" spans="1:22" s="25" customFormat="1">
      <c r="A293" s="27" t="s">
        <v>4751</v>
      </c>
      <c r="B293" s="27" t="s">
        <v>5433</v>
      </c>
      <c r="C293" s="27" t="s">
        <v>4752</v>
      </c>
      <c r="D293" s="27">
        <v>-3.06421237965895</v>
      </c>
      <c r="E293" s="83">
        <v>11553.134590121699</v>
      </c>
      <c r="F293" s="83">
        <v>20772.527789739801</v>
      </c>
      <c r="G293" s="83">
        <v>12922.2084921678</v>
      </c>
      <c r="H293" s="27">
        <f t="shared" si="40"/>
        <v>1.7979992899503636</v>
      </c>
      <c r="I293" s="27">
        <f t="shared" si="41"/>
        <v>0.84639245111638062</v>
      </c>
      <c r="J293" s="27">
        <v>1.196E-2</v>
      </c>
      <c r="K293" s="27">
        <f t="shared" si="36"/>
        <v>1.1185023762483217</v>
      </c>
      <c r="L293" s="27">
        <f t="shared" si="37"/>
        <v>0.16156832139303365</v>
      </c>
      <c r="M293" s="27">
        <v>0.20319000000000001</v>
      </c>
      <c r="N293" s="27">
        <f t="shared" si="38"/>
        <v>0.62208165626094292</v>
      </c>
      <c r="O293" s="27">
        <f t="shared" si="39"/>
        <v>-0.68482412972334727</v>
      </c>
      <c r="P293" s="27">
        <v>2.2450000000000001E-2</v>
      </c>
      <c r="Q293" s="29" t="s">
        <v>5411</v>
      </c>
      <c r="R293" s="125"/>
      <c r="S293" s="128"/>
      <c r="T293" s="35"/>
      <c r="U293" s="61" t="s">
        <v>4611</v>
      </c>
      <c r="V293" s="72" t="s">
        <v>1028</v>
      </c>
    </row>
    <row r="294" spans="1:22" s="25" customFormat="1">
      <c r="A294" s="27" t="s">
        <v>4753</v>
      </c>
      <c r="B294" s="27" t="s">
        <v>5433</v>
      </c>
      <c r="C294" s="27" t="s">
        <v>4683</v>
      </c>
      <c r="D294" s="27">
        <v>-6.29888964807561</v>
      </c>
      <c r="E294" s="83">
        <v>3703.7261408346599</v>
      </c>
      <c r="F294" s="83">
        <v>5945.6403563350405</v>
      </c>
      <c r="G294" s="83">
        <v>2139.6891113912602</v>
      </c>
      <c r="H294" s="27">
        <f t="shared" si="40"/>
        <v>1.6053131711825621</v>
      </c>
      <c r="I294" s="27">
        <f t="shared" si="41"/>
        <v>0.68285477176416842</v>
      </c>
      <c r="J294" s="27">
        <v>8.9211999999999999E-5</v>
      </c>
      <c r="K294" s="27">
        <f t="shared" si="36"/>
        <v>0.57771256027830031</v>
      </c>
      <c r="L294" s="27">
        <f t="shared" si="37"/>
        <v>-0.79157623366227448</v>
      </c>
      <c r="M294" s="27">
        <v>3.5200000000000001E-3</v>
      </c>
      <c r="N294" s="27">
        <f t="shared" si="38"/>
        <v>0.35987530075064761</v>
      </c>
      <c r="O294" s="27">
        <f t="shared" si="39"/>
        <v>-1.4744310054264427</v>
      </c>
      <c r="P294" s="27">
        <v>1.0067E-5</v>
      </c>
      <c r="Q294" s="29" t="s">
        <v>5411</v>
      </c>
      <c r="R294" s="126"/>
      <c r="S294" s="129"/>
      <c r="T294" s="35"/>
      <c r="U294" s="61" t="s">
        <v>4611</v>
      </c>
      <c r="V294" s="72" t="s">
        <v>1048</v>
      </c>
    </row>
    <row r="295" spans="1:22" s="25" customFormat="1">
      <c r="A295" s="49"/>
      <c r="B295" s="49"/>
      <c r="C295" s="49"/>
      <c r="D295" s="49"/>
      <c r="E295" s="87"/>
      <c r="F295" s="87"/>
      <c r="G295" s="87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9"/>
      <c r="S295" s="64"/>
      <c r="T295" s="50"/>
      <c r="U295" s="24"/>
      <c r="V295"/>
    </row>
    <row r="296" spans="1:22">
      <c r="A296" s="21" t="s">
        <v>4943</v>
      </c>
      <c r="B296" s="21" t="s">
        <v>5433</v>
      </c>
      <c r="C296" s="21" t="s">
        <v>4792</v>
      </c>
      <c r="D296" s="21">
        <v>7.1007066015562099</v>
      </c>
      <c r="E296" s="82">
        <v>10127.1718269497</v>
      </c>
      <c r="F296" s="82">
        <v>8525.1388117552906</v>
      </c>
      <c r="G296" s="82">
        <v>2653.5066046729999</v>
      </c>
      <c r="H296" s="21">
        <f t="shared" si="40"/>
        <v>0.84180844933121468</v>
      </c>
      <c r="I296" s="21">
        <f t="shared" si="41"/>
        <v>-0.24843610463454424</v>
      </c>
      <c r="J296" s="34">
        <v>0.49135000000000001</v>
      </c>
      <c r="K296" s="21">
        <f t="shared" si="36"/>
        <v>0.26201852304032991</v>
      </c>
      <c r="L296" s="21">
        <f t="shared" si="37"/>
        <v>-1.9322592901710967</v>
      </c>
      <c r="M296" s="21">
        <v>3.2926000000000003E-5</v>
      </c>
      <c r="N296" s="21">
        <f t="shared" si="38"/>
        <v>0.31125670364617253</v>
      </c>
      <c r="O296" s="21">
        <f t="shared" si="39"/>
        <v>-1.6838231855365526</v>
      </c>
      <c r="P296" s="21">
        <v>2.971E-2</v>
      </c>
      <c r="Q296" s="38" t="s">
        <v>5468</v>
      </c>
      <c r="R296" s="124" t="s">
        <v>4809</v>
      </c>
      <c r="S296" s="127">
        <v>6</v>
      </c>
      <c r="T296" s="33"/>
      <c r="U296" s="59" t="s">
        <v>4814</v>
      </c>
      <c r="V296" s="72" t="s">
        <v>974</v>
      </c>
    </row>
    <row r="297" spans="1:22">
      <c r="A297" s="21" t="s">
        <v>4867</v>
      </c>
      <c r="B297" s="21" t="s">
        <v>5433</v>
      </c>
      <c r="C297" s="21" t="s">
        <v>4939</v>
      </c>
      <c r="D297" s="21">
        <v>2.5962727340925098</v>
      </c>
      <c r="E297" s="82">
        <v>24028.947370692498</v>
      </c>
      <c r="F297" s="82">
        <v>21663.672478481101</v>
      </c>
      <c r="G297" s="82">
        <v>18308.512022400399</v>
      </c>
      <c r="H297" s="21">
        <f t="shared" si="40"/>
        <v>0.90156560519599527</v>
      </c>
      <c r="I297" s="21">
        <f t="shared" si="41"/>
        <v>-0.14949561726507732</v>
      </c>
      <c r="J297" s="34">
        <v>6.1949999999999998E-2</v>
      </c>
      <c r="K297" s="21">
        <f t="shared" si="36"/>
        <v>0.76193566617615671</v>
      </c>
      <c r="L297" s="21">
        <f t="shared" si="37"/>
        <v>-0.39225890557673826</v>
      </c>
      <c r="M297" s="21">
        <v>2.666E-2</v>
      </c>
      <c r="N297" s="21">
        <f t="shared" si="38"/>
        <v>0.84512503780633497</v>
      </c>
      <c r="O297" s="21">
        <f t="shared" si="39"/>
        <v>-0.24276328831166083</v>
      </c>
      <c r="P297" s="21">
        <v>0.17510000000000001</v>
      </c>
      <c r="Q297" s="38" t="s">
        <v>5468</v>
      </c>
      <c r="R297" s="125"/>
      <c r="S297" s="128"/>
      <c r="T297" s="33"/>
      <c r="U297" s="59" t="s">
        <v>4609</v>
      </c>
      <c r="V297" s="72" t="s">
        <v>983</v>
      </c>
    </row>
    <row r="298" spans="1:22" s="25" customFormat="1">
      <c r="A298" s="27" t="s">
        <v>4684</v>
      </c>
      <c r="B298" s="27" t="s">
        <v>5433</v>
      </c>
      <c r="C298" s="27" t="s">
        <v>4903</v>
      </c>
      <c r="D298" s="27">
        <v>3.4859020852398199</v>
      </c>
      <c r="E298" s="83">
        <v>72699.436422320898</v>
      </c>
      <c r="F298" s="83">
        <v>82535.3542240315</v>
      </c>
      <c r="G298" s="83">
        <v>60151.067844327299</v>
      </c>
      <c r="H298" s="27">
        <f t="shared" si="40"/>
        <v>1.1352956540759467</v>
      </c>
      <c r="I298" s="27">
        <f t="shared" si="41"/>
        <v>0.18306805357318873</v>
      </c>
      <c r="J298" s="27">
        <v>0.22731000000000001</v>
      </c>
      <c r="K298" s="27">
        <f t="shared" si="36"/>
        <v>0.82739386719453478</v>
      </c>
      <c r="L298" s="27">
        <f t="shared" si="37"/>
        <v>-0.27335383081301001</v>
      </c>
      <c r="M298" s="27">
        <v>0.13211999999999999</v>
      </c>
      <c r="N298" s="27">
        <f>G298/F298</f>
        <v>0.72879153921185136</v>
      </c>
      <c r="O298" s="27">
        <f>LOG(N298,2)</f>
        <v>-0.4564218843861988</v>
      </c>
      <c r="P298" s="27">
        <v>5.8599999999999998E-3</v>
      </c>
      <c r="Q298" s="29" t="s">
        <v>5468</v>
      </c>
      <c r="R298" s="125"/>
      <c r="S298" s="128"/>
      <c r="T298" s="35"/>
      <c r="U298" s="61" t="s">
        <v>4611</v>
      </c>
      <c r="V298" s="72" t="s">
        <v>988</v>
      </c>
    </row>
    <row r="299" spans="1:22" s="25" customFormat="1">
      <c r="A299" s="27" t="s">
        <v>4993</v>
      </c>
      <c r="B299" s="27" t="s">
        <v>5433</v>
      </c>
      <c r="C299" s="27" t="s">
        <v>4773</v>
      </c>
      <c r="D299" s="27">
        <v>2.4678696454637601</v>
      </c>
      <c r="E299" s="83">
        <v>10656.979229971401</v>
      </c>
      <c r="F299" s="83">
        <v>11202.9731498172</v>
      </c>
      <c r="G299" s="83">
        <v>7555.1892059062202</v>
      </c>
      <c r="H299" s="27">
        <f t="shared" si="40"/>
        <v>1.0512334600700226</v>
      </c>
      <c r="I299" s="27">
        <f t="shared" si="41"/>
        <v>7.2083101538517075E-2</v>
      </c>
      <c r="J299" s="27">
        <v>0.84848999999999997</v>
      </c>
      <c r="K299" s="27">
        <f t="shared" si="36"/>
        <v>0.70894284795622098</v>
      </c>
      <c r="L299" s="27">
        <f t="shared" si="37"/>
        <v>-0.49625876684930753</v>
      </c>
      <c r="M299" s="27">
        <v>0.30636999999999998</v>
      </c>
      <c r="N299" s="27">
        <f t="shared" ref="N299:N301" si="42">G299/F299</f>
        <v>0.67439144099256354</v>
      </c>
      <c r="O299" s="27">
        <f t="shared" ref="O299:O301" si="43">LOG(N299,2)</f>
        <v>-0.56834186838782452</v>
      </c>
      <c r="P299" s="27">
        <v>3.3230000000000003E-2</v>
      </c>
      <c r="Q299" s="29" t="s">
        <v>5468</v>
      </c>
      <c r="R299" s="125"/>
      <c r="S299" s="128"/>
      <c r="T299" s="35"/>
      <c r="U299" s="61" t="s">
        <v>4609</v>
      </c>
      <c r="V299" s="72" t="s">
        <v>1030</v>
      </c>
    </row>
    <row r="300" spans="1:22" s="25" customFormat="1">
      <c r="A300" s="27" t="s">
        <v>5170</v>
      </c>
      <c r="B300" s="27" t="s">
        <v>5433</v>
      </c>
      <c r="C300" s="27" t="s">
        <v>5032</v>
      </c>
      <c r="D300" s="27">
        <v>2.7629388146937299</v>
      </c>
      <c r="E300" s="83">
        <v>3752.0967008529501</v>
      </c>
      <c r="F300" s="83">
        <v>4639.2182338810699</v>
      </c>
      <c r="G300" s="83">
        <v>2641.7355093562301</v>
      </c>
      <c r="H300" s="27">
        <f t="shared" si="40"/>
        <v>1.2364335473620534</v>
      </c>
      <c r="I300" s="27">
        <f t="shared" si="41"/>
        <v>0.30618470356328625</v>
      </c>
      <c r="J300" s="27">
        <v>0.63373000000000002</v>
      </c>
      <c r="K300" s="27">
        <f t="shared" si="36"/>
        <v>0.70406914319550828</v>
      </c>
      <c r="L300" s="27">
        <f t="shared" si="37"/>
        <v>-0.50621097902620271</v>
      </c>
      <c r="M300" s="27">
        <v>0.53647</v>
      </c>
      <c r="N300" s="27">
        <f t="shared" si="42"/>
        <v>0.56943549024340923</v>
      </c>
      <c r="O300" s="27">
        <f t="shared" si="43"/>
        <v>-0.8123956825894888</v>
      </c>
      <c r="P300" s="27">
        <v>2.0029999999999999E-2</v>
      </c>
      <c r="Q300" s="29" t="s">
        <v>5468</v>
      </c>
      <c r="R300" s="125"/>
      <c r="S300" s="128"/>
      <c r="T300" s="35"/>
      <c r="U300" s="61" t="s">
        <v>4609</v>
      </c>
      <c r="V300" s="72" t="s">
        <v>1144</v>
      </c>
    </row>
    <row r="301" spans="1:22" s="25" customFormat="1">
      <c r="A301" s="27" t="s">
        <v>4831</v>
      </c>
      <c r="B301" s="27" t="s">
        <v>5433</v>
      </c>
      <c r="C301" s="27" t="s">
        <v>4761</v>
      </c>
      <c r="D301" s="27">
        <v>5.8823453636370404</v>
      </c>
      <c r="E301" s="83">
        <v>8196.8638978158597</v>
      </c>
      <c r="F301" s="83">
        <v>10465.331167976899</v>
      </c>
      <c r="G301" s="83">
        <v>3793.9839093494002</v>
      </c>
      <c r="H301" s="27">
        <f t="shared" si="40"/>
        <v>1.2767481927771787</v>
      </c>
      <c r="I301" s="27">
        <f t="shared" si="41"/>
        <v>0.35247401693304087</v>
      </c>
      <c r="J301" s="27">
        <v>0.26599</v>
      </c>
      <c r="K301" s="27">
        <f t="shared" si="36"/>
        <v>0.462857985279022</v>
      </c>
      <c r="L301" s="27">
        <f t="shared" si="37"/>
        <v>-1.1113584831769232</v>
      </c>
      <c r="M301" s="27">
        <v>2.2249999999999999E-2</v>
      </c>
      <c r="N301" s="27">
        <f t="shared" si="42"/>
        <v>0.3625287961224482</v>
      </c>
      <c r="O301" s="27">
        <f t="shared" si="43"/>
        <v>-1.4638325001099644</v>
      </c>
      <c r="P301" s="27">
        <v>1.4999999999999999E-4</v>
      </c>
      <c r="Q301" s="29" t="s">
        <v>5468</v>
      </c>
      <c r="R301" s="126"/>
      <c r="S301" s="129"/>
      <c r="T301" s="35"/>
      <c r="U301" s="61" t="s">
        <v>4611</v>
      </c>
      <c r="V301" s="72" t="s">
        <v>984</v>
      </c>
    </row>
    <row r="302" spans="1:22">
      <c r="A302" s="36"/>
      <c r="B302" s="36"/>
      <c r="C302" s="36"/>
      <c r="D302" s="36"/>
      <c r="E302" s="88"/>
      <c r="F302" s="88"/>
      <c r="G302" s="88"/>
      <c r="H302" s="36"/>
      <c r="I302" s="36"/>
      <c r="J302" s="36"/>
      <c r="K302" s="36"/>
      <c r="L302" s="36"/>
      <c r="M302" s="47"/>
      <c r="N302" s="36"/>
      <c r="O302" s="36"/>
      <c r="P302" s="37"/>
      <c r="Q302" s="36"/>
      <c r="R302" s="9"/>
      <c r="S302" s="64"/>
      <c r="T302" s="37"/>
      <c r="U302" s="60"/>
    </row>
    <row r="303" spans="1:22" s="25" customFormat="1">
      <c r="A303" s="27" t="s">
        <v>4958</v>
      </c>
      <c r="B303" s="27" t="s">
        <v>5433</v>
      </c>
      <c r="C303" s="27" t="s">
        <v>4959</v>
      </c>
      <c r="D303" s="27">
        <v>2.4133944694189502</v>
      </c>
      <c r="E303" s="83">
        <v>396074.39563627797</v>
      </c>
      <c r="F303" s="83">
        <v>314327.57360937801</v>
      </c>
      <c r="G303" s="83">
        <v>456982.43383248698</v>
      </c>
      <c r="H303" s="27">
        <f t="shared" ref="H303:H311" si="44">F303/E303</f>
        <v>0.79360740576129163</v>
      </c>
      <c r="I303" s="27">
        <f t="shared" ref="I303:I311" si="45">LOG(H303,2)</f>
        <v>-0.33350260620234512</v>
      </c>
      <c r="J303" s="27">
        <v>3.6470000000000002E-2</v>
      </c>
      <c r="K303" s="27">
        <f t="shared" ref="K303:K311" si="46">G303/E303</f>
        <v>1.1537792870916652</v>
      </c>
      <c r="L303" s="27">
        <f t="shared" ref="L303:L311" si="47">LOG(K303,2)</f>
        <v>0.20636726915438153</v>
      </c>
      <c r="M303" s="27">
        <v>0.10654</v>
      </c>
      <c r="N303" s="27">
        <f t="shared" ref="N303:N311" si="48">G303/F303</f>
        <v>1.453841381413103</v>
      </c>
      <c r="O303" s="27">
        <f t="shared" ref="O303:O311" si="49">LOG(N303,2)</f>
        <v>0.53986987535672659</v>
      </c>
      <c r="P303" s="27">
        <v>3.0641000000000003E-8</v>
      </c>
      <c r="Q303" s="29" t="s">
        <v>5412</v>
      </c>
      <c r="R303" s="130" t="s">
        <v>10</v>
      </c>
      <c r="S303" s="127">
        <v>9</v>
      </c>
      <c r="T303" s="57" t="s">
        <v>4800</v>
      </c>
      <c r="U303" s="61" t="s">
        <v>4609</v>
      </c>
      <c r="V303" s="72" t="s">
        <v>1037</v>
      </c>
    </row>
    <row r="304" spans="1:22" s="25" customFormat="1">
      <c r="A304" s="27" t="s">
        <v>5014</v>
      </c>
      <c r="B304" s="27" t="s">
        <v>5433</v>
      </c>
      <c r="C304" s="27" t="s">
        <v>5015</v>
      </c>
      <c r="D304" s="27">
        <v>2.4753113057116001</v>
      </c>
      <c r="E304" s="83">
        <v>591918.91127849102</v>
      </c>
      <c r="F304" s="83">
        <v>464496.234904207</v>
      </c>
      <c r="G304" s="83">
        <v>727059.45230044296</v>
      </c>
      <c r="H304" s="27">
        <f t="shared" si="44"/>
        <v>0.78472950610910097</v>
      </c>
      <c r="I304" s="27">
        <f t="shared" si="45"/>
        <v>-0.34973264781885904</v>
      </c>
      <c r="J304" s="27">
        <v>3.2809999999999999E-2</v>
      </c>
      <c r="K304" s="27">
        <f t="shared" si="46"/>
        <v>1.2283092133854292</v>
      </c>
      <c r="L304" s="27">
        <f t="shared" si="47"/>
        <v>0.29667378909779241</v>
      </c>
      <c r="M304" s="27">
        <v>2.1569999999999999E-2</v>
      </c>
      <c r="N304" s="27">
        <f t="shared" si="48"/>
        <v>1.5652644686137969</v>
      </c>
      <c r="O304" s="27">
        <f t="shared" si="49"/>
        <v>0.64640643691665145</v>
      </c>
      <c r="P304" s="27">
        <v>3.0731000000000002E-7</v>
      </c>
      <c r="Q304" s="29" t="s">
        <v>5412</v>
      </c>
      <c r="R304" s="131"/>
      <c r="S304" s="128"/>
      <c r="T304" s="57" t="s">
        <v>4800</v>
      </c>
      <c r="U304" s="61" t="s">
        <v>4609</v>
      </c>
      <c r="V304" s="72" t="s">
        <v>1037</v>
      </c>
    </row>
    <row r="305" spans="1:22" s="25" customFormat="1">
      <c r="A305" s="27" t="s">
        <v>4934</v>
      </c>
      <c r="B305" s="27" t="s">
        <v>5433</v>
      </c>
      <c r="C305" s="27" t="s">
        <v>5007</v>
      </c>
      <c r="D305" s="27">
        <v>3.6159947787481901</v>
      </c>
      <c r="E305" s="83">
        <v>536604.888951489</v>
      </c>
      <c r="F305" s="83">
        <v>371116.57241731201</v>
      </c>
      <c r="G305" s="83">
        <v>583995.05689833302</v>
      </c>
      <c r="H305" s="27">
        <f t="shared" si="44"/>
        <v>0.69160117631888041</v>
      </c>
      <c r="I305" s="27">
        <f t="shared" si="45"/>
        <v>-0.53198777207840531</v>
      </c>
      <c r="J305" s="27">
        <v>4.7200000000000002E-3</v>
      </c>
      <c r="K305" s="27">
        <f t="shared" si="46"/>
        <v>1.0883148270218765</v>
      </c>
      <c r="L305" s="27">
        <f t="shared" si="47"/>
        <v>0.12209595886914293</v>
      </c>
      <c r="M305" s="27">
        <v>0.32921</v>
      </c>
      <c r="N305" s="27">
        <f t="shared" si="48"/>
        <v>1.5736162173907018</v>
      </c>
      <c r="O305" s="27">
        <f t="shared" si="49"/>
        <v>0.65408373094754801</v>
      </c>
      <c r="P305" s="27">
        <v>3.2076E-9</v>
      </c>
      <c r="Q305" s="29" t="s">
        <v>5412</v>
      </c>
      <c r="R305" s="131"/>
      <c r="S305" s="128"/>
      <c r="T305" s="57" t="s">
        <v>4800</v>
      </c>
      <c r="U305" s="61" t="s">
        <v>4609</v>
      </c>
      <c r="V305" s="72" t="s">
        <v>1037</v>
      </c>
    </row>
    <row r="306" spans="1:22" s="25" customFormat="1">
      <c r="A306" s="27" t="s">
        <v>5016</v>
      </c>
      <c r="B306" s="27" t="s">
        <v>5433</v>
      </c>
      <c r="C306" s="27" t="s">
        <v>5017</v>
      </c>
      <c r="D306" s="27">
        <v>2.3122898269793302</v>
      </c>
      <c r="E306" s="83">
        <v>865.75038172840004</v>
      </c>
      <c r="F306" s="83">
        <v>441.17016282536702</v>
      </c>
      <c r="G306" s="83">
        <v>2011.2763942228701</v>
      </c>
      <c r="H306" s="27">
        <f t="shared" si="44"/>
        <v>0.50958125128932286</v>
      </c>
      <c r="I306" s="27">
        <f t="shared" si="45"/>
        <v>-0.97261589651116998</v>
      </c>
      <c r="J306" s="27">
        <v>4.3339999999999997E-2</v>
      </c>
      <c r="K306" s="27">
        <f t="shared" si="46"/>
        <v>2.323159696687076</v>
      </c>
      <c r="L306" s="27">
        <f t="shared" si="47"/>
        <v>1.2160883300828151</v>
      </c>
      <c r="M306" s="27">
        <v>3.542E-2</v>
      </c>
      <c r="N306" s="27">
        <f t="shared" si="48"/>
        <v>4.5589583423823123</v>
      </c>
      <c r="O306" s="27">
        <f t="shared" si="49"/>
        <v>2.1887042265939849</v>
      </c>
      <c r="P306" s="27">
        <v>6.2899999999999996E-3</v>
      </c>
      <c r="Q306" s="29" t="s">
        <v>5412</v>
      </c>
      <c r="R306" s="131"/>
      <c r="S306" s="128"/>
      <c r="T306" s="35"/>
      <c r="U306" s="61" t="s">
        <v>4609</v>
      </c>
      <c r="V306" s="72" t="s">
        <v>1078</v>
      </c>
    </row>
    <row r="307" spans="1:22" s="25" customFormat="1">
      <c r="A307" s="27" t="s">
        <v>4762</v>
      </c>
      <c r="B307" s="27" t="s">
        <v>5433</v>
      </c>
      <c r="C307" s="27" t="s">
        <v>4763</v>
      </c>
      <c r="D307" s="27">
        <v>7.6982675006323404</v>
      </c>
      <c r="E307" s="83">
        <v>8480.5337246468007</v>
      </c>
      <c r="F307" s="83">
        <v>2340.2701576422901</v>
      </c>
      <c r="G307" s="83">
        <v>11090.941558373999</v>
      </c>
      <c r="H307" s="27">
        <f t="shared" si="44"/>
        <v>0.27595788586286862</v>
      </c>
      <c r="I307" s="27">
        <f t="shared" si="45"/>
        <v>-1.8574799818429966</v>
      </c>
      <c r="J307" s="27">
        <v>1.6463000000000001E-5</v>
      </c>
      <c r="K307" s="27">
        <f t="shared" si="46"/>
        <v>1.3078117390348469</v>
      </c>
      <c r="L307" s="27">
        <f t="shared" si="47"/>
        <v>0.38715487821468741</v>
      </c>
      <c r="M307" s="27">
        <v>3.4020000000000002E-2</v>
      </c>
      <c r="N307" s="27">
        <f t="shared" si="48"/>
        <v>4.7391714679417998</v>
      </c>
      <c r="O307" s="27">
        <f t="shared" si="49"/>
        <v>2.2446348600576838</v>
      </c>
      <c r="P307" s="27">
        <v>1.2163E-5</v>
      </c>
      <c r="Q307" s="29" t="s">
        <v>5412</v>
      </c>
      <c r="R307" s="131"/>
      <c r="S307" s="128"/>
      <c r="T307" s="35"/>
      <c r="U307" s="61" t="s">
        <v>4611</v>
      </c>
      <c r="V307" s="72" t="s">
        <v>975</v>
      </c>
    </row>
    <row r="308" spans="1:22" s="25" customFormat="1">
      <c r="A308" s="27" t="s">
        <v>4764</v>
      </c>
      <c r="B308" s="27" t="s">
        <v>5433</v>
      </c>
      <c r="C308" s="27" t="s">
        <v>4765</v>
      </c>
      <c r="D308" s="27">
        <v>6.6322249668157403</v>
      </c>
      <c r="E308" s="83">
        <v>10023.7037030517</v>
      </c>
      <c r="F308" s="83">
        <v>2387.3691218224699</v>
      </c>
      <c r="G308" s="83">
        <v>18767.491634828399</v>
      </c>
      <c r="H308" s="27">
        <f t="shared" si="44"/>
        <v>0.23817235550324969</v>
      </c>
      <c r="I308" s="27">
        <f t="shared" si="45"/>
        <v>-2.069922124560446</v>
      </c>
      <c r="J308" s="27">
        <v>5.8375999999999998E-5</v>
      </c>
      <c r="K308" s="27">
        <f t="shared" si="46"/>
        <v>1.8723110928662692</v>
      </c>
      <c r="L308" s="27">
        <f t="shared" si="47"/>
        <v>0.90482016507478158</v>
      </c>
      <c r="M308" s="27">
        <v>0.22306000000000001</v>
      </c>
      <c r="N308" s="27">
        <f t="shared" si="48"/>
        <v>7.8611604143148464</v>
      </c>
      <c r="O308" s="27">
        <f t="shared" si="49"/>
        <v>2.9747422896352278</v>
      </c>
      <c r="P308" s="27">
        <v>3.3579999999999999E-2</v>
      </c>
      <c r="Q308" s="29" t="s">
        <v>5412</v>
      </c>
      <c r="R308" s="131"/>
      <c r="S308" s="128"/>
      <c r="T308" s="56" t="s">
        <v>5408</v>
      </c>
      <c r="U308" s="61" t="s">
        <v>4611</v>
      </c>
      <c r="V308" s="72" t="s">
        <v>1104</v>
      </c>
    </row>
    <row r="309" spans="1:22" s="25" customFormat="1">
      <c r="A309" s="27" t="s">
        <v>4766</v>
      </c>
      <c r="B309" s="27" t="s">
        <v>5433</v>
      </c>
      <c r="C309" s="27" t="s">
        <v>4767</v>
      </c>
      <c r="D309" s="27">
        <v>2.3621593426346799</v>
      </c>
      <c r="E309" s="83">
        <v>37074.015124352198</v>
      </c>
      <c r="F309" s="83">
        <v>6267.89158993196</v>
      </c>
      <c r="G309" s="83">
        <v>12195.701600488001</v>
      </c>
      <c r="H309" s="27">
        <f t="shared" si="44"/>
        <v>0.16906427774031071</v>
      </c>
      <c r="I309" s="27">
        <f t="shared" si="45"/>
        <v>-2.5643562356786549</v>
      </c>
      <c r="J309" s="27">
        <v>3.9809999999999998E-2</v>
      </c>
      <c r="K309" s="27">
        <f t="shared" si="46"/>
        <v>0.32895551128146383</v>
      </c>
      <c r="L309" s="27">
        <f t="shared" si="47"/>
        <v>-1.6040356112113023</v>
      </c>
      <c r="M309" s="27">
        <v>8.5830000000000004E-2</v>
      </c>
      <c r="N309" s="27">
        <f t="shared" si="48"/>
        <v>1.9457422684332657</v>
      </c>
      <c r="O309" s="27">
        <f t="shared" si="49"/>
        <v>0.96032062446735245</v>
      </c>
      <c r="P309" s="27">
        <v>2.82E-3</v>
      </c>
      <c r="Q309" s="29" t="s">
        <v>5412</v>
      </c>
      <c r="R309" s="131"/>
      <c r="S309" s="128"/>
      <c r="T309" s="35"/>
      <c r="U309" s="61" t="s">
        <v>4611</v>
      </c>
      <c r="V309" s="72" t="s">
        <v>976</v>
      </c>
    </row>
    <row r="310" spans="1:22" s="25" customFormat="1">
      <c r="A310" s="27" t="s">
        <v>4840</v>
      </c>
      <c r="B310" s="27" t="s">
        <v>5433</v>
      </c>
      <c r="C310" s="27" t="s">
        <v>4841</v>
      </c>
      <c r="D310" s="27">
        <v>2.4506591708213001</v>
      </c>
      <c r="E310" s="83">
        <v>103656.565988492</v>
      </c>
      <c r="F310" s="83">
        <v>12485.8642304612</v>
      </c>
      <c r="G310" s="83">
        <v>19974.893159983701</v>
      </c>
      <c r="H310" s="27">
        <f t="shared" si="44"/>
        <v>0.12045415658326349</v>
      </c>
      <c r="I310" s="27">
        <f t="shared" si="45"/>
        <v>-3.0534439165156733</v>
      </c>
      <c r="J310" s="27">
        <v>3.422E-2</v>
      </c>
      <c r="K310" s="27">
        <f t="shared" si="46"/>
        <v>0.19270263267453142</v>
      </c>
      <c r="L310" s="27">
        <f t="shared" si="47"/>
        <v>-2.3755518132353282</v>
      </c>
      <c r="M310" s="27">
        <v>4.8120000000000003E-2</v>
      </c>
      <c r="N310" s="27">
        <f t="shared" si="48"/>
        <v>1.5998006058124399</v>
      </c>
      <c r="O310" s="27">
        <f t="shared" si="49"/>
        <v>0.67789210328034544</v>
      </c>
      <c r="P310" s="27">
        <v>4.2199999999999998E-3</v>
      </c>
      <c r="Q310" s="29" t="s">
        <v>5412</v>
      </c>
      <c r="R310" s="131"/>
      <c r="S310" s="128"/>
      <c r="T310" s="57" t="s">
        <v>4811</v>
      </c>
      <c r="U310" s="61" t="s">
        <v>4611</v>
      </c>
      <c r="V310" s="72" t="s">
        <v>1104</v>
      </c>
    </row>
    <row r="311" spans="1:22" s="25" customFormat="1">
      <c r="A311" s="27" t="s">
        <v>4846</v>
      </c>
      <c r="B311" s="27" t="s">
        <v>5433</v>
      </c>
      <c r="C311" s="27" t="s">
        <v>4768</v>
      </c>
      <c r="D311" s="27">
        <v>2.5560277720647999</v>
      </c>
      <c r="E311" s="83">
        <v>23814.9486781944</v>
      </c>
      <c r="F311" s="83">
        <v>2736.1312012737098</v>
      </c>
      <c r="G311" s="83">
        <v>5119.0069829198201</v>
      </c>
      <c r="H311" s="27">
        <f t="shared" si="44"/>
        <v>0.11489133309697133</v>
      </c>
      <c r="I311" s="27">
        <f t="shared" si="45"/>
        <v>-3.1216581234448486</v>
      </c>
      <c r="J311" s="27">
        <v>2.8570000000000002E-2</v>
      </c>
      <c r="K311" s="27">
        <f t="shared" si="46"/>
        <v>0.21494931826609054</v>
      </c>
      <c r="L311" s="27">
        <f t="shared" si="47"/>
        <v>-2.2179315602148568</v>
      </c>
      <c r="M311" s="27">
        <v>4.7460000000000002E-2</v>
      </c>
      <c r="N311" s="27">
        <f t="shared" si="48"/>
        <v>1.8708923682230025</v>
      </c>
      <c r="O311" s="27">
        <f t="shared" si="49"/>
        <v>0.90372656322999179</v>
      </c>
      <c r="P311" s="27">
        <v>2.0400000000000001E-2</v>
      </c>
      <c r="Q311" s="29" t="s">
        <v>5412</v>
      </c>
      <c r="R311" s="132"/>
      <c r="S311" s="129"/>
      <c r="T311" s="56" t="s">
        <v>5408</v>
      </c>
      <c r="U311" s="61" t="s">
        <v>4611</v>
      </c>
      <c r="V311" s="72" t="s">
        <v>1078</v>
      </c>
    </row>
    <row r="312" spans="1:2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47"/>
      <c r="N312" s="37"/>
      <c r="O312" s="37"/>
      <c r="P312" s="37"/>
      <c r="Q312" s="37"/>
      <c r="R312" s="67"/>
      <c r="S312" s="64"/>
      <c r="T312" s="37"/>
      <c r="U312" s="60"/>
    </row>
    <row r="313" spans="1:2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47"/>
      <c r="N313" s="37"/>
      <c r="O313" s="37"/>
      <c r="P313" s="37"/>
      <c r="Q313" s="37"/>
      <c r="R313" s="67"/>
      <c r="S313" s="64"/>
      <c r="T313" s="37"/>
      <c r="U313" s="60"/>
    </row>
    <row r="314" spans="1:2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47"/>
      <c r="N314" s="37"/>
      <c r="O314" s="37"/>
      <c r="P314" s="37"/>
      <c r="Q314" s="37"/>
      <c r="R314" s="67"/>
      <c r="S314" s="64"/>
      <c r="T314" s="37"/>
      <c r="U314" s="60"/>
    </row>
    <row r="315" spans="1:2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47"/>
      <c r="N315" s="37"/>
      <c r="O315" s="37"/>
      <c r="P315" s="37"/>
      <c r="Q315" s="37"/>
      <c r="R315" s="67"/>
      <c r="S315" s="64"/>
      <c r="T315" s="37"/>
      <c r="U315" s="60"/>
    </row>
    <row r="316" spans="1:2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47"/>
      <c r="N316" s="37"/>
      <c r="O316" s="37"/>
      <c r="P316" s="37"/>
      <c r="Q316" s="37"/>
      <c r="R316" s="67"/>
      <c r="S316" s="64"/>
      <c r="T316" s="37"/>
      <c r="U316" s="60"/>
    </row>
    <row r="317" spans="1:2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47"/>
      <c r="N317" s="37"/>
      <c r="O317" s="37"/>
      <c r="P317" s="37"/>
      <c r="Q317" s="37"/>
      <c r="R317" s="67"/>
      <c r="S317" s="64"/>
      <c r="T317" s="37"/>
      <c r="U317" s="60"/>
    </row>
    <row r="318" spans="1:2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47"/>
      <c r="N318" s="37"/>
      <c r="O318" s="37"/>
      <c r="P318" s="37"/>
      <c r="Q318" s="37"/>
      <c r="R318" s="67"/>
      <c r="S318" s="64"/>
      <c r="T318" s="37"/>
      <c r="U318" s="60"/>
    </row>
    <row r="319" spans="1:2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47"/>
      <c r="N319" s="37"/>
      <c r="O319" s="37"/>
      <c r="P319" s="37"/>
      <c r="Q319" s="37"/>
      <c r="R319" s="67"/>
      <c r="S319" s="64"/>
      <c r="T319" s="37"/>
      <c r="U319" s="60"/>
    </row>
    <row r="320" spans="1:2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47"/>
      <c r="N320" s="37"/>
      <c r="O320" s="37"/>
      <c r="P320" s="37"/>
      <c r="Q320" s="37"/>
      <c r="R320" s="67"/>
      <c r="S320" s="64"/>
      <c r="T320" s="37"/>
      <c r="U320" s="60"/>
    </row>
    <row r="321" spans="1: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47"/>
      <c r="N321" s="37"/>
      <c r="O321" s="37"/>
      <c r="P321" s="37"/>
      <c r="Q321" s="37"/>
      <c r="R321" s="67"/>
      <c r="S321" s="64"/>
      <c r="T321" s="37"/>
      <c r="U321" s="60"/>
    </row>
    <row r="322" spans="1:2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47"/>
      <c r="N322" s="37"/>
      <c r="O322" s="37"/>
      <c r="P322" s="37"/>
      <c r="Q322" s="37"/>
      <c r="R322" s="67"/>
      <c r="S322" s="64"/>
      <c r="T322" s="37"/>
      <c r="U322" s="60"/>
    </row>
    <row r="323" spans="1:2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47"/>
      <c r="N323" s="37"/>
      <c r="O323" s="37"/>
      <c r="P323" s="37"/>
      <c r="Q323" s="37"/>
      <c r="R323" s="67"/>
      <c r="S323" s="64"/>
      <c r="T323" s="37"/>
      <c r="U323" s="60"/>
    </row>
    <row r="324" spans="1:2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47"/>
      <c r="N324" s="37"/>
      <c r="O324" s="37"/>
      <c r="P324" s="37"/>
      <c r="Q324" s="37"/>
      <c r="R324" s="67"/>
      <c r="S324" s="64"/>
      <c r="T324" s="37"/>
      <c r="U324" s="60"/>
    </row>
    <row r="325" spans="1:2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47"/>
      <c r="N325" s="37"/>
      <c r="O325" s="37"/>
      <c r="P325" s="37"/>
      <c r="Q325" s="37"/>
      <c r="R325" s="67"/>
      <c r="S325" s="64"/>
      <c r="T325" s="37"/>
      <c r="U325" s="60"/>
    </row>
    <row r="326" spans="1:2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47"/>
      <c r="N326" s="37"/>
      <c r="O326" s="37"/>
      <c r="P326" s="37"/>
      <c r="Q326" s="37"/>
      <c r="R326" s="67"/>
      <c r="S326" s="64"/>
      <c r="T326" s="37"/>
      <c r="U326" s="60"/>
    </row>
    <row r="327" spans="1:2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47"/>
      <c r="N327" s="37"/>
      <c r="O327" s="37"/>
      <c r="P327" s="37"/>
      <c r="Q327" s="37"/>
      <c r="R327" s="67"/>
      <c r="S327" s="64"/>
      <c r="T327" s="37"/>
      <c r="U327" s="60"/>
    </row>
    <row r="328" spans="1:2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47"/>
      <c r="N328" s="37"/>
      <c r="O328" s="37"/>
      <c r="P328" s="37"/>
      <c r="Q328" s="37"/>
      <c r="R328" s="67"/>
      <c r="S328" s="64"/>
      <c r="T328" s="37"/>
      <c r="U328" s="60"/>
    </row>
    <row r="329" spans="1:2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47"/>
      <c r="N329" s="37"/>
      <c r="O329" s="37"/>
      <c r="P329" s="37"/>
      <c r="Q329" s="37"/>
      <c r="R329" s="67"/>
      <c r="S329" s="64"/>
      <c r="T329" s="37"/>
      <c r="U329" s="60"/>
    </row>
    <row r="330" spans="1:2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47"/>
      <c r="N330" s="37"/>
      <c r="O330" s="37"/>
      <c r="P330" s="37"/>
      <c r="Q330" s="37"/>
      <c r="R330" s="67"/>
      <c r="S330" s="64"/>
      <c r="T330" s="37"/>
      <c r="U330" s="60"/>
    </row>
    <row r="331" spans="1:2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47"/>
      <c r="N331" s="37"/>
      <c r="O331" s="37"/>
      <c r="P331" s="37"/>
      <c r="Q331" s="37"/>
      <c r="R331" s="67"/>
      <c r="S331" s="64"/>
      <c r="T331" s="37"/>
      <c r="U331" s="60"/>
    </row>
    <row r="332" spans="1:2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47"/>
      <c r="N332" s="37"/>
      <c r="O332" s="37"/>
      <c r="P332" s="37"/>
      <c r="Q332" s="37"/>
      <c r="R332" s="67"/>
      <c r="S332" s="64"/>
      <c r="T332" s="37"/>
      <c r="U332" s="60"/>
    </row>
    <row r="333" spans="1:2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47"/>
      <c r="N333" s="37"/>
      <c r="O333" s="37"/>
      <c r="P333" s="37"/>
      <c r="Q333" s="37"/>
      <c r="R333" s="67"/>
      <c r="S333" s="64"/>
      <c r="T333" s="37"/>
      <c r="U333" s="60"/>
    </row>
    <row r="334" spans="1:2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47"/>
      <c r="N334" s="37"/>
      <c r="O334" s="37"/>
      <c r="P334" s="37"/>
      <c r="Q334" s="37"/>
      <c r="R334" s="67"/>
      <c r="S334" s="64"/>
      <c r="T334" s="37"/>
      <c r="U334" s="60"/>
    </row>
    <row r="335" spans="1:2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47"/>
      <c r="N335" s="37"/>
      <c r="O335" s="37"/>
      <c r="P335" s="37"/>
      <c r="Q335" s="37"/>
      <c r="R335" s="67"/>
      <c r="S335" s="64"/>
      <c r="T335" s="37"/>
      <c r="U335" s="60"/>
    </row>
    <row r="336" spans="1:2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47"/>
      <c r="N336" s="37"/>
      <c r="O336" s="37"/>
      <c r="P336" s="37"/>
      <c r="Q336" s="37"/>
      <c r="R336" s="67"/>
      <c r="S336" s="64"/>
      <c r="T336" s="37"/>
      <c r="U336" s="60"/>
    </row>
    <row r="337" spans="1:2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47"/>
      <c r="N337" s="37"/>
      <c r="O337" s="37"/>
      <c r="P337" s="37"/>
      <c r="Q337" s="37"/>
      <c r="R337" s="67"/>
      <c r="S337" s="64"/>
      <c r="T337" s="37"/>
      <c r="U337" s="60"/>
    </row>
    <row r="338" spans="1:2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47"/>
      <c r="N338" s="37"/>
      <c r="O338" s="37"/>
      <c r="P338" s="37"/>
      <c r="Q338" s="37"/>
      <c r="R338" s="67"/>
      <c r="S338" s="64"/>
      <c r="T338" s="37"/>
      <c r="U338" s="60"/>
    </row>
    <row r="339" spans="1:2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47"/>
      <c r="N339" s="37"/>
      <c r="O339" s="37"/>
      <c r="P339" s="37"/>
      <c r="Q339" s="37"/>
      <c r="R339" s="67"/>
      <c r="S339" s="64"/>
      <c r="T339" s="37"/>
      <c r="U339" s="60"/>
    </row>
    <row r="340" spans="1:2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47"/>
      <c r="N340" s="37"/>
      <c r="O340" s="37"/>
      <c r="P340" s="37"/>
      <c r="Q340" s="37"/>
      <c r="R340" s="67"/>
      <c r="S340" s="64"/>
      <c r="T340" s="37"/>
      <c r="U340" s="60"/>
    </row>
    <row r="341" spans="1:2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47"/>
      <c r="N341" s="37"/>
      <c r="O341" s="37"/>
      <c r="P341" s="37"/>
      <c r="Q341" s="37"/>
      <c r="R341" s="67"/>
      <c r="S341" s="64"/>
      <c r="T341" s="37"/>
      <c r="U341" s="60"/>
    </row>
    <row r="342" spans="1:2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47"/>
      <c r="N342" s="37"/>
      <c r="O342" s="37"/>
      <c r="P342" s="37"/>
      <c r="Q342" s="37"/>
      <c r="R342" s="67"/>
      <c r="S342" s="64"/>
      <c r="T342" s="37"/>
      <c r="U342" s="60"/>
    </row>
    <row r="343" spans="1:2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47"/>
      <c r="N343" s="37"/>
      <c r="O343" s="37"/>
      <c r="P343" s="37"/>
      <c r="Q343" s="37"/>
      <c r="R343" s="67"/>
      <c r="S343" s="64"/>
      <c r="T343" s="37"/>
      <c r="U343" s="60"/>
    </row>
    <row r="344" spans="1:2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47"/>
      <c r="N344" s="37"/>
      <c r="O344" s="37"/>
      <c r="P344" s="37"/>
      <c r="Q344" s="37"/>
      <c r="R344" s="67"/>
      <c r="S344" s="64"/>
      <c r="T344" s="37"/>
      <c r="U344" s="60"/>
    </row>
    <row r="345" spans="1:2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47"/>
      <c r="N345" s="37"/>
      <c r="O345" s="37"/>
      <c r="P345" s="37"/>
      <c r="Q345" s="37"/>
      <c r="R345" s="67"/>
      <c r="S345" s="64"/>
      <c r="T345" s="37"/>
      <c r="U345" s="60"/>
    </row>
    <row r="346" spans="1:2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47"/>
      <c r="N346" s="37"/>
      <c r="O346" s="37"/>
      <c r="P346" s="37"/>
      <c r="Q346" s="37"/>
      <c r="R346" s="67"/>
      <c r="S346" s="64"/>
      <c r="T346" s="37"/>
      <c r="U346" s="60"/>
    </row>
    <row r="347" spans="1:2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47"/>
      <c r="N347" s="37"/>
      <c r="O347" s="37"/>
      <c r="P347" s="37"/>
      <c r="Q347" s="37"/>
      <c r="R347" s="67"/>
      <c r="S347" s="64"/>
      <c r="T347" s="37"/>
      <c r="U347" s="60"/>
    </row>
    <row r="348" spans="1:2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47"/>
      <c r="N348" s="37"/>
      <c r="O348" s="37"/>
      <c r="P348" s="37"/>
      <c r="Q348" s="37"/>
      <c r="R348" s="67"/>
      <c r="S348" s="64"/>
      <c r="T348" s="37"/>
      <c r="U348" s="60"/>
    </row>
    <row r="349" spans="1:2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47"/>
      <c r="N349" s="37"/>
      <c r="O349" s="37"/>
      <c r="P349" s="37"/>
      <c r="Q349" s="37"/>
      <c r="R349" s="67"/>
      <c r="S349" s="64"/>
      <c r="T349" s="37"/>
      <c r="U349" s="60"/>
    </row>
    <row r="350" spans="1:2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47"/>
      <c r="N350" s="37"/>
      <c r="O350" s="37"/>
      <c r="P350" s="37"/>
      <c r="Q350" s="37"/>
      <c r="R350" s="67"/>
      <c r="S350" s="64"/>
      <c r="T350" s="37"/>
      <c r="U350" s="60"/>
    </row>
    <row r="351" spans="1:2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47"/>
      <c r="N351" s="37"/>
      <c r="O351" s="37"/>
      <c r="P351" s="37"/>
      <c r="Q351" s="37"/>
      <c r="R351" s="67"/>
      <c r="S351" s="64"/>
      <c r="T351" s="37"/>
      <c r="U351" s="60"/>
    </row>
    <row r="352" spans="1:2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47"/>
      <c r="N352" s="37"/>
      <c r="O352" s="37"/>
      <c r="P352" s="37"/>
      <c r="Q352" s="37"/>
      <c r="R352" s="67"/>
      <c r="S352" s="64"/>
      <c r="T352" s="37"/>
      <c r="U352" s="60"/>
    </row>
    <row r="353" spans="1:2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47"/>
      <c r="N353" s="37"/>
      <c r="O353" s="37"/>
      <c r="P353" s="37"/>
      <c r="Q353" s="37"/>
      <c r="R353" s="67"/>
      <c r="S353" s="64"/>
      <c r="T353" s="37"/>
      <c r="U353" s="60"/>
    </row>
    <row r="354" spans="1:2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47"/>
      <c r="N354" s="37"/>
      <c r="O354" s="37"/>
      <c r="P354" s="37"/>
      <c r="Q354" s="37"/>
      <c r="R354" s="67"/>
      <c r="S354" s="64"/>
      <c r="T354" s="37"/>
      <c r="U354" s="60"/>
    </row>
    <row r="355" spans="1:2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47"/>
      <c r="N355" s="37"/>
      <c r="O355" s="37"/>
      <c r="P355" s="37"/>
      <c r="Q355" s="37"/>
      <c r="R355" s="67"/>
      <c r="S355" s="64"/>
      <c r="T355" s="37"/>
      <c r="U355" s="60"/>
    </row>
    <row r="356" spans="1:2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47"/>
      <c r="N356" s="37"/>
      <c r="O356" s="37"/>
      <c r="P356" s="37"/>
      <c r="Q356" s="37"/>
      <c r="R356" s="67"/>
      <c r="S356" s="64"/>
      <c r="T356" s="37"/>
      <c r="U356" s="60"/>
    </row>
    <row r="357" spans="1:2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47"/>
      <c r="N357" s="37"/>
      <c r="O357" s="37"/>
      <c r="P357" s="37"/>
      <c r="Q357" s="37"/>
      <c r="R357" s="67"/>
      <c r="S357" s="64"/>
      <c r="T357" s="37"/>
      <c r="U357" s="60"/>
    </row>
    <row r="358" spans="1:2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47"/>
      <c r="N358" s="37"/>
      <c r="O358" s="37"/>
      <c r="P358" s="37"/>
      <c r="Q358" s="37"/>
      <c r="R358" s="67"/>
      <c r="S358" s="64"/>
      <c r="T358" s="37"/>
      <c r="U358" s="60"/>
    </row>
    <row r="359" spans="1:2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47"/>
      <c r="N359" s="37"/>
      <c r="O359" s="37"/>
      <c r="P359" s="37"/>
      <c r="Q359" s="37"/>
      <c r="R359" s="67"/>
      <c r="S359" s="64"/>
      <c r="T359" s="37"/>
      <c r="U359" s="60"/>
    </row>
    <row r="360" spans="1:2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47"/>
      <c r="N360" s="37"/>
      <c r="O360" s="37"/>
      <c r="P360" s="37"/>
      <c r="Q360" s="37"/>
      <c r="R360" s="67"/>
      <c r="S360" s="64"/>
      <c r="T360" s="37"/>
      <c r="U360" s="60"/>
    </row>
    <row r="361" spans="1:2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47"/>
      <c r="N361" s="37"/>
      <c r="O361" s="37"/>
      <c r="P361" s="37"/>
      <c r="Q361" s="37"/>
      <c r="R361" s="67"/>
      <c r="S361" s="64"/>
      <c r="T361" s="37"/>
      <c r="U361" s="60"/>
    </row>
    <row r="362" spans="1:2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47"/>
      <c r="N362" s="37"/>
      <c r="O362" s="37"/>
      <c r="P362" s="37"/>
      <c r="Q362" s="37"/>
      <c r="R362" s="67"/>
      <c r="S362" s="64"/>
      <c r="T362" s="37"/>
      <c r="U362" s="60"/>
    </row>
    <row r="363" spans="1:2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47"/>
      <c r="N363" s="37"/>
      <c r="O363" s="37"/>
      <c r="P363" s="37"/>
      <c r="Q363" s="37"/>
      <c r="R363" s="67"/>
      <c r="S363" s="64"/>
      <c r="T363" s="37"/>
      <c r="U363" s="60"/>
    </row>
    <row r="364" spans="1:2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47"/>
      <c r="N364" s="37"/>
      <c r="O364" s="37"/>
      <c r="P364" s="37"/>
      <c r="Q364" s="37"/>
      <c r="R364" s="67"/>
      <c r="S364" s="64"/>
      <c r="T364" s="37"/>
      <c r="U364" s="60"/>
    </row>
    <row r="365" spans="1:2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47"/>
      <c r="N365" s="37"/>
      <c r="O365" s="37"/>
      <c r="P365" s="37"/>
      <c r="Q365" s="37"/>
      <c r="R365" s="67"/>
      <c r="S365" s="64"/>
      <c r="T365" s="37"/>
      <c r="U365" s="60"/>
    </row>
    <row r="366" spans="1:2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47"/>
      <c r="N366" s="37"/>
      <c r="O366" s="37"/>
      <c r="P366" s="37"/>
      <c r="Q366" s="37"/>
      <c r="R366" s="67"/>
      <c r="S366" s="64"/>
      <c r="T366" s="37"/>
      <c r="U366" s="60"/>
    </row>
    <row r="367" spans="1:2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47"/>
      <c r="N367" s="37"/>
      <c r="O367" s="37"/>
      <c r="P367" s="37"/>
      <c r="Q367" s="37"/>
      <c r="R367" s="67"/>
      <c r="S367" s="64"/>
      <c r="T367" s="37"/>
      <c r="U367" s="60"/>
    </row>
    <row r="368" spans="1:2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47"/>
      <c r="N368" s="37"/>
      <c r="O368" s="37"/>
      <c r="P368" s="37"/>
      <c r="Q368" s="37"/>
      <c r="R368" s="67"/>
      <c r="S368" s="64"/>
      <c r="T368" s="37"/>
      <c r="U368" s="60"/>
    </row>
    <row r="369" spans="1:2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47"/>
      <c r="N369" s="37"/>
      <c r="O369" s="37"/>
      <c r="P369" s="37"/>
      <c r="Q369" s="37"/>
      <c r="R369" s="67"/>
      <c r="S369" s="64"/>
      <c r="T369" s="37"/>
      <c r="U369" s="60"/>
    </row>
    <row r="370" spans="1:2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47"/>
      <c r="N370" s="37"/>
      <c r="O370" s="37"/>
      <c r="P370" s="37"/>
      <c r="Q370" s="37"/>
      <c r="R370" s="67"/>
      <c r="S370" s="64"/>
      <c r="T370" s="37"/>
      <c r="U370" s="60"/>
    </row>
    <row r="371" spans="1:2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47"/>
      <c r="N371" s="37"/>
      <c r="O371" s="37"/>
      <c r="P371" s="37"/>
      <c r="Q371" s="37"/>
      <c r="R371" s="67"/>
      <c r="S371" s="64"/>
      <c r="T371" s="37"/>
      <c r="U371" s="60"/>
    </row>
    <row r="372" spans="1:2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47"/>
      <c r="N372" s="37"/>
      <c r="O372" s="37"/>
      <c r="P372" s="37"/>
      <c r="Q372" s="37"/>
      <c r="R372" s="67"/>
      <c r="S372" s="64"/>
      <c r="T372" s="37"/>
      <c r="U372" s="60"/>
    </row>
    <row r="373" spans="1:2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47"/>
      <c r="N373" s="37"/>
      <c r="O373" s="37"/>
      <c r="P373" s="37"/>
      <c r="Q373" s="37"/>
      <c r="R373" s="67"/>
      <c r="S373" s="64"/>
      <c r="T373" s="37"/>
      <c r="U373" s="60"/>
    </row>
    <row r="374" spans="1:2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47"/>
      <c r="N374" s="37"/>
      <c r="O374" s="37"/>
      <c r="P374" s="37"/>
      <c r="Q374" s="37"/>
      <c r="R374" s="67"/>
      <c r="S374" s="64"/>
      <c r="T374" s="37"/>
      <c r="U374" s="60"/>
    </row>
    <row r="375" spans="1:2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47"/>
      <c r="N375" s="37"/>
      <c r="O375" s="37"/>
      <c r="P375" s="37"/>
      <c r="Q375" s="37"/>
      <c r="R375" s="67"/>
      <c r="S375" s="64"/>
      <c r="T375" s="37"/>
      <c r="U375" s="60"/>
    </row>
    <row r="376" spans="1:2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47"/>
      <c r="N376" s="37"/>
      <c r="O376" s="37"/>
      <c r="P376" s="37"/>
      <c r="Q376" s="37"/>
      <c r="R376" s="67"/>
      <c r="S376" s="64"/>
      <c r="T376" s="37"/>
      <c r="U376" s="60"/>
    </row>
    <row r="377" spans="1:2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47"/>
      <c r="N377" s="37"/>
      <c r="O377" s="37"/>
      <c r="P377" s="37"/>
      <c r="Q377" s="37"/>
      <c r="R377" s="67"/>
      <c r="S377" s="64"/>
      <c r="T377" s="37"/>
      <c r="U377" s="60"/>
    </row>
    <row r="378" spans="1:2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47"/>
      <c r="N378" s="37"/>
      <c r="O378" s="37"/>
      <c r="P378" s="37"/>
      <c r="Q378" s="37"/>
      <c r="R378" s="67"/>
      <c r="S378" s="64"/>
      <c r="T378" s="37"/>
      <c r="U378" s="60"/>
    </row>
    <row r="379" spans="1:2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47"/>
      <c r="N379" s="37"/>
      <c r="O379" s="37"/>
      <c r="P379" s="37"/>
      <c r="Q379" s="37"/>
      <c r="R379" s="67"/>
      <c r="S379" s="64"/>
      <c r="T379" s="37"/>
      <c r="U379" s="60"/>
    </row>
    <row r="380" spans="1:2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47"/>
      <c r="N380" s="37"/>
      <c r="O380" s="37"/>
      <c r="P380" s="37"/>
      <c r="Q380" s="37"/>
      <c r="R380" s="67"/>
      <c r="S380" s="64"/>
      <c r="T380" s="37"/>
      <c r="U380" s="60"/>
    </row>
    <row r="381" spans="1:2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47"/>
      <c r="N381" s="37"/>
      <c r="O381" s="37"/>
      <c r="P381" s="37"/>
      <c r="Q381" s="37"/>
      <c r="R381" s="67"/>
      <c r="S381" s="64"/>
      <c r="T381" s="37"/>
      <c r="U381" s="60"/>
    </row>
    <row r="382" spans="1:2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47"/>
      <c r="N382" s="37"/>
      <c r="O382" s="37"/>
      <c r="P382" s="37"/>
      <c r="Q382" s="37"/>
      <c r="R382" s="67"/>
      <c r="S382" s="64"/>
      <c r="T382" s="37"/>
      <c r="U382" s="60"/>
    </row>
    <row r="383" spans="1:2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47"/>
      <c r="N383" s="37"/>
      <c r="O383" s="37"/>
      <c r="P383" s="37"/>
      <c r="Q383" s="37"/>
      <c r="R383" s="67"/>
      <c r="S383" s="64"/>
      <c r="T383" s="37"/>
      <c r="U383" s="60"/>
    </row>
    <row r="384" spans="1:2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47"/>
      <c r="N384" s="37"/>
      <c r="O384" s="37"/>
      <c r="P384" s="37"/>
      <c r="Q384" s="37"/>
      <c r="R384" s="67"/>
      <c r="S384" s="64"/>
      <c r="T384" s="37"/>
      <c r="U384" s="60"/>
    </row>
    <row r="385" spans="1:2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47"/>
      <c r="N385" s="37"/>
      <c r="O385" s="37"/>
      <c r="P385" s="37"/>
      <c r="Q385" s="37"/>
      <c r="R385" s="67"/>
      <c r="S385" s="64"/>
      <c r="T385" s="37"/>
      <c r="U385" s="60"/>
    </row>
    <row r="386" spans="1:2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47"/>
      <c r="N386" s="37"/>
      <c r="O386" s="37"/>
      <c r="P386" s="37"/>
      <c r="Q386" s="37"/>
      <c r="R386" s="67"/>
      <c r="S386" s="64"/>
      <c r="T386" s="37"/>
      <c r="U386" s="60"/>
    </row>
    <row r="387" spans="1:2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47"/>
      <c r="N387" s="37"/>
      <c r="O387" s="37"/>
      <c r="P387" s="37"/>
      <c r="Q387" s="37"/>
      <c r="R387" s="67"/>
      <c r="S387" s="64"/>
      <c r="T387" s="37"/>
      <c r="U387" s="60"/>
    </row>
    <row r="388" spans="1:2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47"/>
      <c r="N388" s="37"/>
      <c r="O388" s="37"/>
      <c r="P388" s="37"/>
      <c r="Q388" s="37"/>
      <c r="R388" s="67"/>
      <c r="S388" s="64"/>
      <c r="T388" s="37"/>
      <c r="U388" s="60"/>
    </row>
    <row r="389" spans="1:2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47"/>
      <c r="N389" s="37"/>
      <c r="O389" s="37"/>
      <c r="P389" s="37"/>
      <c r="Q389" s="37"/>
      <c r="R389" s="67"/>
      <c r="S389" s="64"/>
      <c r="T389" s="37"/>
      <c r="U389" s="60"/>
    </row>
    <row r="390" spans="1:2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47"/>
      <c r="N390" s="37"/>
      <c r="O390" s="37"/>
      <c r="P390" s="37"/>
      <c r="Q390" s="37"/>
      <c r="R390" s="67"/>
      <c r="S390" s="64"/>
      <c r="T390" s="37"/>
      <c r="U390" s="60"/>
    </row>
    <row r="391" spans="1:2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47"/>
      <c r="N391" s="37"/>
      <c r="O391" s="37"/>
      <c r="P391" s="37"/>
      <c r="Q391" s="37"/>
      <c r="R391" s="67"/>
      <c r="S391" s="64"/>
      <c r="T391" s="37"/>
      <c r="U391" s="60"/>
    </row>
    <row r="392" spans="1:2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47"/>
      <c r="N392" s="37"/>
      <c r="O392" s="37"/>
      <c r="P392" s="37"/>
      <c r="Q392" s="37"/>
      <c r="R392" s="67"/>
      <c r="S392" s="64"/>
      <c r="T392" s="37"/>
      <c r="U392" s="60"/>
    </row>
    <row r="393" spans="1:2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47"/>
      <c r="N393" s="37"/>
      <c r="O393" s="37"/>
      <c r="P393" s="37"/>
      <c r="Q393" s="37"/>
      <c r="R393" s="67"/>
      <c r="S393" s="64"/>
      <c r="T393" s="37"/>
      <c r="U393" s="60"/>
    </row>
    <row r="394" spans="1:2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47"/>
      <c r="N394" s="37"/>
      <c r="O394" s="37"/>
      <c r="P394" s="37"/>
      <c r="Q394" s="37"/>
      <c r="R394" s="67"/>
      <c r="S394" s="64"/>
      <c r="T394" s="37"/>
      <c r="U394" s="60"/>
    </row>
    <row r="395" spans="1:2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47"/>
      <c r="N395" s="37"/>
      <c r="O395" s="37"/>
      <c r="P395" s="37"/>
      <c r="Q395" s="37"/>
      <c r="R395" s="67"/>
      <c r="S395" s="64"/>
      <c r="T395" s="37"/>
      <c r="U395" s="60"/>
    </row>
    <row r="396" spans="1:2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47"/>
      <c r="N396" s="37"/>
      <c r="O396" s="37"/>
      <c r="P396" s="37"/>
      <c r="Q396" s="37"/>
      <c r="R396" s="67"/>
      <c r="S396" s="64"/>
      <c r="T396" s="37"/>
      <c r="U396" s="60"/>
    </row>
    <row r="397" spans="1:2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47"/>
      <c r="N397" s="37"/>
      <c r="O397" s="37"/>
      <c r="P397" s="37"/>
      <c r="Q397" s="37"/>
      <c r="R397" s="67"/>
      <c r="S397" s="64"/>
      <c r="T397" s="37"/>
      <c r="U397" s="60"/>
    </row>
    <row r="398" spans="1:2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47"/>
      <c r="N398" s="37"/>
      <c r="O398" s="37"/>
      <c r="P398" s="37"/>
      <c r="Q398" s="37"/>
      <c r="R398" s="67"/>
      <c r="S398" s="64"/>
      <c r="T398" s="37"/>
      <c r="U398" s="60"/>
    </row>
    <row r="399" spans="1:2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47"/>
      <c r="N399" s="37"/>
      <c r="O399" s="37"/>
      <c r="P399" s="37"/>
      <c r="Q399" s="37"/>
      <c r="R399" s="67"/>
      <c r="S399" s="64"/>
      <c r="T399" s="37"/>
      <c r="U399" s="60"/>
    </row>
    <row r="400" spans="1:2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47"/>
      <c r="N400" s="37"/>
      <c r="O400" s="37"/>
      <c r="P400" s="37"/>
      <c r="Q400" s="37"/>
      <c r="R400" s="67"/>
      <c r="S400" s="64"/>
      <c r="T400" s="37"/>
      <c r="U400" s="60"/>
    </row>
    <row r="401" spans="1:2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47"/>
      <c r="N401" s="37"/>
      <c r="O401" s="37"/>
      <c r="P401" s="37"/>
      <c r="Q401" s="37"/>
      <c r="R401" s="67"/>
      <c r="S401" s="64"/>
      <c r="T401" s="37"/>
      <c r="U401" s="60"/>
    </row>
    <row r="402" spans="1:2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47"/>
      <c r="N402" s="37"/>
      <c r="O402" s="37"/>
      <c r="P402" s="37"/>
      <c r="Q402" s="37"/>
      <c r="R402" s="67"/>
      <c r="S402" s="64"/>
      <c r="T402" s="37"/>
      <c r="U402" s="60"/>
    </row>
    <row r="403" spans="1:2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47"/>
      <c r="N403" s="37"/>
      <c r="O403" s="37"/>
      <c r="P403" s="37"/>
      <c r="Q403" s="37"/>
      <c r="R403" s="67"/>
      <c r="S403" s="64"/>
      <c r="T403" s="37"/>
      <c r="U403" s="60"/>
    </row>
    <row r="404" spans="1:2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47"/>
      <c r="N404" s="37"/>
      <c r="O404" s="37"/>
      <c r="P404" s="37"/>
      <c r="Q404" s="37"/>
      <c r="R404" s="67"/>
      <c r="S404" s="64"/>
      <c r="T404" s="37"/>
      <c r="U404" s="60"/>
    </row>
    <row r="405" spans="1:2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47"/>
      <c r="N405" s="37"/>
      <c r="O405" s="37"/>
      <c r="P405" s="37"/>
      <c r="Q405" s="37"/>
      <c r="R405" s="67"/>
      <c r="S405" s="64"/>
      <c r="T405" s="37"/>
      <c r="U405" s="60"/>
    </row>
    <row r="406" spans="1:2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47"/>
      <c r="N406" s="37"/>
      <c r="O406" s="37"/>
      <c r="P406" s="37"/>
      <c r="Q406" s="37"/>
      <c r="R406" s="67"/>
      <c r="S406" s="64"/>
      <c r="T406" s="37"/>
      <c r="U406" s="60"/>
    </row>
    <row r="407" spans="1:2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47"/>
      <c r="N407" s="37"/>
      <c r="O407" s="37"/>
      <c r="P407" s="37"/>
      <c r="Q407" s="37"/>
      <c r="R407" s="67"/>
      <c r="S407" s="64"/>
      <c r="T407" s="37"/>
      <c r="U407" s="60"/>
    </row>
    <row r="408" spans="1:2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47"/>
      <c r="N408" s="37"/>
      <c r="O408" s="37"/>
      <c r="P408" s="37"/>
      <c r="Q408" s="37"/>
      <c r="R408" s="67"/>
      <c r="S408" s="64"/>
      <c r="T408" s="37"/>
      <c r="U408" s="60"/>
    </row>
    <row r="409" spans="1:2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47"/>
      <c r="N409" s="37"/>
      <c r="O409" s="37"/>
      <c r="P409" s="37"/>
      <c r="Q409" s="37"/>
      <c r="R409" s="67"/>
      <c r="S409" s="64"/>
      <c r="T409" s="37"/>
      <c r="U409" s="60"/>
    </row>
    <row r="410" spans="1:2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47"/>
      <c r="N410" s="37"/>
      <c r="O410" s="37"/>
      <c r="P410" s="37"/>
      <c r="Q410" s="37"/>
      <c r="R410" s="67"/>
      <c r="S410" s="64"/>
      <c r="T410" s="37"/>
      <c r="U410" s="60"/>
    </row>
    <row r="411" spans="1:2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47"/>
      <c r="N411" s="37"/>
      <c r="O411" s="37"/>
      <c r="P411" s="37"/>
      <c r="Q411" s="37"/>
      <c r="R411" s="67"/>
      <c r="S411" s="64"/>
      <c r="T411" s="37"/>
      <c r="U411" s="60"/>
    </row>
    <row r="412" spans="1:2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47"/>
      <c r="N412" s="37"/>
      <c r="O412" s="37"/>
      <c r="P412" s="37"/>
      <c r="Q412" s="37"/>
      <c r="R412" s="67"/>
      <c r="S412" s="64"/>
      <c r="T412" s="37"/>
      <c r="U412" s="60"/>
    </row>
    <row r="413" spans="1:2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47"/>
      <c r="N413" s="37"/>
      <c r="O413" s="37"/>
      <c r="P413" s="37"/>
      <c r="Q413" s="37"/>
      <c r="R413" s="67"/>
      <c r="S413" s="64"/>
      <c r="T413" s="37"/>
      <c r="U413" s="60"/>
    </row>
    <row r="414" spans="1:2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47"/>
      <c r="N414" s="37"/>
      <c r="O414" s="37"/>
      <c r="P414" s="37"/>
      <c r="Q414" s="37"/>
      <c r="R414" s="67"/>
      <c r="S414" s="64"/>
      <c r="T414" s="37"/>
      <c r="U414" s="60"/>
    </row>
    <row r="415" spans="1:2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47"/>
      <c r="N415" s="37"/>
      <c r="O415" s="37"/>
      <c r="P415" s="37"/>
      <c r="Q415" s="37"/>
      <c r="R415" s="67"/>
      <c r="S415" s="64"/>
      <c r="T415" s="37"/>
      <c r="U415" s="60"/>
    </row>
    <row r="416" spans="1:2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47"/>
      <c r="N416" s="37"/>
      <c r="O416" s="37"/>
      <c r="P416" s="37"/>
      <c r="Q416" s="37"/>
      <c r="R416" s="67"/>
      <c r="S416" s="64"/>
      <c r="T416" s="37"/>
      <c r="U416" s="60"/>
    </row>
    <row r="417" spans="1:2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47"/>
      <c r="N417" s="37"/>
      <c r="O417" s="37"/>
      <c r="P417" s="37"/>
      <c r="Q417" s="37"/>
      <c r="R417" s="67"/>
      <c r="S417" s="64"/>
      <c r="T417" s="37"/>
      <c r="U417" s="60"/>
    </row>
    <row r="418" spans="1:2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47"/>
      <c r="N418" s="37"/>
      <c r="O418" s="37"/>
      <c r="P418" s="37"/>
      <c r="Q418" s="37"/>
      <c r="R418" s="67"/>
      <c r="S418" s="64"/>
      <c r="T418" s="37"/>
    </row>
    <row r="419" spans="1:2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47"/>
      <c r="N419" s="37"/>
      <c r="O419" s="37"/>
      <c r="P419" s="37"/>
      <c r="Q419" s="37"/>
      <c r="R419" s="67"/>
      <c r="S419" s="64"/>
      <c r="T419" s="37"/>
    </row>
    <row r="420" spans="1:2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47"/>
      <c r="N420" s="37"/>
      <c r="O420" s="37"/>
      <c r="P420" s="37"/>
      <c r="Q420" s="37"/>
      <c r="R420" s="67"/>
      <c r="S420" s="64"/>
      <c r="T420" s="37"/>
    </row>
    <row r="421" spans="1: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47"/>
      <c r="N421" s="37"/>
      <c r="O421" s="37"/>
      <c r="P421" s="37"/>
      <c r="Q421" s="37"/>
      <c r="R421" s="67"/>
      <c r="S421" s="64"/>
      <c r="T421" s="37"/>
    </row>
    <row r="422" spans="1:2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47"/>
      <c r="N422" s="37"/>
      <c r="O422" s="37"/>
      <c r="P422" s="37"/>
      <c r="Q422" s="37"/>
      <c r="R422" s="67"/>
      <c r="S422" s="64"/>
      <c r="T422" s="37"/>
    </row>
    <row r="423" spans="1:2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47"/>
      <c r="N423" s="37"/>
      <c r="O423" s="37"/>
      <c r="P423" s="37"/>
      <c r="Q423" s="37"/>
      <c r="R423" s="67"/>
      <c r="S423" s="64"/>
      <c r="T423" s="37"/>
    </row>
    <row r="424" spans="1:2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47"/>
      <c r="N424" s="37"/>
      <c r="O424" s="37"/>
      <c r="P424" s="37"/>
      <c r="Q424" s="37"/>
      <c r="R424" s="67"/>
      <c r="S424" s="64"/>
      <c r="T424" s="37"/>
    </row>
    <row r="425" spans="1:2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47"/>
      <c r="N425" s="37"/>
      <c r="O425" s="37"/>
      <c r="P425" s="37"/>
      <c r="Q425" s="37"/>
      <c r="R425" s="67"/>
      <c r="S425" s="64"/>
      <c r="T425" s="37"/>
    </row>
    <row r="426" spans="1:2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47"/>
      <c r="N426" s="37"/>
      <c r="O426" s="37"/>
      <c r="P426" s="37"/>
      <c r="Q426" s="37"/>
      <c r="R426" s="67"/>
      <c r="S426" s="64"/>
      <c r="T426" s="37"/>
    </row>
    <row r="427" spans="1:2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47"/>
      <c r="N427" s="37"/>
      <c r="O427" s="37"/>
      <c r="P427" s="37"/>
      <c r="Q427" s="37"/>
      <c r="R427" s="67"/>
      <c r="S427" s="64"/>
      <c r="T427" s="37"/>
    </row>
    <row r="428" spans="1:2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47"/>
      <c r="N428" s="37"/>
      <c r="O428" s="37"/>
      <c r="P428" s="37"/>
      <c r="Q428" s="37"/>
      <c r="R428" s="67"/>
      <c r="S428" s="64"/>
      <c r="T428" s="37"/>
    </row>
    <row r="429" spans="1:2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47"/>
      <c r="N429" s="37"/>
      <c r="O429" s="37"/>
      <c r="P429" s="37"/>
      <c r="Q429" s="37"/>
      <c r="R429" s="67"/>
      <c r="S429" s="64"/>
      <c r="T429" s="37"/>
    </row>
    <row r="430" spans="1:2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47"/>
      <c r="N430" s="37"/>
      <c r="O430" s="37"/>
      <c r="P430" s="37"/>
      <c r="Q430" s="37"/>
      <c r="R430" s="67"/>
      <c r="S430" s="64"/>
      <c r="T430" s="37"/>
    </row>
    <row r="431" spans="1:2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47"/>
      <c r="N431" s="37"/>
      <c r="O431" s="37"/>
      <c r="P431" s="37"/>
      <c r="Q431" s="37"/>
      <c r="R431" s="67"/>
      <c r="S431" s="64"/>
      <c r="T431" s="37"/>
    </row>
    <row r="432" spans="1:2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47"/>
      <c r="N432" s="37"/>
      <c r="O432" s="37"/>
      <c r="P432" s="37"/>
      <c r="Q432" s="37"/>
      <c r="R432" s="67"/>
      <c r="S432" s="64"/>
      <c r="T432" s="37"/>
    </row>
    <row r="433" spans="1:20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47"/>
      <c r="N433" s="37"/>
      <c r="O433" s="37"/>
      <c r="P433" s="37"/>
      <c r="Q433" s="37"/>
      <c r="R433" s="67"/>
      <c r="S433" s="64"/>
      <c r="T433" s="37"/>
    </row>
    <row r="434" spans="1:20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47"/>
      <c r="N434" s="37"/>
      <c r="O434" s="37"/>
      <c r="P434" s="37"/>
      <c r="Q434" s="37"/>
      <c r="R434" s="67"/>
      <c r="S434" s="64"/>
      <c r="T434" s="37"/>
    </row>
    <row r="435" spans="1:20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47"/>
      <c r="N435" s="37"/>
      <c r="O435" s="37"/>
      <c r="P435" s="37"/>
      <c r="Q435" s="37"/>
      <c r="R435" s="67"/>
      <c r="S435" s="64"/>
      <c r="T435" s="37"/>
    </row>
    <row r="436" spans="1:20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47"/>
      <c r="N436" s="37"/>
      <c r="O436" s="37"/>
      <c r="P436" s="37"/>
      <c r="Q436" s="37"/>
      <c r="R436" s="67"/>
      <c r="S436" s="64"/>
      <c r="T436" s="37"/>
    </row>
    <row r="437" spans="1:20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47"/>
      <c r="N437" s="37"/>
      <c r="O437" s="37"/>
      <c r="P437" s="37"/>
      <c r="Q437" s="37"/>
      <c r="R437" s="67"/>
      <c r="S437" s="64"/>
      <c r="T437" s="37"/>
    </row>
    <row r="438" spans="1:20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47"/>
      <c r="N438" s="30"/>
      <c r="O438" s="30"/>
      <c r="P438" s="30"/>
      <c r="Q438" s="30"/>
      <c r="R438" s="68"/>
      <c r="S438" s="69"/>
      <c r="T438" s="30"/>
    </row>
    <row r="439" spans="1:20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47"/>
      <c r="N439" s="30"/>
      <c r="O439" s="30"/>
      <c r="P439" s="30"/>
      <c r="Q439" s="30"/>
      <c r="R439" s="68"/>
      <c r="S439" s="69"/>
      <c r="T439" s="30"/>
    </row>
    <row r="440" spans="1:2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47"/>
      <c r="N440" s="30"/>
      <c r="O440" s="30"/>
      <c r="P440" s="30"/>
      <c r="Q440" s="30"/>
      <c r="R440" s="68"/>
      <c r="S440" s="69"/>
      <c r="T440" s="30"/>
    </row>
    <row r="441" spans="1:20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47"/>
      <c r="N441" s="30"/>
      <c r="O441" s="30"/>
      <c r="P441" s="30"/>
      <c r="Q441" s="30"/>
      <c r="R441" s="68"/>
      <c r="S441" s="69"/>
      <c r="T441" s="30"/>
    </row>
    <row r="442" spans="1:20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47"/>
      <c r="N442" s="30"/>
      <c r="O442" s="30"/>
      <c r="P442" s="30"/>
      <c r="Q442" s="30"/>
      <c r="R442" s="68"/>
      <c r="S442" s="69"/>
      <c r="T442" s="30"/>
    </row>
    <row r="443" spans="1:20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47"/>
      <c r="N443" s="30"/>
      <c r="O443" s="30"/>
      <c r="P443" s="30"/>
      <c r="Q443" s="30"/>
      <c r="R443" s="68"/>
      <c r="S443" s="69"/>
      <c r="T443" s="30"/>
    </row>
    <row r="444" spans="1:20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47"/>
      <c r="N444" s="30"/>
      <c r="O444" s="30"/>
      <c r="P444" s="30"/>
      <c r="Q444" s="30"/>
      <c r="R444" s="68"/>
      <c r="S444" s="69"/>
      <c r="T444" s="30"/>
    </row>
    <row r="445" spans="1:20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47"/>
      <c r="N445" s="30"/>
      <c r="O445" s="30"/>
      <c r="P445" s="30"/>
      <c r="Q445" s="30"/>
      <c r="R445" s="68"/>
      <c r="T445" s="30"/>
    </row>
    <row r="446" spans="1:20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47"/>
      <c r="N446" s="30"/>
      <c r="O446" s="30"/>
      <c r="P446" s="30"/>
      <c r="Q446" s="30"/>
      <c r="R446" s="68"/>
      <c r="T446" s="30"/>
    </row>
    <row r="447" spans="1:20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47"/>
      <c r="N447" s="30"/>
      <c r="O447" s="30"/>
      <c r="P447" s="30"/>
      <c r="Q447" s="30"/>
      <c r="R447" s="68"/>
      <c r="T447" s="30"/>
    </row>
    <row r="448" spans="1:20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47"/>
      <c r="N448" s="30"/>
      <c r="O448" s="30"/>
      <c r="P448" s="30"/>
      <c r="Q448" s="30"/>
      <c r="R448" s="68"/>
      <c r="T448" s="30"/>
    </row>
    <row r="449" spans="1:20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47"/>
      <c r="N449" s="30"/>
      <c r="O449" s="30"/>
      <c r="P449" s="30"/>
      <c r="Q449" s="30"/>
      <c r="R449" s="68"/>
      <c r="T449" s="30"/>
    </row>
    <row r="450" spans="1:2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47"/>
      <c r="N450" s="30"/>
      <c r="O450" s="30"/>
      <c r="P450" s="30"/>
      <c r="Q450" s="30"/>
      <c r="R450" s="68"/>
      <c r="T450" s="30"/>
    </row>
    <row r="451" spans="1:20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47"/>
      <c r="N451" s="30"/>
      <c r="O451" s="30"/>
      <c r="P451" s="30"/>
      <c r="Q451" s="30"/>
      <c r="R451" s="68"/>
      <c r="T451" s="30"/>
    </row>
    <row r="452" spans="1:20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47"/>
      <c r="N452" s="30"/>
      <c r="O452" s="30"/>
      <c r="P452" s="30"/>
      <c r="Q452" s="30"/>
      <c r="R452" s="68"/>
      <c r="T452" s="30"/>
    </row>
    <row r="453" spans="1:20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47"/>
      <c r="N453" s="30"/>
      <c r="O453" s="30"/>
      <c r="P453" s="30"/>
      <c r="Q453" s="30"/>
      <c r="R453" s="68"/>
      <c r="T453" s="30"/>
    </row>
  </sheetData>
  <mergeCells count="12">
    <mergeCell ref="R296:R301"/>
    <mergeCell ref="S296:S301"/>
    <mergeCell ref="R303:R311"/>
    <mergeCell ref="S303:S311"/>
    <mergeCell ref="R3:R180"/>
    <mergeCell ref="S3:S180"/>
    <mergeCell ref="R184:R188"/>
    <mergeCell ref="S184:S188"/>
    <mergeCell ref="R190:R213"/>
    <mergeCell ref="S190:S213"/>
    <mergeCell ref="R215:R294"/>
    <mergeCell ref="S215:S294"/>
  </mergeCells>
  <phoneticPr fontId="17" type="noConversion"/>
  <hyperlinks>
    <hyperlink ref="V167" r:id="rId1" xr:uid="{00000000-0004-0000-0200-000000000000}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140"/>
  <sheetViews>
    <sheetView topLeftCell="P1" zoomScaleNormal="70" zoomScalePageLayoutView="70" workbookViewId="0"/>
  </sheetViews>
  <sheetFormatPr baseColWidth="10" defaultColWidth="11" defaultRowHeight="16"/>
  <cols>
    <col min="1" max="1" width="15.6640625" customWidth="1"/>
    <col min="3" max="3" width="49.6640625" customWidth="1"/>
    <col min="8" max="8" width="14.6640625" customWidth="1"/>
    <col min="9" max="9" width="10.33203125" customWidth="1"/>
    <col min="10" max="10" width="10.1640625" customWidth="1"/>
    <col min="11" max="11" width="14.33203125" customWidth="1"/>
    <col min="12" max="13" width="11.33203125" customWidth="1"/>
    <col min="14" max="14" width="15.33203125" customWidth="1"/>
    <col min="15" max="16" width="10.33203125" customWidth="1"/>
    <col min="17" max="17" width="13.33203125" customWidth="1"/>
    <col min="18" max="18" width="25.1640625" style="66" bestFit="1" customWidth="1"/>
    <col min="19" max="19" width="9.1640625" bestFit="1" customWidth="1"/>
    <col min="20" max="20" width="16.33203125" bestFit="1" customWidth="1"/>
    <col min="21" max="21" width="19.1640625" bestFit="1" customWidth="1"/>
    <col min="22" max="22" width="184.6640625" style="66" customWidth="1"/>
  </cols>
  <sheetData>
    <row r="2" spans="1:22" s="22" customFormat="1" ht="16.5" customHeight="1">
      <c r="A2" s="40" t="s">
        <v>5499</v>
      </c>
      <c r="B2" s="40" t="s">
        <v>5430</v>
      </c>
      <c r="C2" s="40" t="s">
        <v>5498</v>
      </c>
      <c r="D2" s="40" t="s">
        <v>5346</v>
      </c>
      <c r="E2" s="40" t="s">
        <v>5345</v>
      </c>
      <c r="F2" s="40" t="s">
        <v>5344</v>
      </c>
      <c r="G2" s="40" t="s">
        <v>5343</v>
      </c>
      <c r="H2" s="45" t="s">
        <v>5342</v>
      </c>
      <c r="I2" s="40" t="s">
        <v>5425</v>
      </c>
      <c r="J2" s="40" t="s">
        <v>5424</v>
      </c>
      <c r="K2" s="45" t="s">
        <v>5427</v>
      </c>
      <c r="L2" s="40" t="s">
        <v>5425</v>
      </c>
      <c r="M2" s="40" t="s">
        <v>5424</v>
      </c>
      <c r="N2" s="45" t="s">
        <v>5426</v>
      </c>
      <c r="O2" s="40" t="s">
        <v>5425</v>
      </c>
      <c r="P2" s="40" t="s">
        <v>5424</v>
      </c>
      <c r="Q2" s="40" t="s">
        <v>5423</v>
      </c>
      <c r="R2" s="13" t="s">
        <v>4607</v>
      </c>
      <c r="S2" s="40" t="s">
        <v>4801</v>
      </c>
      <c r="T2" s="26" t="s">
        <v>4808</v>
      </c>
      <c r="U2" s="58" t="s">
        <v>4813</v>
      </c>
      <c r="V2" s="13" t="s">
        <v>1193</v>
      </c>
    </row>
    <row r="3" spans="1:22">
      <c r="A3" s="28" t="s">
        <v>5422</v>
      </c>
      <c r="B3" s="28" t="s">
        <v>5492</v>
      </c>
      <c r="C3" s="28" t="s">
        <v>5421</v>
      </c>
      <c r="D3" s="28">
        <v>-6.9831262968637304</v>
      </c>
      <c r="E3" s="90">
        <v>1415.5839751630001</v>
      </c>
      <c r="F3" s="90">
        <v>5459.0411571131299</v>
      </c>
      <c r="G3" s="90">
        <v>4940.2058630312504</v>
      </c>
      <c r="H3" s="28">
        <f t="shared" ref="H3" si="0">F3/E3</f>
        <v>3.8563880722685759</v>
      </c>
      <c r="I3" s="28">
        <f t="shared" ref="I3" si="1">LOG(H3,2)</f>
        <v>1.9472502387479302</v>
      </c>
      <c r="J3" s="28">
        <v>3.7920000000000003E-5</v>
      </c>
      <c r="K3" s="28">
        <f t="shared" ref="K3" si="2">G3/E3</f>
        <v>3.4898712826008085</v>
      </c>
      <c r="L3" s="28">
        <f t="shared" ref="L3" si="3">LOG(K3,2)</f>
        <v>1.8031738262979518</v>
      </c>
      <c r="M3" s="28">
        <v>6.13E-3</v>
      </c>
      <c r="N3" s="28">
        <f t="shared" ref="N3" si="4">G3/F3</f>
        <v>0.90495853041777541</v>
      </c>
      <c r="O3" s="28">
        <f t="shared" ref="O3" si="5">LOG(N3,2)</f>
        <v>-0.14407641244997862</v>
      </c>
      <c r="P3" s="43">
        <v>0.65108999999999995</v>
      </c>
      <c r="Q3" s="44" t="s">
        <v>5173</v>
      </c>
      <c r="R3" s="124" t="s">
        <v>4800</v>
      </c>
      <c r="S3" s="127">
        <v>8</v>
      </c>
      <c r="T3" s="56" t="s">
        <v>4800</v>
      </c>
      <c r="U3" s="59" t="s">
        <v>4814</v>
      </c>
      <c r="V3" s="73" t="s">
        <v>952</v>
      </c>
    </row>
    <row r="4" spans="1:22">
      <c r="A4" s="21" t="s">
        <v>5258</v>
      </c>
      <c r="B4" s="21" t="s">
        <v>5486</v>
      </c>
      <c r="C4" s="21" t="s">
        <v>5366</v>
      </c>
      <c r="D4" s="21">
        <v>-2.44751236201984</v>
      </c>
      <c r="E4" s="91">
        <v>1377.0764808096501</v>
      </c>
      <c r="F4" s="91">
        <v>2026.6142606103799</v>
      </c>
      <c r="G4" s="94">
        <v>1606.08792429093</v>
      </c>
      <c r="H4" s="21">
        <f t="shared" ref="H4:H10" si="6">F4/E4</f>
        <v>1.4716787984199942</v>
      </c>
      <c r="I4" s="21">
        <f t="shared" ref="I4:I10" si="7">LOG(H4,2)</f>
        <v>0.5574628300279344</v>
      </c>
      <c r="J4" s="21">
        <v>3.44E-2</v>
      </c>
      <c r="K4" s="21">
        <f t="shared" ref="K4:K10" si="8">G4/E4</f>
        <v>1.1663026321868724</v>
      </c>
      <c r="L4" s="21">
        <f t="shared" ref="L4:L10" si="9">LOG(K4,2)</f>
        <v>0.2219421875993538</v>
      </c>
      <c r="M4" s="34">
        <v>0.72714000000000001</v>
      </c>
      <c r="N4" s="21">
        <f t="shared" ref="N4:N10" si="10">G4/F4</f>
        <v>0.79249808683730716</v>
      </c>
      <c r="O4" s="21">
        <f t="shared" ref="O4:O10" si="11">LOG(N4,2)</f>
        <v>-0.33552064242858048</v>
      </c>
      <c r="P4" s="34">
        <v>0.52649000000000001</v>
      </c>
      <c r="Q4" s="38" t="s">
        <v>5173</v>
      </c>
      <c r="R4" s="125"/>
      <c r="S4" s="128"/>
      <c r="T4" s="42"/>
      <c r="U4" s="59" t="s">
        <v>4814</v>
      </c>
      <c r="V4" s="73"/>
    </row>
    <row r="5" spans="1:22">
      <c r="A5" s="21" t="s">
        <v>5257</v>
      </c>
      <c r="B5" s="21" t="s">
        <v>5486</v>
      </c>
      <c r="C5" s="21" t="s">
        <v>5256</v>
      </c>
      <c r="D5" s="21">
        <v>-3.4327982619892001</v>
      </c>
      <c r="E5" s="91">
        <v>1945.8933259744299</v>
      </c>
      <c r="F5" s="91">
        <v>2691.75942379348</v>
      </c>
      <c r="G5" s="94">
        <v>2208.3798984376999</v>
      </c>
      <c r="H5" s="21">
        <f t="shared" si="6"/>
        <v>1.3833026650859952</v>
      </c>
      <c r="I5" s="21">
        <f t="shared" si="7"/>
        <v>0.46811685109830575</v>
      </c>
      <c r="J5" s="21">
        <v>6.4099999999999999E-3</v>
      </c>
      <c r="K5" s="21">
        <f t="shared" si="8"/>
        <v>1.1348925806772201</v>
      </c>
      <c r="L5" s="21">
        <f t="shared" si="9"/>
        <v>0.18255575068070995</v>
      </c>
      <c r="M5" s="34">
        <v>0.58455999999999997</v>
      </c>
      <c r="N5" s="21">
        <f t="shared" si="10"/>
        <v>0.82042246380452666</v>
      </c>
      <c r="O5" s="21">
        <f t="shared" si="11"/>
        <v>-0.28556110041759569</v>
      </c>
      <c r="P5" s="34">
        <v>0.31244</v>
      </c>
      <c r="Q5" s="38" t="s">
        <v>5173</v>
      </c>
      <c r="R5" s="125"/>
      <c r="S5" s="128"/>
      <c r="T5" s="42"/>
      <c r="U5" s="59" t="s">
        <v>4814</v>
      </c>
      <c r="V5" s="73" t="s">
        <v>950</v>
      </c>
    </row>
    <row r="6" spans="1:22">
      <c r="A6" s="21" t="s">
        <v>5255</v>
      </c>
      <c r="B6" s="21" t="s">
        <v>5486</v>
      </c>
      <c r="C6" s="21" t="s">
        <v>5254</v>
      </c>
      <c r="D6" s="21">
        <v>-5.5762650514850396</v>
      </c>
      <c r="E6" s="91">
        <v>1158.49719532063</v>
      </c>
      <c r="F6" s="91">
        <v>4235.4010980693602</v>
      </c>
      <c r="G6" s="94">
        <v>2717.6944107468698</v>
      </c>
      <c r="H6" s="21">
        <f t="shared" si="6"/>
        <v>3.6559441966513821</v>
      </c>
      <c r="I6" s="21">
        <f t="shared" si="7"/>
        <v>1.8702440496550818</v>
      </c>
      <c r="J6" s="21">
        <v>2.4000000000000001E-4</v>
      </c>
      <c r="K6" s="21">
        <f t="shared" si="8"/>
        <v>2.3458791456070038</v>
      </c>
      <c r="L6" s="21">
        <f t="shared" si="9"/>
        <v>1.2301286908921749</v>
      </c>
      <c r="M6" s="34">
        <v>0.11873</v>
      </c>
      <c r="N6" s="21">
        <f t="shared" si="10"/>
        <v>0.64166163907963458</v>
      </c>
      <c r="O6" s="21">
        <f t="shared" si="11"/>
        <v>-0.64011535876290715</v>
      </c>
      <c r="P6" s="34">
        <v>0.14360000000000001</v>
      </c>
      <c r="Q6" s="38" t="s">
        <v>5173</v>
      </c>
      <c r="R6" s="125"/>
      <c r="S6" s="128"/>
      <c r="T6" s="56" t="s">
        <v>4800</v>
      </c>
      <c r="U6" s="59" t="s">
        <v>4814</v>
      </c>
      <c r="V6" s="73" t="s">
        <v>955</v>
      </c>
    </row>
    <row r="7" spans="1:22">
      <c r="A7" s="21" t="s">
        <v>5322</v>
      </c>
      <c r="B7" s="21" t="s">
        <v>5486</v>
      </c>
      <c r="C7" s="21" t="s">
        <v>5321</v>
      </c>
      <c r="D7" s="21">
        <v>-4.67217055759847</v>
      </c>
      <c r="E7" s="91">
        <v>1418.4164525472299</v>
      </c>
      <c r="F7" s="91">
        <v>3706.29373222085</v>
      </c>
      <c r="G7" s="91">
        <v>4047.3086095876401</v>
      </c>
      <c r="H7" s="21">
        <f t="shared" si="6"/>
        <v>2.612979936579972</v>
      </c>
      <c r="I7" s="21">
        <f t="shared" si="7"/>
        <v>1.3856960471578557</v>
      </c>
      <c r="J7" s="21">
        <v>8.8000000000000003E-4</v>
      </c>
      <c r="K7" s="21">
        <f t="shared" si="8"/>
        <v>2.8533993682316474</v>
      </c>
      <c r="L7" s="21">
        <f t="shared" si="9"/>
        <v>1.5126816839138901</v>
      </c>
      <c r="M7" s="21">
        <v>2.0600000000000002E-3</v>
      </c>
      <c r="N7" s="21">
        <f t="shared" si="10"/>
        <v>1.0920096738156937</v>
      </c>
      <c r="O7" s="21">
        <f t="shared" si="11"/>
        <v>0.12698563675603441</v>
      </c>
      <c r="P7" s="34">
        <v>0.62978999999999996</v>
      </c>
      <c r="Q7" s="38" t="s">
        <v>5173</v>
      </c>
      <c r="R7" s="125"/>
      <c r="S7" s="128"/>
      <c r="U7" s="59" t="s">
        <v>4814</v>
      </c>
      <c r="V7" s="73" t="s">
        <v>1095</v>
      </c>
    </row>
    <row r="8" spans="1:22">
      <c r="A8" s="21" t="s">
        <v>5249</v>
      </c>
      <c r="B8" s="21" t="s">
        <v>5356</v>
      </c>
      <c r="C8" s="21" t="s">
        <v>5248</v>
      </c>
      <c r="D8" s="21">
        <v>-4.4066540606778002</v>
      </c>
      <c r="E8" s="91">
        <v>10425.6219742348</v>
      </c>
      <c r="F8" s="91">
        <v>24020.560368632199</v>
      </c>
      <c r="G8" s="91">
        <v>16704.535229175399</v>
      </c>
      <c r="H8" s="21">
        <f t="shared" si="6"/>
        <v>2.3039930306311738</v>
      </c>
      <c r="I8" s="21">
        <f t="shared" si="7"/>
        <v>1.2041363527658804</v>
      </c>
      <c r="J8" s="21">
        <v>1.32E-3</v>
      </c>
      <c r="K8" s="21">
        <f t="shared" si="8"/>
        <v>1.6022579056154054</v>
      </c>
      <c r="L8" s="21">
        <f t="shared" si="9"/>
        <v>0.68010638819924973</v>
      </c>
      <c r="M8" s="21">
        <v>4.2399999999999998E-3</v>
      </c>
      <c r="N8" s="21">
        <f t="shared" si="10"/>
        <v>0.69542654179664354</v>
      </c>
      <c r="O8" s="21">
        <f t="shared" si="11"/>
        <v>-0.52402996456663065</v>
      </c>
      <c r="P8" s="34">
        <v>5.7930000000000002E-2</v>
      </c>
      <c r="Q8" s="38" t="s">
        <v>5173</v>
      </c>
      <c r="R8" s="125"/>
      <c r="S8" s="128"/>
      <c r="T8" s="42"/>
      <c r="U8" s="59" t="s">
        <v>4814</v>
      </c>
      <c r="V8" s="73" t="s">
        <v>949</v>
      </c>
    </row>
    <row r="9" spans="1:22">
      <c r="A9" s="27" t="s">
        <v>4850</v>
      </c>
      <c r="B9" s="27" t="s">
        <v>5492</v>
      </c>
      <c r="C9" s="27" t="s">
        <v>5421</v>
      </c>
      <c r="D9" s="27">
        <v>-5.7707576160835199</v>
      </c>
      <c r="E9" s="92">
        <v>64067.2088753727</v>
      </c>
      <c r="F9" s="92">
        <v>135402.89561437801</v>
      </c>
      <c r="G9" s="92">
        <v>110479.585176789</v>
      </c>
      <c r="H9" s="27">
        <f t="shared" si="6"/>
        <v>2.1134508275172665</v>
      </c>
      <c r="I9" s="27">
        <f t="shared" si="7"/>
        <v>1.079600546377576</v>
      </c>
      <c r="J9" s="27">
        <v>1.8000000000000001E-4</v>
      </c>
      <c r="K9" s="27">
        <f t="shared" si="8"/>
        <v>1.7244326249907402</v>
      </c>
      <c r="L9" s="27">
        <f t="shared" si="9"/>
        <v>0.7861217626111251</v>
      </c>
      <c r="M9" s="27">
        <v>2.3000000000000001E-4</v>
      </c>
      <c r="N9" s="27">
        <f t="shared" si="10"/>
        <v>0.81593221973206842</v>
      </c>
      <c r="O9" s="27">
        <f t="shared" si="11"/>
        <v>-0.29347878376645098</v>
      </c>
      <c r="P9" s="27">
        <v>0.10777</v>
      </c>
      <c r="Q9" s="41" t="s">
        <v>5173</v>
      </c>
      <c r="R9" s="125"/>
      <c r="S9" s="128"/>
      <c r="T9" s="42"/>
      <c r="U9" s="61" t="s">
        <v>4611</v>
      </c>
      <c r="V9" s="73" t="s">
        <v>952</v>
      </c>
    </row>
    <row r="10" spans="1:22">
      <c r="A10" s="27" t="s">
        <v>4851</v>
      </c>
      <c r="B10" s="27" t="s">
        <v>5492</v>
      </c>
      <c r="C10" s="27" t="s">
        <v>4641</v>
      </c>
      <c r="D10" s="27">
        <v>-3.66802267936714</v>
      </c>
      <c r="E10" s="92">
        <v>21070.362259901998</v>
      </c>
      <c r="F10" s="92">
        <v>38775.820840051798</v>
      </c>
      <c r="G10" s="92">
        <v>30588.951074035798</v>
      </c>
      <c r="H10" s="27">
        <f t="shared" si="6"/>
        <v>1.8403015743988518</v>
      </c>
      <c r="I10" s="27">
        <f t="shared" si="7"/>
        <v>0.87994220336868501</v>
      </c>
      <c r="J10" s="27">
        <v>4.3299999999999996E-3</v>
      </c>
      <c r="K10" s="27">
        <f t="shared" si="8"/>
        <v>1.4517524993980846</v>
      </c>
      <c r="L10" s="27">
        <f t="shared" si="9"/>
        <v>0.53779551784712409</v>
      </c>
      <c r="M10" s="27">
        <v>8.2400000000000008E-3</v>
      </c>
      <c r="N10" s="27">
        <f t="shared" si="10"/>
        <v>0.78886662903188043</v>
      </c>
      <c r="O10" s="27">
        <f t="shared" si="11"/>
        <v>-0.34214668552156113</v>
      </c>
      <c r="P10" s="27">
        <v>0.14907000000000001</v>
      </c>
      <c r="Q10" s="41" t="s">
        <v>5173</v>
      </c>
      <c r="R10" s="125"/>
      <c r="S10" s="128"/>
      <c r="T10" s="42"/>
      <c r="U10" s="61" t="s">
        <v>4611</v>
      </c>
      <c r="V10" s="73" t="s">
        <v>951</v>
      </c>
    </row>
    <row r="11" spans="1:22" s="25" customFormat="1" ht="15">
      <c r="R11" s="125"/>
      <c r="S11" s="128"/>
      <c r="T11" s="35"/>
    </row>
    <row r="12" spans="1:22" s="25" customFormat="1" ht="15">
      <c r="R12" s="126"/>
      <c r="S12" s="129"/>
      <c r="T12" s="35"/>
    </row>
    <row r="13" spans="1:22" s="25" customFormat="1">
      <c r="A13" s="27"/>
      <c r="B13" s="27"/>
      <c r="C13" s="27"/>
      <c r="D13" s="27"/>
      <c r="E13" s="92"/>
      <c r="F13" s="92"/>
      <c r="G13" s="92"/>
      <c r="H13" s="27"/>
      <c r="I13" s="27"/>
      <c r="J13" s="27"/>
      <c r="K13" s="27"/>
      <c r="L13" s="27"/>
      <c r="M13" s="27"/>
      <c r="N13" s="27"/>
      <c r="O13" s="27"/>
      <c r="P13" s="27"/>
      <c r="Q13" s="41"/>
      <c r="R13" s="74"/>
      <c r="S13" s="75"/>
      <c r="T13" s="35"/>
      <c r="U13" s="61"/>
      <c r="V13" s="73"/>
    </row>
    <row r="14" spans="1:22">
      <c r="A14" s="21" t="s">
        <v>5315</v>
      </c>
      <c r="B14" s="21" t="s">
        <v>5486</v>
      </c>
      <c r="C14" s="21" t="s">
        <v>5459</v>
      </c>
      <c r="D14" s="21">
        <v>-3.97792451549947</v>
      </c>
      <c r="E14" s="91">
        <v>77189.846653940098</v>
      </c>
      <c r="F14" s="91">
        <v>120005.971358711</v>
      </c>
      <c r="G14" s="91">
        <v>184478.23835716501</v>
      </c>
      <c r="H14" s="21">
        <f t="shared" ref="H14:H16" si="12">F14/E14</f>
        <v>1.5546859666236348</v>
      </c>
      <c r="I14" s="21">
        <f t="shared" ref="I14:I16" si="13">LOG(H14,2)</f>
        <v>0.63662319762388597</v>
      </c>
      <c r="J14" s="21">
        <v>2.6099999999999999E-3</v>
      </c>
      <c r="K14" s="21">
        <f t="shared" ref="K14:K16" si="14">G14/E14</f>
        <v>2.3899288099926346</v>
      </c>
      <c r="L14" s="21">
        <f t="shared" ref="L14:L16" si="15">LOG(K14,2)</f>
        <v>1.2569676445657554</v>
      </c>
      <c r="M14" s="21">
        <v>3.15E-2</v>
      </c>
      <c r="N14" s="21">
        <f t="shared" ref="N14:N16" si="16">G14/F14</f>
        <v>1.5372421577734605</v>
      </c>
      <c r="O14" s="21">
        <f t="shared" ref="O14:O16" si="17">LOG(N14,2)</f>
        <v>0.62034444694186952</v>
      </c>
      <c r="P14" s="34">
        <v>0.15695000000000001</v>
      </c>
      <c r="Q14" s="38" t="s">
        <v>5390</v>
      </c>
      <c r="R14" s="133" t="s">
        <v>4805</v>
      </c>
      <c r="S14" s="134">
        <v>3</v>
      </c>
      <c r="T14" s="42"/>
      <c r="U14" s="59" t="s">
        <v>4814</v>
      </c>
      <c r="V14" s="73"/>
    </row>
    <row r="15" spans="1:22">
      <c r="A15" s="21" t="s">
        <v>5332</v>
      </c>
      <c r="B15" s="21" t="s">
        <v>5483</v>
      </c>
      <c r="C15" s="21" t="s">
        <v>5331</v>
      </c>
      <c r="D15" s="21">
        <v>-3.26221064395641</v>
      </c>
      <c r="E15" s="91">
        <v>34958.159832022196</v>
      </c>
      <c r="F15" s="91">
        <v>40598.353658885098</v>
      </c>
      <c r="G15" s="91">
        <v>45432.241883792398</v>
      </c>
      <c r="H15" s="21">
        <f t="shared" si="12"/>
        <v>1.1613412677888268</v>
      </c>
      <c r="I15" s="21">
        <f t="shared" si="13"/>
        <v>0.21579197995542226</v>
      </c>
      <c r="J15" s="21">
        <v>8.5400000000000007E-3</v>
      </c>
      <c r="K15" s="21">
        <f t="shared" si="14"/>
        <v>1.2996176601428484</v>
      </c>
      <c r="L15" s="21">
        <f t="shared" si="15"/>
        <v>0.37808725329480769</v>
      </c>
      <c r="M15" s="21">
        <v>1.375E-2</v>
      </c>
      <c r="N15" s="21">
        <f t="shared" si="16"/>
        <v>1.1190661144913048</v>
      </c>
      <c r="O15" s="21">
        <f t="shared" si="17"/>
        <v>0.16229527333938534</v>
      </c>
      <c r="P15" s="34">
        <v>0.19928000000000001</v>
      </c>
      <c r="Q15" s="38" t="s">
        <v>5390</v>
      </c>
      <c r="R15" s="133"/>
      <c r="S15" s="134"/>
      <c r="T15" s="42"/>
      <c r="U15" s="59" t="s">
        <v>4814</v>
      </c>
      <c r="V15" s="73" t="s">
        <v>954</v>
      </c>
    </row>
    <row r="16" spans="1:22">
      <c r="A16" s="21" t="s">
        <v>5490</v>
      </c>
      <c r="B16" s="21" t="s">
        <v>5492</v>
      </c>
      <c r="C16" s="21" t="s">
        <v>5415</v>
      </c>
      <c r="D16" s="21">
        <v>-4.3866643393621398</v>
      </c>
      <c r="E16" s="91">
        <v>4294.04070014014</v>
      </c>
      <c r="F16" s="91">
        <v>8518.5140748592294</v>
      </c>
      <c r="G16" s="91">
        <v>10015.2026831168</v>
      </c>
      <c r="H16" s="21">
        <f t="shared" si="12"/>
        <v>1.9837990996641508</v>
      </c>
      <c r="I16" s="21">
        <f t="shared" si="13"/>
        <v>0.98826593066744783</v>
      </c>
      <c r="J16" s="21">
        <v>1.3600000000000001E-3</v>
      </c>
      <c r="K16" s="21">
        <f t="shared" si="14"/>
        <v>2.3323492678562512</v>
      </c>
      <c r="L16" s="21">
        <f t="shared" si="15"/>
        <v>1.2217838474037133</v>
      </c>
      <c r="M16" s="21">
        <v>1.486E-2</v>
      </c>
      <c r="N16" s="21">
        <f t="shared" si="16"/>
        <v>1.175698319578383</v>
      </c>
      <c r="O16" s="21">
        <f t="shared" si="17"/>
        <v>0.23351791673626565</v>
      </c>
      <c r="P16" s="34">
        <v>0.50080999999999998</v>
      </c>
      <c r="Q16" s="38" t="s">
        <v>5391</v>
      </c>
      <c r="R16" s="133"/>
      <c r="S16" s="134"/>
      <c r="T16" s="42"/>
      <c r="U16" s="59" t="s">
        <v>4609</v>
      </c>
      <c r="V16" s="73" t="s">
        <v>1034</v>
      </c>
    </row>
    <row r="17" spans="1:22" s="25" customFormat="1">
      <c r="A17" s="27"/>
      <c r="B17" s="27"/>
      <c r="C17" s="27"/>
      <c r="D17" s="27"/>
      <c r="E17" s="92"/>
      <c r="F17" s="92"/>
      <c r="G17" s="92"/>
      <c r="H17" s="27"/>
      <c r="I17" s="27"/>
      <c r="J17" s="27"/>
      <c r="K17" s="27"/>
      <c r="L17" s="27"/>
      <c r="M17" s="27"/>
      <c r="N17" s="27"/>
      <c r="O17" s="27"/>
      <c r="P17" s="76"/>
      <c r="Q17" s="77"/>
      <c r="R17" s="9"/>
      <c r="S17" s="71"/>
      <c r="T17" s="50"/>
      <c r="U17" s="24"/>
      <c r="V17" s="66"/>
    </row>
    <row r="18" spans="1:22">
      <c r="A18" s="21" t="s">
        <v>5245</v>
      </c>
      <c r="B18" s="21" t="s">
        <v>5486</v>
      </c>
      <c r="C18" s="21" t="s">
        <v>5244</v>
      </c>
      <c r="D18" s="21">
        <v>-5.4071599746016696</v>
      </c>
      <c r="E18" s="91">
        <v>476.22284845810998</v>
      </c>
      <c r="F18" s="91">
        <v>1022.5481905008101</v>
      </c>
      <c r="G18" s="91">
        <v>2391.1047981101101</v>
      </c>
      <c r="H18" s="21">
        <f t="shared" ref="H18:H32" si="18">F18/E18</f>
        <v>2.147205229256774</v>
      </c>
      <c r="I18" s="21">
        <f t="shared" ref="I18:I32" si="19">LOG(H18,2)</f>
        <v>1.1024600901630428</v>
      </c>
      <c r="J18" s="21">
        <v>2.9999999999999997E-4</v>
      </c>
      <c r="K18" s="21">
        <f t="shared" ref="K18:K32" si="20">G18/E18</f>
        <v>5.0209787410492943</v>
      </c>
      <c r="L18" s="21">
        <f t="shared" ref="L18:L32" si="21">LOG(K18,2)</f>
        <v>2.3279686166114959</v>
      </c>
      <c r="M18" s="21">
        <v>2.9999999999999997E-4</v>
      </c>
      <c r="N18" s="21">
        <f t="shared" ref="N18:N32" si="22">G18/F18</f>
        <v>2.3383785921512672</v>
      </c>
      <c r="O18" s="21">
        <f t="shared" ref="O18:O32" si="23">LOG(N18,2)</f>
        <v>1.2255085264484531</v>
      </c>
      <c r="P18" s="21">
        <v>1.7049999999999999E-2</v>
      </c>
      <c r="Q18" s="38" t="s">
        <v>5286</v>
      </c>
      <c r="R18" s="133" t="s">
        <v>5410</v>
      </c>
      <c r="S18" s="134">
        <v>15</v>
      </c>
      <c r="T18" s="33"/>
      <c r="U18" s="59" t="s">
        <v>4814</v>
      </c>
      <c r="V18" s="73"/>
    </row>
    <row r="19" spans="1:22">
      <c r="A19" s="21" t="s">
        <v>5478</v>
      </c>
      <c r="B19" s="21" t="s">
        <v>5480</v>
      </c>
      <c r="C19" s="21" t="s">
        <v>5477</v>
      </c>
      <c r="D19" s="21">
        <v>-8.7834903926804309</v>
      </c>
      <c r="E19" s="91">
        <v>12602.1979766075</v>
      </c>
      <c r="F19" s="91">
        <v>15486.636969224501</v>
      </c>
      <c r="G19" s="91">
        <v>28626.089577609298</v>
      </c>
      <c r="H19" s="21">
        <f t="shared" si="18"/>
        <v>1.2288838024899438</v>
      </c>
      <c r="I19" s="21">
        <f t="shared" si="19"/>
        <v>0.29734850765786131</v>
      </c>
      <c r="J19" s="21">
        <v>5.1480999999999999E-6</v>
      </c>
      <c r="K19" s="21">
        <f t="shared" si="20"/>
        <v>2.271515622175253</v>
      </c>
      <c r="L19" s="21">
        <f t="shared" si="21"/>
        <v>1.1836552274537635</v>
      </c>
      <c r="M19" s="21">
        <v>5.1480999999999999E-6</v>
      </c>
      <c r="N19" s="21">
        <f t="shared" si="22"/>
        <v>1.8484380846852615</v>
      </c>
      <c r="O19" s="21">
        <f t="shared" si="23"/>
        <v>0.88630671979590203</v>
      </c>
      <c r="P19" s="21">
        <v>7.5375000000000003E-6</v>
      </c>
      <c r="Q19" s="38" t="s">
        <v>5286</v>
      </c>
      <c r="R19" s="133"/>
      <c r="S19" s="134"/>
      <c r="T19" s="56" t="s">
        <v>4800</v>
      </c>
      <c r="U19" s="59" t="s">
        <v>4814</v>
      </c>
      <c r="V19" s="73"/>
    </row>
    <row r="20" spans="1:22">
      <c r="A20" s="21" t="s">
        <v>5476</v>
      </c>
      <c r="B20" s="21" t="s">
        <v>5486</v>
      </c>
      <c r="C20" s="21" t="s">
        <v>5475</v>
      </c>
      <c r="D20" s="21">
        <v>-2.7068171607676499</v>
      </c>
      <c r="E20" s="91">
        <v>17731.868382686</v>
      </c>
      <c r="F20" s="94">
        <v>19909.154140709299</v>
      </c>
      <c r="G20" s="91">
        <v>25623.3920566874</v>
      </c>
      <c r="H20" s="21">
        <f t="shared" si="18"/>
        <v>1.1227894157024805</v>
      </c>
      <c r="I20" s="21">
        <f t="shared" si="19"/>
        <v>0.16708736904722571</v>
      </c>
      <c r="J20" s="21">
        <v>2.205E-2</v>
      </c>
      <c r="K20" s="21">
        <f t="shared" si="20"/>
        <v>1.445047498869716</v>
      </c>
      <c r="L20" s="21">
        <f t="shared" si="21"/>
        <v>0.53111691504951108</v>
      </c>
      <c r="M20" s="21">
        <v>2.205E-2</v>
      </c>
      <c r="N20" s="21">
        <f t="shared" si="22"/>
        <v>1.2870156047611232</v>
      </c>
      <c r="O20" s="21">
        <f t="shared" si="23"/>
        <v>0.36402954600228549</v>
      </c>
      <c r="P20" s="21">
        <v>7.1749999999999994E-2</v>
      </c>
      <c r="Q20" s="38" t="s">
        <v>5286</v>
      </c>
      <c r="R20" s="133"/>
      <c r="S20" s="134"/>
      <c r="T20" s="56" t="s">
        <v>4809</v>
      </c>
      <c r="U20" s="59" t="s">
        <v>4609</v>
      </c>
      <c r="V20" s="73" t="s">
        <v>954</v>
      </c>
    </row>
    <row r="21" spans="1:22">
      <c r="A21" s="21" t="s">
        <v>5378</v>
      </c>
      <c r="B21" s="21" t="s">
        <v>5483</v>
      </c>
      <c r="C21" s="21" t="s">
        <v>5413</v>
      </c>
      <c r="D21" s="21">
        <v>-3.1087181058548201</v>
      </c>
      <c r="E21" s="91">
        <v>433889.85045651498</v>
      </c>
      <c r="F21" s="91">
        <v>489001.54633603501</v>
      </c>
      <c r="G21" s="91">
        <v>604644.57554741495</v>
      </c>
      <c r="H21" s="21">
        <f t="shared" si="18"/>
        <v>1.1270177115724982</v>
      </c>
      <c r="I21" s="21">
        <f t="shared" si="19"/>
        <v>0.17251018826703282</v>
      </c>
      <c r="J21" s="21">
        <v>1.108E-2</v>
      </c>
      <c r="K21" s="21">
        <f t="shared" si="20"/>
        <v>1.3935439487953942</v>
      </c>
      <c r="L21" s="21">
        <f t="shared" si="21"/>
        <v>0.47875850205373993</v>
      </c>
      <c r="M21" s="21">
        <v>1.108E-2</v>
      </c>
      <c r="N21" s="21">
        <f t="shared" si="22"/>
        <v>1.2364880644608671</v>
      </c>
      <c r="O21" s="21">
        <f t="shared" si="23"/>
        <v>0.30624831378670703</v>
      </c>
      <c r="P21" s="21">
        <v>6.4700000000000001E-3</v>
      </c>
      <c r="Q21" s="38" t="s">
        <v>5286</v>
      </c>
      <c r="R21" s="133"/>
      <c r="S21" s="134"/>
      <c r="T21" s="33"/>
      <c r="U21" s="59" t="s">
        <v>4814</v>
      </c>
      <c r="V21" s="73"/>
    </row>
    <row r="22" spans="1:22">
      <c r="A22" s="21" t="s">
        <v>5294</v>
      </c>
      <c r="B22" s="21" t="s">
        <v>5486</v>
      </c>
      <c r="C22" s="21" t="s">
        <v>5293</v>
      </c>
      <c r="D22" s="21">
        <v>-5.2013605030966596</v>
      </c>
      <c r="E22" s="91">
        <v>212916.485510898</v>
      </c>
      <c r="F22" s="91">
        <v>209709.049242846</v>
      </c>
      <c r="G22" s="91">
        <v>306523.42414127698</v>
      </c>
      <c r="H22" s="21">
        <f t="shared" si="18"/>
        <v>0.98493570725462765</v>
      </c>
      <c r="I22" s="21">
        <f t="shared" si="19"/>
        <v>-2.1898540726656861E-2</v>
      </c>
      <c r="J22" s="21">
        <v>4.0000000000000002E-4</v>
      </c>
      <c r="K22" s="21">
        <f t="shared" si="20"/>
        <v>1.439641573106784</v>
      </c>
      <c r="L22" s="21">
        <f t="shared" si="21"/>
        <v>0.52570966925982165</v>
      </c>
      <c r="M22" s="21">
        <v>4.0000000000000002E-4</v>
      </c>
      <c r="N22" s="21">
        <f t="shared" si="22"/>
        <v>1.4616604540814</v>
      </c>
      <c r="O22" s="21">
        <f t="shared" si="23"/>
        <v>0.54760820998647841</v>
      </c>
      <c r="P22" s="21">
        <v>2.5999999999999998E-4</v>
      </c>
      <c r="Q22" s="38" t="s">
        <v>5286</v>
      </c>
      <c r="R22" s="133"/>
      <c r="S22" s="134"/>
      <c r="T22" s="33"/>
      <c r="U22" s="59" t="s">
        <v>4609</v>
      </c>
      <c r="V22" s="73" t="s">
        <v>957</v>
      </c>
    </row>
    <row r="23" spans="1:22">
      <c r="A23" s="21" t="s">
        <v>5289</v>
      </c>
      <c r="B23" s="21" t="s">
        <v>5486</v>
      </c>
      <c r="C23" s="21" t="s">
        <v>5287</v>
      </c>
      <c r="D23" s="21">
        <v>-3.81936268441765</v>
      </c>
      <c r="E23" s="91">
        <v>3822.0920094565499</v>
      </c>
      <c r="F23" s="91">
        <v>3536.3981237381199</v>
      </c>
      <c r="G23" s="91">
        <v>6984.4658249859503</v>
      </c>
      <c r="H23" s="21">
        <f t="shared" si="18"/>
        <v>0.92525196018003453</v>
      </c>
      <c r="I23" s="21">
        <f t="shared" si="19"/>
        <v>-0.1120818079565496</v>
      </c>
      <c r="J23" s="21">
        <v>3.3800000000000002E-3</v>
      </c>
      <c r="K23" s="21">
        <f t="shared" si="20"/>
        <v>1.8273934294896912</v>
      </c>
      <c r="L23" s="21">
        <f t="shared" si="21"/>
        <v>0.86978727308341741</v>
      </c>
      <c r="M23" s="21">
        <v>3.3800000000000002E-3</v>
      </c>
      <c r="N23" s="21">
        <f t="shared" si="22"/>
        <v>1.9750224891543262</v>
      </c>
      <c r="O23" s="21">
        <f t="shared" si="23"/>
        <v>0.98186908103996717</v>
      </c>
      <c r="P23" s="21">
        <v>1.1800000000000001E-3</v>
      </c>
      <c r="Q23" s="38" t="s">
        <v>5286</v>
      </c>
      <c r="R23" s="133"/>
      <c r="S23" s="134"/>
      <c r="T23" s="33"/>
      <c r="U23" s="59" t="s">
        <v>4609</v>
      </c>
      <c r="V23" s="73"/>
    </row>
    <row r="24" spans="1:22">
      <c r="A24" s="21" t="s">
        <v>5458</v>
      </c>
      <c r="B24" s="21" t="s">
        <v>5483</v>
      </c>
      <c r="C24" s="21" t="s">
        <v>5457</v>
      </c>
      <c r="D24" s="21">
        <v>-2.2872729122097302</v>
      </c>
      <c r="E24" s="91">
        <v>3983.4621157513702</v>
      </c>
      <c r="F24" s="94">
        <v>3983.8912382964099</v>
      </c>
      <c r="G24" s="91">
        <v>6416.9548291849596</v>
      </c>
      <c r="H24" s="21">
        <f t="shared" si="18"/>
        <v>1.0001077260263986</v>
      </c>
      <c r="I24" s="21">
        <f t="shared" si="19"/>
        <v>1.5540743349762604E-4</v>
      </c>
      <c r="J24" s="21">
        <v>4.5220000000000003E-2</v>
      </c>
      <c r="K24" s="21">
        <f t="shared" si="20"/>
        <v>1.6108989222744443</v>
      </c>
      <c r="L24" s="21">
        <f t="shared" si="21"/>
        <v>0.68786597330688615</v>
      </c>
      <c r="M24" s="21">
        <v>4.5220000000000003E-2</v>
      </c>
      <c r="N24" s="21">
        <f t="shared" si="22"/>
        <v>1.6107254052269198</v>
      </c>
      <c r="O24" s="21">
        <f t="shared" si="23"/>
        <v>0.68771056587338841</v>
      </c>
      <c r="P24" s="21">
        <v>5.4809999999999998E-2</v>
      </c>
      <c r="Q24" s="38" t="s">
        <v>5286</v>
      </c>
      <c r="R24" s="133"/>
      <c r="S24" s="134"/>
      <c r="T24" s="33"/>
      <c r="U24" s="59" t="s">
        <v>4814</v>
      </c>
      <c r="V24" s="73" t="s">
        <v>958</v>
      </c>
    </row>
    <row r="25" spans="1:22">
      <c r="A25" s="21" t="s">
        <v>5456</v>
      </c>
      <c r="B25" s="21" t="s">
        <v>5486</v>
      </c>
      <c r="C25" s="21" t="s">
        <v>5455</v>
      </c>
      <c r="D25" s="21">
        <v>-2.4416420662556901</v>
      </c>
      <c r="E25" s="91">
        <v>35641.021746323298</v>
      </c>
      <c r="F25" s="91">
        <v>37630.718723124402</v>
      </c>
      <c r="G25" s="91">
        <v>59025.683166360701</v>
      </c>
      <c r="H25" s="21">
        <f t="shared" si="18"/>
        <v>1.0558260363847836</v>
      </c>
      <c r="I25" s="21">
        <f t="shared" si="19"/>
        <v>7.8372148029745681E-2</v>
      </c>
      <c r="J25" s="21">
        <v>3.4750000000000003E-2</v>
      </c>
      <c r="K25" s="21">
        <f t="shared" si="20"/>
        <v>1.6561164712526724</v>
      </c>
      <c r="L25" s="21">
        <f t="shared" si="21"/>
        <v>0.72780413816924827</v>
      </c>
      <c r="M25" s="21">
        <v>3.4750000000000003E-2</v>
      </c>
      <c r="N25" s="21">
        <f t="shared" si="22"/>
        <v>1.5685505132297382</v>
      </c>
      <c r="O25" s="21">
        <f t="shared" si="23"/>
        <v>0.64943199013950259</v>
      </c>
      <c r="P25" s="21">
        <v>4.4929999999999998E-2</v>
      </c>
      <c r="Q25" s="38" t="s">
        <v>5286</v>
      </c>
      <c r="R25" s="133"/>
      <c r="S25" s="134"/>
      <c r="T25" s="33"/>
      <c r="U25" s="59" t="s">
        <v>4609</v>
      </c>
      <c r="V25" s="73" t="s">
        <v>1042</v>
      </c>
    </row>
    <row r="26" spans="1:22">
      <c r="A26" s="21" t="s">
        <v>5470</v>
      </c>
      <c r="B26" s="21" t="s">
        <v>5486</v>
      </c>
      <c r="C26" s="21" t="s">
        <v>5326</v>
      </c>
      <c r="D26" s="21">
        <v>-2.9941859733213199</v>
      </c>
      <c r="E26" s="91">
        <v>67850.346183379806</v>
      </c>
      <c r="F26" s="91">
        <v>65387.285007946703</v>
      </c>
      <c r="G26" s="91">
        <v>83909.229537940701</v>
      </c>
      <c r="H26" s="21">
        <f t="shared" si="18"/>
        <v>0.9636986203611082</v>
      </c>
      <c r="I26" s="21">
        <f t="shared" si="19"/>
        <v>-5.3346055165723869E-2</v>
      </c>
      <c r="J26" s="21">
        <v>1.3480000000000001E-2</v>
      </c>
      <c r="K26" s="21">
        <f t="shared" si="20"/>
        <v>1.236680934702358</v>
      </c>
      <c r="L26" s="21">
        <f t="shared" si="21"/>
        <v>0.30647333111596525</v>
      </c>
      <c r="M26" s="21">
        <v>1.3480000000000001E-2</v>
      </c>
      <c r="N26" s="21">
        <f t="shared" si="22"/>
        <v>1.2832652331067573</v>
      </c>
      <c r="O26" s="21">
        <f t="shared" si="23"/>
        <v>0.35981938628168908</v>
      </c>
      <c r="P26" s="21">
        <v>3.46E-3</v>
      </c>
      <c r="Q26" s="38" t="s">
        <v>5286</v>
      </c>
      <c r="R26" s="133"/>
      <c r="S26" s="134"/>
      <c r="T26" s="33"/>
      <c r="U26" s="59" t="s">
        <v>4814</v>
      </c>
      <c r="V26" s="73"/>
    </row>
    <row r="27" spans="1:22">
      <c r="A27" s="21" t="s">
        <v>5469</v>
      </c>
      <c r="B27" s="21" t="s">
        <v>5486</v>
      </c>
      <c r="C27" s="21" t="s">
        <v>5465</v>
      </c>
      <c r="D27" s="21">
        <v>-3.3046590556653901</v>
      </c>
      <c r="E27" s="91">
        <v>58912.9002155161</v>
      </c>
      <c r="F27" s="91">
        <v>52365.821528572902</v>
      </c>
      <c r="G27" s="91">
        <v>98927.672838487604</v>
      </c>
      <c r="H27" s="21">
        <f t="shared" si="18"/>
        <v>0.88886850480976876</v>
      </c>
      <c r="I27" s="21">
        <f t="shared" si="19"/>
        <v>-0.16995808583275307</v>
      </c>
      <c r="J27" s="21">
        <v>7.9500000000000005E-3</v>
      </c>
      <c r="K27" s="21">
        <f t="shared" si="20"/>
        <v>1.6792191943799886</v>
      </c>
      <c r="L27" s="21">
        <f t="shared" si="21"/>
        <v>0.74779056261845323</v>
      </c>
      <c r="M27" s="21">
        <v>7.9500000000000005E-3</v>
      </c>
      <c r="N27" s="21">
        <f t="shared" si="22"/>
        <v>1.8891649161754998</v>
      </c>
      <c r="O27" s="21">
        <f t="shared" si="23"/>
        <v>0.91774864845120641</v>
      </c>
      <c r="P27" s="21">
        <v>3.6600000000000001E-3</v>
      </c>
      <c r="Q27" s="38" t="s">
        <v>5286</v>
      </c>
      <c r="R27" s="133"/>
      <c r="S27" s="134"/>
      <c r="T27" s="33"/>
      <c r="U27" s="59" t="s">
        <v>4814</v>
      </c>
      <c r="V27" s="73"/>
    </row>
    <row r="28" spans="1:22">
      <c r="A28" s="21" t="s">
        <v>5452</v>
      </c>
      <c r="B28" s="21" t="s">
        <v>5486</v>
      </c>
      <c r="C28" s="21" t="s">
        <v>5366</v>
      </c>
      <c r="D28" s="21">
        <v>-3.3780330088988402</v>
      </c>
      <c r="E28" s="91">
        <v>24146.045928323601</v>
      </c>
      <c r="F28" s="91">
        <v>23345.2523331089</v>
      </c>
      <c r="G28" s="91">
        <v>32068.837555612801</v>
      </c>
      <c r="H28" s="21">
        <f t="shared" si="18"/>
        <v>0.96683541489187008</v>
      </c>
      <c r="I28" s="21">
        <f t="shared" si="19"/>
        <v>-4.8657775328442135E-2</v>
      </c>
      <c r="J28" s="21">
        <v>7.0299999999999998E-3</v>
      </c>
      <c r="K28" s="21">
        <f t="shared" si="20"/>
        <v>1.3281196288124206</v>
      </c>
      <c r="L28" s="21">
        <f t="shared" si="21"/>
        <v>0.40938510159550606</v>
      </c>
      <c r="M28" s="21">
        <v>7.0299999999999998E-3</v>
      </c>
      <c r="N28" s="21">
        <f t="shared" si="22"/>
        <v>1.3736770585311628</v>
      </c>
      <c r="O28" s="21">
        <f t="shared" si="23"/>
        <v>0.45804287692394807</v>
      </c>
      <c r="P28" s="21">
        <v>1.099E-2</v>
      </c>
      <c r="Q28" s="38" t="s">
        <v>5286</v>
      </c>
      <c r="R28" s="133"/>
      <c r="S28" s="134"/>
      <c r="T28" s="33"/>
      <c r="U28" s="59" t="s">
        <v>4814</v>
      </c>
      <c r="V28" s="73"/>
    </row>
    <row r="29" spans="1:22">
      <c r="A29" s="21" t="s">
        <v>5367</v>
      </c>
      <c r="B29" s="21" t="s">
        <v>5486</v>
      </c>
      <c r="C29" s="21" t="s">
        <v>5366</v>
      </c>
      <c r="D29" s="21">
        <v>-2.4704769364576902</v>
      </c>
      <c r="E29" s="91">
        <v>9257.4727374185695</v>
      </c>
      <c r="F29" s="91">
        <v>7631.4954286990696</v>
      </c>
      <c r="G29" s="91">
        <v>11165.8052521031</v>
      </c>
      <c r="H29" s="21">
        <f t="shared" si="18"/>
        <v>0.82436056201955388</v>
      </c>
      <c r="I29" s="21">
        <f t="shared" si="19"/>
        <v>-0.27865260788960361</v>
      </c>
      <c r="J29" s="21">
        <v>3.3079999999999998E-2</v>
      </c>
      <c r="K29" s="21">
        <f t="shared" si="20"/>
        <v>1.2061396850752883</v>
      </c>
      <c r="L29" s="21">
        <f t="shared" si="21"/>
        <v>0.27039699786452892</v>
      </c>
      <c r="M29" s="21">
        <v>3.3079999999999998E-2</v>
      </c>
      <c r="N29" s="21">
        <f t="shared" si="22"/>
        <v>1.4631215279397107</v>
      </c>
      <c r="O29" s="21">
        <f t="shared" si="23"/>
        <v>0.54904960575413253</v>
      </c>
      <c r="P29" s="21">
        <v>4.64E-3</v>
      </c>
      <c r="Q29" s="38" t="s">
        <v>5286</v>
      </c>
      <c r="R29" s="133"/>
      <c r="S29" s="134"/>
      <c r="T29" s="33"/>
      <c r="U29" s="59" t="s">
        <v>4814</v>
      </c>
      <c r="V29" s="73"/>
    </row>
    <row r="30" spans="1:22">
      <c r="A30" s="21" t="s">
        <v>5292</v>
      </c>
      <c r="B30" s="21" t="s">
        <v>5486</v>
      </c>
      <c r="C30" s="21" t="s">
        <v>5246</v>
      </c>
      <c r="D30" s="21">
        <v>-2.5299625529185499</v>
      </c>
      <c r="E30" s="91">
        <v>9479.9946468632897</v>
      </c>
      <c r="F30" s="91">
        <v>10053.6909482923</v>
      </c>
      <c r="G30" s="91">
        <v>13316.3538519106</v>
      </c>
      <c r="H30" s="21">
        <f t="shared" si="18"/>
        <v>1.0605165216647916</v>
      </c>
      <c r="I30" s="21">
        <f t="shared" si="19"/>
        <v>8.476709662348364E-2</v>
      </c>
      <c r="J30" s="21">
        <v>2.9870000000000001E-2</v>
      </c>
      <c r="K30" s="21">
        <f t="shared" si="20"/>
        <v>1.4046794695518814</v>
      </c>
      <c r="L30" s="21">
        <f t="shared" si="21"/>
        <v>0.49024096287034663</v>
      </c>
      <c r="M30" s="21">
        <v>2.9870000000000001E-2</v>
      </c>
      <c r="N30" s="21">
        <f t="shared" si="22"/>
        <v>1.3245238908176793</v>
      </c>
      <c r="O30" s="21">
        <f t="shared" si="23"/>
        <v>0.40547386624686305</v>
      </c>
      <c r="P30" s="21">
        <v>4.761E-2</v>
      </c>
      <c r="Q30" s="38" t="s">
        <v>5286</v>
      </c>
      <c r="R30" s="133"/>
      <c r="S30" s="134"/>
      <c r="T30" s="33"/>
      <c r="U30" s="59" t="s">
        <v>4814</v>
      </c>
      <c r="V30" s="73"/>
    </row>
    <row r="31" spans="1:22">
      <c r="A31" s="21" t="s">
        <v>5291</v>
      </c>
      <c r="B31" s="21" t="s">
        <v>5486</v>
      </c>
      <c r="C31" s="21" t="s">
        <v>5290</v>
      </c>
      <c r="D31" s="21">
        <v>-4.1079486348943801</v>
      </c>
      <c r="E31" s="91">
        <v>7346.54185158785</v>
      </c>
      <c r="F31" s="94">
        <v>21894.8058557277</v>
      </c>
      <c r="G31" s="91">
        <v>29545.074805304601</v>
      </c>
      <c r="H31" s="21">
        <f t="shared" si="18"/>
        <v>2.9802873648634356</v>
      </c>
      <c r="I31" s="21">
        <f t="shared" si="19"/>
        <v>1.5754514447396115</v>
      </c>
      <c r="J31" s="21">
        <v>2.1199999999999999E-3</v>
      </c>
      <c r="K31" s="21">
        <f t="shared" si="20"/>
        <v>4.0216302312248935</v>
      </c>
      <c r="L31" s="21">
        <f t="shared" si="21"/>
        <v>2.007780439151464</v>
      </c>
      <c r="M31" s="21">
        <v>2.1199999999999999E-3</v>
      </c>
      <c r="N31" s="21">
        <f t="shared" si="22"/>
        <v>1.3494102208527043</v>
      </c>
      <c r="O31" s="21">
        <f t="shared" si="23"/>
        <v>0.43232899441185224</v>
      </c>
      <c r="P31" s="21">
        <v>0.47294999999999998</v>
      </c>
      <c r="Q31" s="38" t="s">
        <v>5286</v>
      </c>
      <c r="R31" s="133"/>
      <c r="S31" s="134"/>
      <c r="T31" s="56" t="s">
        <v>4800</v>
      </c>
      <c r="U31" s="59" t="s">
        <v>4814</v>
      </c>
      <c r="V31" s="73" t="s">
        <v>952</v>
      </c>
    </row>
    <row r="32" spans="1:22">
      <c r="A32" s="21" t="s">
        <v>5288</v>
      </c>
      <c r="B32" s="21" t="s">
        <v>5486</v>
      </c>
      <c r="C32" s="21" t="s">
        <v>5287</v>
      </c>
      <c r="D32" s="21">
        <v>-4.3917093272181704</v>
      </c>
      <c r="E32" s="91">
        <v>57100.364642093897</v>
      </c>
      <c r="F32" s="91">
        <v>52413.172262948799</v>
      </c>
      <c r="G32" s="91">
        <v>80463.454235465397</v>
      </c>
      <c r="H32" s="21">
        <f t="shared" si="18"/>
        <v>0.91791309199994597</v>
      </c>
      <c r="I32" s="21">
        <f t="shared" si="19"/>
        <v>-0.12357052913071376</v>
      </c>
      <c r="J32" s="21">
        <v>1.3500000000000001E-3</v>
      </c>
      <c r="K32" s="21">
        <f t="shared" si="20"/>
        <v>1.4091583256921696</v>
      </c>
      <c r="L32" s="21">
        <f t="shared" si="21"/>
        <v>0.49483371445710167</v>
      </c>
      <c r="M32" s="21">
        <v>1.3500000000000001E-3</v>
      </c>
      <c r="N32" s="21">
        <f t="shared" si="22"/>
        <v>1.5351761925760314</v>
      </c>
      <c r="O32" s="21">
        <f t="shared" si="23"/>
        <v>0.61840424358781532</v>
      </c>
      <c r="P32" s="21">
        <v>3.8000000000000002E-4</v>
      </c>
      <c r="Q32" s="38" t="s">
        <v>5286</v>
      </c>
      <c r="R32" s="133"/>
      <c r="S32" s="134"/>
      <c r="T32" s="33"/>
      <c r="U32" s="59" t="s">
        <v>4814</v>
      </c>
      <c r="V32" s="73"/>
    </row>
    <row r="33" spans="1:22">
      <c r="A33" s="36"/>
      <c r="B33" s="36"/>
      <c r="C33" s="36"/>
      <c r="D33" s="36"/>
      <c r="E33" s="93"/>
      <c r="F33" s="93"/>
      <c r="G33" s="93"/>
      <c r="H33" s="31"/>
      <c r="I33" s="31"/>
      <c r="J33" s="36"/>
      <c r="K33" s="31"/>
      <c r="L33" s="31"/>
      <c r="M33" s="31"/>
      <c r="N33" s="31"/>
      <c r="O33" s="31"/>
      <c r="P33" s="31"/>
      <c r="Q33" s="36"/>
      <c r="R33" s="9"/>
      <c r="S33" s="71"/>
      <c r="T33" s="37"/>
      <c r="U33" s="60"/>
    </row>
    <row r="34" spans="1:22">
      <c r="A34" s="21" t="s">
        <v>5362</v>
      </c>
      <c r="B34" s="21" t="s">
        <v>5486</v>
      </c>
      <c r="C34" s="21" t="s">
        <v>5361</v>
      </c>
      <c r="D34" s="21">
        <v>-6.9365371149076296</v>
      </c>
      <c r="E34" s="91">
        <v>6991.7313868513202</v>
      </c>
      <c r="F34" s="91">
        <v>15677.362985163199</v>
      </c>
      <c r="G34" s="91">
        <v>8555.7134477616291</v>
      </c>
      <c r="H34" s="21">
        <f t="shared" ref="H34:H46" si="24">F34/E34</f>
        <v>2.2422719234674999</v>
      </c>
      <c r="I34" s="21">
        <f t="shared" ref="I34:I46" si="25">LOG(H34,2)</f>
        <v>1.1649612464080836</v>
      </c>
      <c r="J34" s="21">
        <v>4.0120999999999998E-5</v>
      </c>
      <c r="K34" s="21">
        <f t="shared" ref="K34:K46" si="26">G34/E34</f>
        <v>1.2236902384224229</v>
      </c>
      <c r="L34" s="21">
        <f t="shared" ref="L34:L46" si="27">LOG(K34,2)</f>
        <v>0.29123840439535453</v>
      </c>
      <c r="M34" s="21">
        <v>0.42175000000000001</v>
      </c>
      <c r="N34" s="21">
        <f t="shared" ref="N34:N46" si="28">G34/F34</f>
        <v>0.54573677064558734</v>
      </c>
      <c r="O34" s="21">
        <f t="shared" ref="O34:O46" si="29">LOG(N34,2)</f>
        <v>-0.87372284201272887</v>
      </c>
      <c r="P34" s="21">
        <v>2.32E-3</v>
      </c>
      <c r="Q34" s="38" t="s">
        <v>5411</v>
      </c>
      <c r="R34" s="124" t="s">
        <v>4</v>
      </c>
      <c r="S34" s="127">
        <v>13</v>
      </c>
      <c r="T34" s="33"/>
      <c r="U34" s="59" t="s">
        <v>4814</v>
      </c>
      <c r="V34" s="73" t="s">
        <v>936</v>
      </c>
    </row>
    <row r="35" spans="1:22">
      <c r="A35" s="21" t="s">
        <v>5213</v>
      </c>
      <c r="B35" s="21" t="s">
        <v>5486</v>
      </c>
      <c r="C35" s="21" t="s">
        <v>5212</v>
      </c>
      <c r="D35" s="21">
        <v>-8.3279004142799895</v>
      </c>
      <c r="E35" s="91">
        <v>12573.3789359121</v>
      </c>
      <c r="F35" s="91">
        <v>22457.0077154305</v>
      </c>
      <c r="G35" s="91">
        <v>1982.86346928343</v>
      </c>
      <c r="H35" s="21">
        <f t="shared" si="24"/>
        <v>1.7860757899603874</v>
      </c>
      <c r="I35" s="21">
        <f t="shared" si="25"/>
        <v>0.83679330077272707</v>
      </c>
      <c r="J35" s="21">
        <v>8.2681999999999999E-6</v>
      </c>
      <c r="K35" s="21">
        <f t="shared" si="26"/>
        <v>0.15770330945963723</v>
      </c>
      <c r="L35" s="21">
        <f t="shared" si="27"/>
        <v>-2.6647151589763864</v>
      </c>
      <c r="M35" s="21">
        <v>3.435E-8</v>
      </c>
      <c r="N35" s="21">
        <f t="shared" si="28"/>
        <v>8.8295978449567838E-2</v>
      </c>
      <c r="O35" s="21">
        <f t="shared" si="29"/>
        <v>-3.5015084597491137</v>
      </c>
      <c r="P35" s="21">
        <v>3.1475000000000001E-9</v>
      </c>
      <c r="Q35" s="38" t="s">
        <v>5411</v>
      </c>
      <c r="R35" s="125"/>
      <c r="S35" s="128"/>
      <c r="T35" s="33"/>
      <c r="U35" s="59" t="s">
        <v>4814</v>
      </c>
      <c r="V35" s="73"/>
    </row>
    <row r="36" spans="1:22" s="25" customFormat="1">
      <c r="A36" s="27" t="s">
        <v>5384</v>
      </c>
      <c r="B36" s="27" t="s">
        <v>5356</v>
      </c>
      <c r="C36" s="27" t="s">
        <v>5383</v>
      </c>
      <c r="D36" s="27">
        <v>-4.2835252466885896</v>
      </c>
      <c r="E36" s="92">
        <v>114647.60465860101</v>
      </c>
      <c r="F36" s="92">
        <v>154366.894567351</v>
      </c>
      <c r="G36" s="92">
        <v>104529.618159255</v>
      </c>
      <c r="H36" s="27">
        <f t="shared" si="24"/>
        <v>1.3464467489488905</v>
      </c>
      <c r="I36" s="27">
        <f t="shared" si="25"/>
        <v>0.42915717336240217</v>
      </c>
      <c r="J36" s="27">
        <v>1.6000000000000001E-3</v>
      </c>
      <c r="K36" s="27">
        <f t="shared" si="26"/>
        <v>0.91174707461638238</v>
      </c>
      <c r="L36" s="27">
        <f t="shared" si="27"/>
        <v>-0.13329442927383164</v>
      </c>
      <c r="M36" s="27">
        <v>1.5820000000000001E-2</v>
      </c>
      <c r="N36" s="27">
        <f t="shared" si="28"/>
        <v>0.67715048911376674</v>
      </c>
      <c r="O36" s="27">
        <f t="shared" si="29"/>
        <v>-0.56245160263623384</v>
      </c>
      <c r="P36" s="27">
        <v>3.2000000000000003E-4</v>
      </c>
      <c r="Q36" s="41" t="s">
        <v>5411</v>
      </c>
      <c r="R36" s="125"/>
      <c r="S36" s="128"/>
      <c r="T36" s="57" t="s">
        <v>4807</v>
      </c>
      <c r="U36" s="61" t="s">
        <v>4609</v>
      </c>
      <c r="V36" s="73" t="s">
        <v>933</v>
      </c>
    </row>
    <row r="37" spans="1:22">
      <c r="A37" s="21" t="s">
        <v>5442</v>
      </c>
      <c r="B37" s="21" t="s">
        <v>5486</v>
      </c>
      <c r="C37" s="21" t="s">
        <v>5441</v>
      </c>
      <c r="D37" s="21">
        <v>-5.5569062554708601</v>
      </c>
      <c r="E37" s="91">
        <v>11242.033722123</v>
      </c>
      <c r="F37" s="91">
        <v>43176.486053695502</v>
      </c>
      <c r="G37" s="91">
        <v>8965.2238990656697</v>
      </c>
      <c r="H37" s="21">
        <f t="shared" si="24"/>
        <v>3.8406294733602566</v>
      </c>
      <c r="I37" s="21">
        <f t="shared" si="25"/>
        <v>1.9413427858604726</v>
      </c>
      <c r="J37" s="21">
        <v>2.4000000000000001E-4</v>
      </c>
      <c r="K37" s="21">
        <f t="shared" si="26"/>
        <v>0.7974734928452637</v>
      </c>
      <c r="L37" s="21">
        <f t="shared" si="27"/>
        <v>-0.32649152883272192</v>
      </c>
      <c r="M37" s="21">
        <v>0.18784000000000001</v>
      </c>
      <c r="N37" s="21">
        <f t="shared" si="28"/>
        <v>0.20764135107975817</v>
      </c>
      <c r="O37" s="21">
        <f t="shared" si="29"/>
        <v>-2.2678343146931943</v>
      </c>
      <c r="P37" s="21">
        <v>1.1E-4</v>
      </c>
      <c r="Q37" s="38" t="s">
        <v>5411</v>
      </c>
      <c r="R37" s="125"/>
      <c r="S37" s="128"/>
      <c r="T37" s="33"/>
      <c r="U37" s="59" t="s">
        <v>4609</v>
      </c>
      <c r="V37" s="73" t="s">
        <v>1071</v>
      </c>
    </row>
    <row r="38" spans="1:22">
      <c r="A38" s="21" t="s">
        <v>5137</v>
      </c>
      <c r="B38" s="21" t="s">
        <v>5483</v>
      </c>
      <c r="C38" s="21" t="s">
        <v>5136</v>
      </c>
      <c r="D38" s="21">
        <v>-2.6182773756619899</v>
      </c>
      <c r="E38" s="91">
        <v>4201.2540819144997</v>
      </c>
      <c r="F38" s="91">
        <v>9854.8258448545494</v>
      </c>
      <c r="G38" s="91">
        <v>3390.2154984963599</v>
      </c>
      <c r="H38" s="21">
        <f t="shared" si="24"/>
        <v>2.3456867051382271</v>
      </c>
      <c r="I38" s="21">
        <f t="shared" si="25"/>
        <v>1.230010336841967</v>
      </c>
      <c r="J38" s="21">
        <v>2.5669999999999998E-2</v>
      </c>
      <c r="K38" s="21">
        <f t="shared" si="26"/>
        <v>0.80695321739537551</v>
      </c>
      <c r="L38" s="21">
        <f t="shared" si="27"/>
        <v>-0.30944305829643409</v>
      </c>
      <c r="M38" s="21">
        <v>0.51322000000000001</v>
      </c>
      <c r="N38" s="21">
        <f t="shared" si="28"/>
        <v>0.34401576972224995</v>
      </c>
      <c r="O38" s="21">
        <f t="shared" si="29"/>
        <v>-1.5394533951384013</v>
      </c>
      <c r="P38" s="21">
        <v>9.3500000000000007E-3</v>
      </c>
      <c r="Q38" s="38" t="s">
        <v>5411</v>
      </c>
      <c r="R38" s="125"/>
      <c r="S38" s="128"/>
      <c r="T38" s="33"/>
      <c r="U38" s="59" t="s">
        <v>4814</v>
      </c>
      <c r="V38" s="73" t="s">
        <v>934</v>
      </c>
    </row>
    <row r="39" spans="1:22">
      <c r="A39" s="21" t="s">
        <v>5349</v>
      </c>
      <c r="B39" s="21" t="s">
        <v>5486</v>
      </c>
      <c r="C39" s="21" t="s">
        <v>5443</v>
      </c>
      <c r="D39" s="21">
        <v>-4.69089965728711</v>
      </c>
      <c r="E39" s="91">
        <v>15095.8397252388</v>
      </c>
      <c r="F39" s="91">
        <v>52280.903861358602</v>
      </c>
      <c r="G39" s="91">
        <v>13788.449728663199</v>
      </c>
      <c r="H39" s="21">
        <f t="shared" si="24"/>
        <v>3.4632656952464811</v>
      </c>
      <c r="I39" s="21">
        <f t="shared" si="25"/>
        <v>1.7921330726377751</v>
      </c>
      <c r="J39" s="21">
        <v>8.4999999999999995E-4</v>
      </c>
      <c r="K39" s="21">
        <f t="shared" si="26"/>
        <v>0.91339401978481727</v>
      </c>
      <c r="L39" s="21">
        <f t="shared" si="27"/>
        <v>-0.13069075081925716</v>
      </c>
      <c r="M39" s="21">
        <v>0.68452000000000002</v>
      </c>
      <c r="N39" s="21">
        <f t="shared" si="28"/>
        <v>0.26373778397611819</v>
      </c>
      <c r="O39" s="21">
        <f t="shared" si="29"/>
        <v>-1.9228238234570325</v>
      </c>
      <c r="P39" s="21">
        <v>5.6999999999999998E-4</v>
      </c>
      <c r="Q39" s="38" t="s">
        <v>5411</v>
      </c>
      <c r="R39" s="125"/>
      <c r="S39" s="128"/>
      <c r="T39" s="56" t="s">
        <v>4807</v>
      </c>
      <c r="U39" s="59" t="s">
        <v>4609</v>
      </c>
      <c r="V39" s="73" t="s">
        <v>935</v>
      </c>
    </row>
    <row r="40" spans="1:22">
      <c r="A40" s="21" t="s">
        <v>5352</v>
      </c>
      <c r="B40" s="21" t="s">
        <v>5486</v>
      </c>
      <c r="C40" s="21" t="s">
        <v>5438</v>
      </c>
      <c r="D40" s="21">
        <v>-2.2805054398745201</v>
      </c>
      <c r="E40" s="91">
        <v>15182.0777727856</v>
      </c>
      <c r="F40" s="91">
        <v>16878.577803658402</v>
      </c>
      <c r="G40" s="91">
        <v>12141.2858296617</v>
      </c>
      <c r="H40" s="21">
        <f t="shared" si="24"/>
        <v>1.1117436003334034</v>
      </c>
      <c r="I40" s="21">
        <f t="shared" si="25"/>
        <v>0.15282409995019361</v>
      </c>
      <c r="J40" s="21">
        <v>4.5749999999999999E-2</v>
      </c>
      <c r="K40" s="21">
        <f t="shared" si="26"/>
        <v>0.7997117398137279</v>
      </c>
      <c r="L40" s="21">
        <f t="shared" si="27"/>
        <v>-0.32244802799202293</v>
      </c>
      <c r="M40" s="21">
        <v>8.1499999999999993E-3</v>
      </c>
      <c r="N40" s="21">
        <f t="shared" si="28"/>
        <v>0.71933109358479819</v>
      </c>
      <c r="O40" s="21">
        <f t="shared" si="29"/>
        <v>-0.47527212794221663</v>
      </c>
      <c r="P40" s="21">
        <v>1.2899999999999999E-3</v>
      </c>
      <c r="Q40" s="38" t="s">
        <v>5411</v>
      </c>
      <c r="R40" s="125"/>
      <c r="S40" s="128"/>
      <c r="T40" s="33"/>
      <c r="U40" s="59" t="s">
        <v>4814</v>
      </c>
      <c r="V40" s="73" t="s">
        <v>982</v>
      </c>
    </row>
    <row r="41" spans="1:22">
      <c r="A41" s="21" t="s">
        <v>5440</v>
      </c>
      <c r="B41" s="21" t="s">
        <v>5356</v>
      </c>
      <c r="C41" s="21" t="s">
        <v>5439</v>
      </c>
      <c r="D41" s="21">
        <v>-6.0091300270669299</v>
      </c>
      <c r="E41" s="91">
        <v>3089.1026918060002</v>
      </c>
      <c r="F41" s="91">
        <v>5957.9125040303097</v>
      </c>
      <c r="G41" s="91">
        <v>2111.33355422454</v>
      </c>
      <c r="H41" s="21">
        <f t="shared" si="24"/>
        <v>1.928687097335408</v>
      </c>
      <c r="I41" s="21">
        <f t="shared" si="25"/>
        <v>0.9476191051604379</v>
      </c>
      <c r="J41" s="21">
        <v>1.2999999999999999E-4</v>
      </c>
      <c r="K41" s="21">
        <f t="shared" si="26"/>
        <v>0.68347794323087996</v>
      </c>
      <c r="L41" s="21">
        <f t="shared" si="27"/>
        <v>-0.54903331404926581</v>
      </c>
      <c r="M41" s="21">
        <v>5.5480000000000002E-2</v>
      </c>
      <c r="N41" s="21">
        <f t="shared" si="28"/>
        <v>0.35437471644578533</v>
      </c>
      <c r="O41" s="21">
        <f t="shared" si="29"/>
        <v>-1.4966524192097035</v>
      </c>
      <c r="P41" s="21">
        <v>3.1411999999999997E-5</v>
      </c>
      <c r="Q41" s="38" t="s">
        <v>5411</v>
      </c>
      <c r="R41" s="125"/>
      <c r="S41" s="128"/>
      <c r="T41" s="33"/>
      <c r="U41" s="59" t="s">
        <v>4814</v>
      </c>
      <c r="V41" s="73" t="s">
        <v>932</v>
      </c>
    </row>
    <row r="42" spans="1:22">
      <c r="A42" s="21" t="s">
        <v>5429</v>
      </c>
      <c r="B42" s="21" t="s">
        <v>5486</v>
      </c>
      <c r="C42" s="21" t="s">
        <v>5428</v>
      </c>
      <c r="D42" s="21">
        <v>-5.2985156526457704</v>
      </c>
      <c r="E42" s="91">
        <v>785.56848729631497</v>
      </c>
      <c r="F42" s="91">
        <v>3180.24106984435</v>
      </c>
      <c r="G42" s="91">
        <v>1117.6808844965899</v>
      </c>
      <c r="H42" s="21">
        <f t="shared" si="24"/>
        <v>4.0483307582636892</v>
      </c>
      <c r="I42" s="21">
        <f t="shared" si="25"/>
        <v>2.0173271664681716</v>
      </c>
      <c r="J42" s="21">
        <v>3.5E-4</v>
      </c>
      <c r="K42" s="21">
        <f t="shared" si="26"/>
        <v>1.4227669548498612</v>
      </c>
      <c r="L42" s="21">
        <f t="shared" si="27"/>
        <v>0.50869937190215009</v>
      </c>
      <c r="M42" s="21">
        <v>0.16355</v>
      </c>
      <c r="N42" s="21">
        <f t="shared" si="28"/>
        <v>0.35144533384423349</v>
      </c>
      <c r="O42" s="21">
        <f t="shared" si="29"/>
        <v>-1.5086277945660216</v>
      </c>
      <c r="P42" s="21">
        <v>6.8000000000000005E-4</v>
      </c>
      <c r="Q42" s="38" t="s">
        <v>5411</v>
      </c>
      <c r="R42" s="125"/>
      <c r="S42" s="128"/>
      <c r="T42" s="33"/>
      <c r="U42" s="59" t="s">
        <v>4814</v>
      </c>
      <c r="V42" s="73" t="s">
        <v>949</v>
      </c>
    </row>
    <row r="43" spans="1:22">
      <c r="A43" s="21" t="s">
        <v>5495</v>
      </c>
      <c r="B43" s="21" t="s">
        <v>5492</v>
      </c>
      <c r="C43" s="21" t="s">
        <v>5494</v>
      </c>
      <c r="D43" s="21">
        <v>-2.6887662950212401</v>
      </c>
      <c r="E43" s="91">
        <v>1537.2565709191499</v>
      </c>
      <c r="F43" s="91">
        <v>6126.1163427133597</v>
      </c>
      <c r="G43" s="91">
        <v>1252.97425128244</v>
      </c>
      <c r="H43" s="21">
        <f t="shared" si="24"/>
        <v>3.9850968658084565</v>
      </c>
      <c r="I43" s="21">
        <f t="shared" si="25"/>
        <v>1.9946147922516448</v>
      </c>
      <c r="J43" s="21">
        <v>2.2749999999999999E-2</v>
      </c>
      <c r="K43" s="21">
        <f t="shared" si="26"/>
        <v>0.81507165100830692</v>
      </c>
      <c r="L43" s="21">
        <f t="shared" si="27"/>
        <v>-0.29500120608267016</v>
      </c>
      <c r="M43" s="21">
        <v>0.52124999999999999</v>
      </c>
      <c r="N43" s="21">
        <f t="shared" si="28"/>
        <v>0.20452994706389738</v>
      </c>
      <c r="O43" s="21">
        <f t="shared" si="29"/>
        <v>-2.2896159983343147</v>
      </c>
      <c r="P43" s="21">
        <v>1.5339999999999999E-2</v>
      </c>
      <c r="Q43" s="38" t="s">
        <v>5411</v>
      </c>
      <c r="R43" s="125"/>
      <c r="S43" s="128"/>
      <c r="T43" s="33"/>
      <c r="U43" s="59" t="s">
        <v>4814</v>
      </c>
      <c r="V43" s="73"/>
    </row>
    <row r="44" spans="1:22">
      <c r="A44" s="21" t="s">
        <v>5493</v>
      </c>
      <c r="B44" s="21" t="s">
        <v>5492</v>
      </c>
      <c r="C44" s="21" t="s">
        <v>5491</v>
      </c>
      <c r="D44" s="21">
        <v>-4.0464573508779704</v>
      </c>
      <c r="E44" s="91">
        <v>2567.5365330405898</v>
      </c>
      <c r="F44" s="91">
        <v>5962.2496267516699</v>
      </c>
      <c r="G44" s="91">
        <v>3285.9454282691299</v>
      </c>
      <c r="H44" s="21">
        <f t="shared" si="24"/>
        <v>2.3221673966566354</v>
      </c>
      <c r="I44" s="21">
        <f t="shared" si="25"/>
        <v>1.2154719746245237</v>
      </c>
      <c r="J44" s="21">
        <v>2.3400000000000001E-3</v>
      </c>
      <c r="K44" s="21">
        <f t="shared" si="26"/>
        <v>1.2798047412309919</v>
      </c>
      <c r="L44" s="21">
        <f t="shared" si="27"/>
        <v>0.35592371620501895</v>
      </c>
      <c r="M44" s="21">
        <v>0.34353</v>
      </c>
      <c r="N44" s="21">
        <f t="shared" si="28"/>
        <v>0.55112510109030211</v>
      </c>
      <c r="O44" s="21">
        <f t="shared" si="29"/>
        <v>-0.859548258419505</v>
      </c>
      <c r="P44" s="21">
        <v>2.479E-2</v>
      </c>
      <c r="Q44" s="38" t="s">
        <v>5411</v>
      </c>
      <c r="R44" s="125"/>
      <c r="S44" s="128"/>
      <c r="T44" s="33"/>
      <c r="U44" s="59" t="s">
        <v>4814</v>
      </c>
      <c r="V44" s="73" t="s">
        <v>960</v>
      </c>
    </row>
    <row r="45" spans="1:22" s="25" customFormat="1">
      <c r="A45" s="27" t="s">
        <v>4642</v>
      </c>
      <c r="B45" s="27" t="s">
        <v>5356</v>
      </c>
      <c r="C45" s="27" t="s">
        <v>4583</v>
      </c>
      <c r="D45" s="27">
        <v>-9.1195152788128606</v>
      </c>
      <c r="E45" s="92">
        <v>4778.8854980620499</v>
      </c>
      <c r="F45" s="92">
        <v>8016.8656571698402</v>
      </c>
      <c r="G45" s="92">
        <v>778.624669570273</v>
      </c>
      <c r="H45" s="27">
        <f t="shared" si="24"/>
        <v>1.6775596863370899</v>
      </c>
      <c r="I45" s="27">
        <f t="shared" si="25"/>
        <v>0.74636409736474929</v>
      </c>
      <c r="J45" s="27">
        <v>3.6745999999999999E-6</v>
      </c>
      <c r="K45" s="27">
        <f t="shared" si="26"/>
        <v>0.16293017898964593</v>
      </c>
      <c r="L45" s="27">
        <f t="shared" si="27"/>
        <v>-2.617674240894059</v>
      </c>
      <c r="M45" s="27">
        <v>1.8585000000000001E-6</v>
      </c>
      <c r="N45" s="27">
        <f t="shared" si="28"/>
        <v>9.7123327602965909E-2</v>
      </c>
      <c r="O45" s="27">
        <f t="shared" si="29"/>
        <v>-3.3640383382588084</v>
      </c>
      <c r="P45" s="27">
        <v>3.2815999999999999E-9</v>
      </c>
      <c r="Q45" s="41" t="s">
        <v>5411</v>
      </c>
      <c r="R45" s="125"/>
      <c r="S45" s="128"/>
      <c r="T45" s="35"/>
      <c r="U45" s="61" t="s">
        <v>4611</v>
      </c>
      <c r="V45" s="73" t="s">
        <v>959</v>
      </c>
    </row>
    <row r="46" spans="1:22" s="25" customFormat="1">
      <c r="A46" s="27" t="s">
        <v>4584</v>
      </c>
      <c r="B46" s="27" t="s">
        <v>4585</v>
      </c>
      <c r="C46" s="27" t="s">
        <v>4586</v>
      </c>
      <c r="D46" s="27">
        <v>-3.1448050665039702</v>
      </c>
      <c r="E46" s="92">
        <v>8272.3580574295393</v>
      </c>
      <c r="F46" s="92">
        <v>11558.1222778314</v>
      </c>
      <c r="G46" s="92">
        <v>919.97310763421797</v>
      </c>
      <c r="H46" s="27">
        <f t="shared" si="24"/>
        <v>1.3971980174928311</v>
      </c>
      <c r="I46" s="27">
        <f t="shared" si="25"/>
        <v>0.48253650078322646</v>
      </c>
      <c r="J46" s="27">
        <v>1.042E-2</v>
      </c>
      <c r="K46" s="27">
        <f t="shared" si="26"/>
        <v>0.11121050385481987</v>
      </c>
      <c r="L46" s="27">
        <f t="shared" si="27"/>
        <v>-3.16863503754902</v>
      </c>
      <c r="M46" s="27">
        <v>2.0296999999999998E-6</v>
      </c>
      <c r="N46" s="27">
        <f t="shared" si="28"/>
        <v>7.9595377650462831E-2</v>
      </c>
      <c r="O46" s="27">
        <f t="shared" si="29"/>
        <v>-3.6511715383322461</v>
      </c>
      <c r="P46" s="27">
        <v>6.4114000000000001E-8</v>
      </c>
      <c r="Q46" s="41" t="s">
        <v>5411</v>
      </c>
      <c r="R46" s="126"/>
      <c r="S46" s="129"/>
      <c r="T46" s="35"/>
      <c r="U46" s="61" t="s">
        <v>4611</v>
      </c>
      <c r="V46" s="73" t="s">
        <v>959</v>
      </c>
    </row>
    <row r="47" spans="1:22" s="25" customFormat="1">
      <c r="A47" s="27"/>
      <c r="B47" s="27"/>
      <c r="C47" s="27"/>
      <c r="D47" s="27"/>
      <c r="E47" s="92"/>
      <c r="F47" s="92"/>
      <c r="G47" s="92"/>
      <c r="H47" s="27"/>
      <c r="I47" s="27"/>
      <c r="J47" s="27"/>
      <c r="K47" s="27"/>
      <c r="L47" s="27"/>
      <c r="M47" s="27"/>
      <c r="N47" s="27"/>
      <c r="O47" s="27"/>
      <c r="P47" s="27"/>
      <c r="Q47" s="41"/>
      <c r="R47" s="9"/>
      <c r="S47" s="71"/>
      <c r="T47" s="50"/>
      <c r="U47" s="24"/>
      <c r="V47" s="66"/>
    </row>
    <row r="48" spans="1:22">
      <c r="A48" s="21" t="s">
        <v>5414</v>
      </c>
      <c r="B48" s="21" t="s">
        <v>5483</v>
      </c>
      <c r="C48" s="21" t="s">
        <v>5413</v>
      </c>
      <c r="D48" s="21">
        <v>4.7141432897488498</v>
      </c>
      <c r="E48" s="91">
        <v>175583.703091478</v>
      </c>
      <c r="F48" s="91">
        <v>126096.34841608899</v>
      </c>
      <c r="G48" s="91">
        <v>148005.713425414</v>
      </c>
      <c r="H48" s="21">
        <f t="shared" ref="H48:H58" si="30">F48/E48</f>
        <v>0.7181551943371054</v>
      </c>
      <c r="I48" s="21">
        <f t="shared" ref="I48:I58" si="31">LOG(H48,2)</f>
        <v>-0.47763244874094718</v>
      </c>
      <c r="J48" s="21">
        <v>8.1999999999999998E-4</v>
      </c>
      <c r="K48" s="21">
        <f t="shared" ref="K48:K58" si="32">G48/E48</f>
        <v>0.84293536825740567</v>
      </c>
      <c r="L48" s="21">
        <f t="shared" ref="L48:L58" si="33">LOG(K48,2)</f>
        <v>-0.24650607756241669</v>
      </c>
      <c r="M48" s="21">
        <v>8.6599999999999996E-2</v>
      </c>
      <c r="N48" s="21">
        <f t="shared" ref="N48:N58" si="34">G48/F48</f>
        <v>1.1737509871184304</v>
      </c>
      <c r="O48" s="21">
        <f t="shared" ref="O48:O58" si="35">LOG(N48,2)</f>
        <v>0.23112637117853052</v>
      </c>
      <c r="P48" s="21">
        <v>0.13855000000000001</v>
      </c>
      <c r="Q48" s="38" t="s">
        <v>5316</v>
      </c>
      <c r="R48" s="133" t="s">
        <v>4807</v>
      </c>
      <c r="S48" s="134">
        <v>11</v>
      </c>
      <c r="T48" s="33"/>
      <c r="U48" s="59" t="s">
        <v>4610</v>
      </c>
      <c r="V48" s="73"/>
    </row>
    <row r="49" spans="1:22">
      <c r="A49" s="21" t="s">
        <v>5327</v>
      </c>
      <c r="B49" s="21" t="s">
        <v>5486</v>
      </c>
      <c r="C49" s="21" t="s">
        <v>5326</v>
      </c>
      <c r="D49" s="21">
        <v>4.2641807765153104</v>
      </c>
      <c r="E49" s="91">
        <v>3412.9763425588199</v>
      </c>
      <c r="F49" s="91">
        <v>1563.4445658616</v>
      </c>
      <c r="G49" s="91">
        <v>1909.9230217970801</v>
      </c>
      <c r="H49" s="21">
        <f t="shared" si="30"/>
        <v>0.4580883103014522</v>
      </c>
      <c r="I49" s="21">
        <f t="shared" si="31"/>
        <v>-1.1263023468869375</v>
      </c>
      <c r="J49" s="21">
        <v>1.65E-3</v>
      </c>
      <c r="K49" s="21">
        <f t="shared" si="32"/>
        <v>0.55960628791383549</v>
      </c>
      <c r="L49" s="21">
        <f t="shared" si="33"/>
        <v>-0.83751592171431999</v>
      </c>
      <c r="M49" s="21">
        <v>2.002E-2</v>
      </c>
      <c r="N49" s="21">
        <f t="shared" si="34"/>
        <v>1.2216122422892166</v>
      </c>
      <c r="O49" s="21">
        <f t="shared" si="35"/>
        <v>0.28878642517261743</v>
      </c>
      <c r="P49" s="21">
        <v>0.41725000000000001</v>
      </c>
      <c r="Q49" s="38" t="s">
        <v>5316</v>
      </c>
      <c r="R49" s="133"/>
      <c r="S49" s="134"/>
      <c r="T49" s="33"/>
      <c r="U49" s="59" t="s">
        <v>4814</v>
      </c>
      <c r="V49" s="73" t="s">
        <v>938</v>
      </c>
    </row>
    <row r="50" spans="1:22" s="25" customFormat="1">
      <c r="A50" s="27" t="s">
        <v>5387</v>
      </c>
      <c r="B50" s="27" t="s">
        <v>5480</v>
      </c>
      <c r="C50" s="27" t="s">
        <v>5388</v>
      </c>
      <c r="D50" s="27">
        <v>3.2298796227790398</v>
      </c>
      <c r="E50" s="92">
        <v>2335473.0864204201</v>
      </c>
      <c r="F50" s="92">
        <v>1786495.44741793</v>
      </c>
      <c r="G50" s="92">
        <v>1469159.5887090501</v>
      </c>
      <c r="H50" s="27">
        <f t="shared" si="30"/>
        <v>0.76493942824924255</v>
      </c>
      <c r="I50" s="27">
        <f t="shared" si="31"/>
        <v>-0.38658258240782223</v>
      </c>
      <c r="J50" s="27">
        <v>9.0200000000000002E-3</v>
      </c>
      <c r="K50" s="27">
        <f t="shared" si="32"/>
        <v>0.62906294970875953</v>
      </c>
      <c r="L50" s="27">
        <f t="shared" si="33"/>
        <v>-0.66872370148946603</v>
      </c>
      <c r="M50" s="27">
        <v>1.39E-3</v>
      </c>
      <c r="N50" s="27">
        <f t="shared" si="34"/>
        <v>0.82236962362958499</v>
      </c>
      <c r="O50" s="27">
        <f t="shared" si="35"/>
        <v>-0.28214111908164374</v>
      </c>
      <c r="P50" s="27">
        <v>4.7730000000000002E-2</v>
      </c>
      <c r="Q50" s="41" t="s">
        <v>5316</v>
      </c>
      <c r="R50" s="133"/>
      <c r="S50" s="134"/>
      <c r="T50" s="35"/>
      <c r="U50" s="61" t="s">
        <v>4609</v>
      </c>
      <c r="V50" s="73"/>
    </row>
    <row r="51" spans="1:22">
      <c r="A51" s="21" t="s">
        <v>5386</v>
      </c>
      <c r="B51" s="21" t="s">
        <v>5486</v>
      </c>
      <c r="C51" s="21" t="s">
        <v>5385</v>
      </c>
      <c r="D51" s="21">
        <v>2.3996012431122899</v>
      </c>
      <c r="E51" s="91">
        <v>270671.87819703401</v>
      </c>
      <c r="F51" s="91">
        <v>208842.392636862</v>
      </c>
      <c r="G51" s="91">
        <v>165599.37122497801</v>
      </c>
      <c r="H51" s="21">
        <f t="shared" si="30"/>
        <v>0.77157033832985189</v>
      </c>
      <c r="I51" s="21">
        <f t="shared" si="31"/>
        <v>-0.37413041231807875</v>
      </c>
      <c r="J51" s="21">
        <v>3.7339999999999998E-2</v>
      </c>
      <c r="K51" s="21">
        <f t="shared" si="32"/>
        <v>0.61180855701762604</v>
      </c>
      <c r="L51" s="21">
        <f t="shared" si="33"/>
        <v>-0.70884780969676986</v>
      </c>
      <c r="M51" s="21">
        <v>2.2000000000000001E-4</v>
      </c>
      <c r="N51" s="21">
        <f t="shared" si="34"/>
        <v>0.79293944650847037</v>
      </c>
      <c r="O51" s="21">
        <f t="shared" si="35"/>
        <v>-0.33471739737869122</v>
      </c>
      <c r="P51" s="21">
        <v>3.7429999999999998E-2</v>
      </c>
      <c r="Q51" s="38" t="s">
        <v>5316</v>
      </c>
      <c r="R51" s="133"/>
      <c r="S51" s="134"/>
      <c r="T51" s="33"/>
      <c r="U51" s="59" t="s">
        <v>4609</v>
      </c>
      <c r="V51" s="73"/>
    </row>
    <row r="52" spans="1:22">
      <c r="A52" s="21" t="s">
        <v>5318</v>
      </c>
      <c r="B52" s="21" t="s">
        <v>5486</v>
      </c>
      <c r="C52" s="21" t="s">
        <v>5317</v>
      </c>
      <c r="D52" s="21">
        <v>2.2350895955496601</v>
      </c>
      <c r="E52" s="91">
        <v>51556.506250864899</v>
      </c>
      <c r="F52" s="91">
        <v>39557.878802442603</v>
      </c>
      <c r="G52" s="91">
        <v>32644.654053902501</v>
      </c>
      <c r="H52" s="21">
        <f t="shared" si="30"/>
        <v>0.76727229362596672</v>
      </c>
      <c r="I52" s="21">
        <f t="shared" si="31"/>
        <v>-0.38218943508662417</v>
      </c>
      <c r="J52" s="21">
        <v>4.9410000000000003E-2</v>
      </c>
      <c r="K52" s="21">
        <f t="shared" si="32"/>
        <v>0.63318204486276375</v>
      </c>
      <c r="L52" s="21">
        <f t="shared" si="33"/>
        <v>-0.65930774932181102</v>
      </c>
      <c r="M52" s="21">
        <v>8.8400999999999996E-5</v>
      </c>
      <c r="N52" s="21">
        <f t="shared" si="34"/>
        <v>0.8252377286692828</v>
      </c>
      <c r="O52" s="21">
        <f t="shared" si="35"/>
        <v>-0.27711831423518674</v>
      </c>
      <c r="P52" s="21">
        <v>0.15742</v>
      </c>
      <c r="Q52" s="38" t="s">
        <v>5316</v>
      </c>
      <c r="R52" s="133"/>
      <c r="S52" s="134"/>
      <c r="T52" s="33"/>
      <c r="U52" s="59" t="s">
        <v>4609</v>
      </c>
      <c r="V52" s="73"/>
    </row>
    <row r="53" spans="1:22">
      <c r="A53" s="21" t="s">
        <v>5329</v>
      </c>
      <c r="B53" s="21" t="s">
        <v>5483</v>
      </c>
      <c r="C53" s="21" t="s">
        <v>5328</v>
      </c>
      <c r="D53" s="21">
        <v>7.3035370899499998</v>
      </c>
      <c r="E53" s="91">
        <v>72958.095015058294</v>
      </c>
      <c r="F53" s="91">
        <v>28209.4593297588</v>
      </c>
      <c r="G53" s="91">
        <v>18968.396321671898</v>
      </c>
      <c r="H53" s="21">
        <f t="shared" si="30"/>
        <v>0.38665290429987881</v>
      </c>
      <c r="I53" s="21">
        <f t="shared" si="31"/>
        <v>-1.3708890451570981</v>
      </c>
      <c r="J53" s="21">
        <v>2.5905E-5</v>
      </c>
      <c r="K53" s="21">
        <f t="shared" si="32"/>
        <v>0.25999029056003847</v>
      </c>
      <c r="L53" s="21">
        <f t="shared" si="33"/>
        <v>-1.9434703486430238</v>
      </c>
      <c r="M53" s="21">
        <v>5.6842999999999999E-6</v>
      </c>
      <c r="N53" s="21">
        <f t="shared" si="34"/>
        <v>0.67241261521314255</v>
      </c>
      <c r="O53" s="21">
        <f t="shared" si="35"/>
        <v>-0.57258130348592606</v>
      </c>
      <c r="P53" s="21">
        <v>7.7999999999999999E-4</v>
      </c>
      <c r="Q53" s="38" t="s">
        <v>5316</v>
      </c>
      <c r="R53" s="133"/>
      <c r="S53" s="134"/>
      <c r="T53" s="33"/>
      <c r="U53" s="59" t="s">
        <v>4609</v>
      </c>
      <c r="V53" s="73"/>
    </row>
    <row r="54" spans="1:22" s="25" customFormat="1">
      <c r="A54" s="27" t="s">
        <v>4647</v>
      </c>
      <c r="B54" s="27" t="s">
        <v>5486</v>
      </c>
      <c r="C54" s="27" t="s">
        <v>5364</v>
      </c>
      <c r="D54" s="27">
        <v>4.39789954208248</v>
      </c>
      <c r="E54" s="92">
        <v>142619.25856654899</v>
      </c>
      <c r="F54" s="92">
        <v>112693.862195685</v>
      </c>
      <c r="G54" s="92">
        <v>103530.339825763</v>
      </c>
      <c r="H54" s="27">
        <f t="shared" si="30"/>
        <v>0.79017282328038319</v>
      </c>
      <c r="I54" s="27">
        <f t="shared" si="31"/>
        <v>-0.33975986688721066</v>
      </c>
      <c r="J54" s="27">
        <v>1.34E-3</v>
      </c>
      <c r="K54" s="27">
        <f t="shared" si="32"/>
        <v>0.72592117548734614</v>
      </c>
      <c r="L54" s="27">
        <f t="shared" si="33"/>
        <v>-0.46211519392176298</v>
      </c>
      <c r="M54" s="27">
        <v>1.07E-3</v>
      </c>
      <c r="N54" s="27">
        <f t="shared" si="34"/>
        <v>0.91868658868031183</v>
      </c>
      <c r="O54" s="27">
        <f t="shared" si="35"/>
        <v>-0.12235532703455239</v>
      </c>
      <c r="P54" s="27">
        <v>0.35185</v>
      </c>
      <c r="Q54" s="41" t="s">
        <v>5316</v>
      </c>
      <c r="R54" s="133"/>
      <c r="S54" s="134"/>
      <c r="T54" s="35"/>
      <c r="U54" s="61" t="s">
        <v>4611</v>
      </c>
      <c r="V54" s="73" t="s">
        <v>995</v>
      </c>
    </row>
    <row r="55" spans="1:22" s="25" customFormat="1">
      <c r="A55" s="27" t="s">
        <v>4648</v>
      </c>
      <c r="B55" s="27" t="s">
        <v>5486</v>
      </c>
      <c r="C55" s="27" t="s">
        <v>4649</v>
      </c>
      <c r="D55" s="27">
        <v>3.5886296824194699</v>
      </c>
      <c r="E55" s="92">
        <v>56764.130205010697</v>
      </c>
      <c r="F55" s="92">
        <v>43904.997624619296</v>
      </c>
      <c r="G55" s="92">
        <v>52868.1164596948</v>
      </c>
      <c r="H55" s="27">
        <f t="shared" si="30"/>
        <v>0.7734637607596726</v>
      </c>
      <c r="I55" s="27">
        <f t="shared" si="31"/>
        <v>-0.37059439648658715</v>
      </c>
      <c r="J55" s="27">
        <v>4.9399999999999999E-3</v>
      </c>
      <c r="K55" s="27">
        <f t="shared" si="32"/>
        <v>0.93136486490244874</v>
      </c>
      <c r="L55" s="27">
        <f t="shared" si="33"/>
        <v>-0.10258163637856789</v>
      </c>
      <c r="M55" s="27">
        <v>0.60604999999999998</v>
      </c>
      <c r="N55" s="27">
        <f t="shared" si="34"/>
        <v>1.2041480314316091</v>
      </c>
      <c r="O55" s="27">
        <f t="shared" si="35"/>
        <v>0.26801276010801939</v>
      </c>
      <c r="P55" s="27">
        <v>0.27189999999999998</v>
      </c>
      <c r="Q55" s="41" t="s">
        <v>5316</v>
      </c>
      <c r="R55" s="133"/>
      <c r="S55" s="134"/>
      <c r="T55" s="35"/>
      <c r="U55" s="61" t="s">
        <v>4611</v>
      </c>
      <c r="V55" s="73"/>
    </row>
    <row r="56" spans="1:22" s="25" customFormat="1">
      <c r="A56" s="27" t="s">
        <v>4709</v>
      </c>
      <c r="B56" s="27" t="s">
        <v>5486</v>
      </c>
      <c r="C56" s="27" t="s">
        <v>5465</v>
      </c>
      <c r="D56" s="27">
        <v>2.2818172168565001</v>
      </c>
      <c r="E56" s="92">
        <v>19688.1429413931</v>
      </c>
      <c r="F56" s="92">
        <v>13591.707908352801</v>
      </c>
      <c r="G56" s="92">
        <v>18094.124839628701</v>
      </c>
      <c r="H56" s="27">
        <f t="shared" si="30"/>
        <v>0.69034992019369579</v>
      </c>
      <c r="I56" s="27">
        <f t="shared" si="31"/>
        <v>-0.53460028348280497</v>
      </c>
      <c r="J56" s="27">
        <v>4.564E-2</v>
      </c>
      <c r="K56" s="27">
        <f t="shared" si="32"/>
        <v>0.91903664522807405</v>
      </c>
      <c r="L56" s="27">
        <f t="shared" si="33"/>
        <v>-0.12180570689341577</v>
      </c>
      <c r="M56" s="27">
        <v>0.6542</v>
      </c>
      <c r="N56" s="27">
        <f t="shared" si="34"/>
        <v>1.3312620431247595</v>
      </c>
      <c r="O56" s="27">
        <f t="shared" si="35"/>
        <v>0.41279457658938934</v>
      </c>
      <c r="P56" s="27">
        <v>0.32066</v>
      </c>
      <c r="Q56" s="41" t="s">
        <v>5316</v>
      </c>
      <c r="R56" s="133"/>
      <c r="S56" s="134"/>
      <c r="T56" s="35"/>
      <c r="U56" s="61" t="s">
        <v>4611</v>
      </c>
      <c r="V56" s="73" t="s">
        <v>937</v>
      </c>
    </row>
    <row r="57" spans="1:22" s="25" customFormat="1">
      <c r="A57" s="27" t="s">
        <v>4710</v>
      </c>
      <c r="B57" s="27" t="s">
        <v>4711</v>
      </c>
      <c r="C57" s="27" t="s">
        <v>4712</v>
      </c>
      <c r="D57" s="27">
        <v>10.7454449796125</v>
      </c>
      <c r="E57" s="92">
        <v>31682.376240244699</v>
      </c>
      <c r="F57" s="92">
        <v>20370.297116653201</v>
      </c>
      <c r="G57" s="92">
        <v>36638.865393975597</v>
      </c>
      <c r="H57" s="27">
        <f t="shared" si="30"/>
        <v>0.64295357653059271</v>
      </c>
      <c r="I57" s="27">
        <f t="shared" si="31"/>
        <v>-0.63721352113965524</v>
      </c>
      <c r="J57" s="27">
        <v>8.1930000000000004E-7</v>
      </c>
      <c r="K57" s="27">
        <f t="shared" si="32"/>
        <v>1.1564430999791895</v>
      </c>
      <c r="L57" s="27">
        <f t="shared" si="33"/>
        <v>0.20969428335644447</v>
      </c>
      <c r="M57" s="27">
        <v>5.5910000000000001E-2</v>
      </c>
      <c r="N57" s="27">
        <f t="shared" si="34"/>
        <v>1.7986416783298882</v>
      </c>
      <c r="O57" s="27">
        <f t="shared" si="35"/>
        <v>0.8469078044960997</v>
      </c>
      <c r="P57" s="27">
        <v>5.3328000000000002E-5</v>
      </c>
      <c r="Q57" s="41" t="s">
        <v>5316</v>
      </c>
      <c r="R57" s="133"/>
      <c r="S57" s="134"/>
      <c r="T57" s="35"/>
      <c r="U57" s="61" t="s">
        <v>4611</v>
      </c>
      <c r="V57" s="73"/>
    </row>
    <row r="58" spans="1:22" s="25" customFormat="1">
      <c r="A58" s="27" t="s">
        <v>4713</v>
      </c>
      <c r="B58" s="27" t="s">
        <v>5486</v>
      </c>
      <c r="C58" s="27" t="s">
        <v>4714</v>
      </c>
      <c r="D58" s="27">
        <v>3.2509556464448601</v>
      </c>
      <c r="E58" s="92">
        <v>1883.62789782754</v>
      </c>
      <c r="F58" s="92">
        <v>1133.5130131301</v>
      </c>
      <c r="G58" s="92">
        <v>1447.52918995922</v>
      </c>
      <c r="H58" s="27">
        <f t="shared" si="30"/>
        <v>0.60177119612500107</v>
      </c>
      <c r="I58" s="27">
        <f t="shared" si="31"/>
        <v>-0.73271304139345861</v>
      </c>
      <c r="J58" s="27">
        <v>8.7100000000000007E-3</v>
      </c>
      <c r="K58" s="27">
        <f t="shared" si="32"/>
        <v>0.76847937516146936</v>
      </c>
      <c r="L58" s="27">
        <f t="shared" si="33"/>
        <v>-0.37992155423163892</v>
      </c>
      <c r="M58" s="27">
        <v>0.24154999999999999</v>
      </c>
      <c r="N58" s="27">
        <f t="shared" si="34"/>
        <v>1.2770291767202486</v>
      </c>
      <c r="O58" s="27">
        <f t="shared" si="35"/>
        <v>0.35279148716181974</v>
      </c>
      <c r="P58" s="27">
        <v>0.37814999999999999</v>
      </c>
      <c r="Q58" s="41" t="s">
        <v>5316</v>
      </c>
      <c r="R58" s="133"/>
      <c r="S58" s="134"/>
      <c r="T58" s="35"/>
      <c r="U58" s="61" t="s">
        <v>4611</v>
      </c>
      <c r="V58" s="73" t="s">
        <v>938</v>
      </c>
    </row>
    <row r="59" spans="1:22" s="25" customFormat="1">
      <c r="A59" s="27"/>
      <c r="B59" s="27"/>
      <c r="C59" s="27"/>
      <c r="D59" s="27"/>
      <c r="E59" s="92"/>
      <c r="F59" s="92"/>
      <c r="G59" s="92"/>
      <c r="H59" s="27"/>
      <c r="I59" s="27"/>
      <c r="J59" s="27"/>
      <c r="K59" s="27"/>
      <c r="L59" s="27"/>
      <c r="M59" s="27"/>
      <c r="N59" s="27"/>
      <c r="O59" s="27"/>
      <c r="P59" s="27"/>
      <c r="Q59" s="41"/>
      <c r="R59" s="9"/>
      <c r="S59" s="71"/>
      <c r="T59" s="50"/>
      <c r="U59" s="24"/>
      <c r="V59" s="66"/>
    </row>
    <row r="60" spans="1:22">
      <c r="A60" s="21" t="s">
        <v>5382</v>
      </c>
      <c r="B60" s="21" t="s">
        <v>5480</v>
      </c>
      <c r="C60" s="21" t="s">
        <v>5444</v>
      </c>
      <c r="D60" s="21">
        <v>2.4604813030743999</v>
      </c>
      <c r="E60" s="91">
        <v>32044.6110457717</v>
      </c>
      <c r="F60" s="94">
        <v>46494.409372235903</v>
      </c>
      <c r="G60" s="91">
        <v>6355.8381358414199</v>
      </c>
      <c r="H60" s="21">
        <f t="shared" ref="H60:H77" si="36">F60/E60</f>
        <v>1.4509275617614605</v>
      </c>
      <c r="I60" s="21">
        <f t="shared" ref="I60:I77" si="37">LOG(H60,2)</f>
        <v>0.53697549397651756</v>
      </c>
      <c r="J60" s="33">
        <v>0.32711000000000001</v>
      </c>
      <c r="K60" s="21">
        <f t="shared" ref="K60:K77" si="38">G60/E60</f>
        <v>0.19834343212226554</v>
      </c>
      <c r="L60" s="21">
        <f t="shared" ref="L60:L77" si="39">LOG(K60,2)</f>
        <v>-2.3339274695318135</v>
      </c>
      <c r="M60" s="21">
        <v>3.3649999999999999E-2</v>
      </c>
      <c r="N60" s="21">
        <f t="shared" ref="N60:N77" si="40">G60/F60</f>
        <v>0.13670112647213889</v>
      </c>
      <c r="O60" s="21">
        <f t="shared" ref="O60:O77" si="41">LOG(N60,2)</f>
        <v>-2.870902963508331</v>
      </c>
      <c r="P60" s="21">
        <v>1.7099999999999999E-3</v>
      </c>
      <c r="Q60" s="38" t="s">
        <v>5468</v>
      </c>
      <c r="R60" s="124" t="s">
        <v>4809</v>
      </c>
      <c r="S60" s="127">
        <v>18</v>
      </c>
      <c r="T60" s="56" t="s">
        <v>4809</v>
      </c>
      <c r="U60" s="59" t="s">
        <v>4609</v>
      </c>
      <c r="V60" s="73" t="s">
        <v>941</v>
      </c>
    </row>
    <row r="61" spans="1:22">
      <c r="A61" s="21" t="s">
        <v>5481</v>
      </c>
      <c r="B61" s="21" t="s">
        <v>5480</v>
      </c>
      <c r="C61" s="21" t="s">
        <v>5445</v>
      </c>
      <c r="D61" s="21">
        <v>2.5728288801384598</v>
      </c>
      <c r="E61" s="91">
        <v>128905.704405899</v>
      </c>
      <c r="F61" s="94">
        <v>158324.93333552999</v>
      </c>
      <c r="G61" s="91">
        <v>15438.802741105699</v>
      </c>
      <c r="H61" s="21">
        <f t="shared" si="36"/>
        <v>1.2282228631015084</v>
      </c>
      <c r="I61" s="21">
        <f t="shared" si="37"/>
        <v>0.29657236389953373</v>
      </c>
      <c r="J61" s="33">
        <v>0.58877999999999997</v>
      </c>
      <c r="K61" s="21">
        <f t="shared" si="38"/>
        <v>0.11976818878776622</v>
      </c>
      <c r="L61" s="21">
        <f t="shared" si="39"/>
        <v>-3.0616833250949833</v>
      </c>
      <c r="M61" s="21">
        <v>2.776E-2</v>
      </c>
      <c r="N61" s="21">
        <f t="shared" si="40"/>
        <v>9.7513401179756251E-2</v>
      </c>
      <c r="O61" s="21">
        <f t="shared" si="41"/>
        <v>-3.3582556889945177</v>
      </c>
      <c r="P61" s="21">
        <v>5.8E-4</v>
      </c>
      <c r="Q61" s="38" t="s">
        <v>5468</v>
      </c>
      <c r="R61" s="125"/>
      <c r="S61" s="128"/>
      <c r="T61" s="56" t="s">
        <v>4812</v>
      </c>
      <c r="U61" s="59" t="s">
        <v>4609</v>
      </c>
      <c r="V61" s="73" t="s">
        <v>941</v>
      </c>
    </row>
    <row r="62" spans="1:22" s="25" customFormat="1">
      <c r="A62" s="27" t="s">
        <v>5325</v>
      </c>
      <c r="B62" s="27" t="s">
        <v>5486</v>
      </c>
      <c r="C62" s="27" t="s">
        <v>5364</v>
      </c>
      <c r="D62" s="27">
        <v>8.9823623458872195</v>
      </c>
      <c r="E62" s="92">
        <v>2574205.9340470498</v>
      </c>
      <c r="F62" s="92">
        <v>2185363.40836315</v>
      </c>
      <c r="G62" s="92">
        <v>765511.97140369902</v>
      </c>
      <c r="H62" s="27">
        <f t="shared" si="36"/>
        <v>0.84894661280164974</v>
      </c>
      <c r="I62" s="27">
        <f t="shared" si="37"/>
        <v>-0.23625426415740772</v>
      </c>
      <c r="J62" s="27">
        <v>0.12031</v>
      </c>
      <c r="K62" s="27">
        <f t="shared" si="38"/>
        <v>0.29737790643664463</v>
      </c>
      <c r="L62" s="27">
        <f t="shared" si="39"/>
        <v>-1.7496306279217173</v>
      </c>
      <c r="M62" s="27">
        <v>4.2116999999999998E-6</v>
      </c>
      <c r="N62" s="27">
        <f t="shared" si="40"/>
        <v>0.35029046815470932</v>
      </c>
      <c r="O62" s="27">
        <f t="shared" si="41"/>
        <v>-1.5133763637643094</v>
      </c>
      <c r="P62" s="27">
        <v>9.1235E-6</v>
      </c>
      <c r="Q62" s="41" t="s">
        <v>5468</v>
      </c>
      <c r="R62" s="125"/>
      <c r="S62" s="128"/>
      <c r="T62" s="35"/>
      <c r="U62" s="61" t="s">
        <v>4609</v>
      </c>
      <c r="V62" s="73"/>
    </row>
    <row r="63" spans="1:22" s="25" customFormat="1">
      <c r="A63" s="27" t="s">
        <v>5330</v>
      </c>
      <c r="B63" s="27" t="s">
        <v>5486</v>
      </c>
      <c r="C63" s="27" t="s">
        <v>5450</v>
      </c>
      <c r="D63" s="27">
        <v>3.25107157623522</v>
      </c>
      <c r="E63" s="92">
        <v>32695.654042261802</v>
      </c>
      <c r="F63" s="92">
        <v>33938.0422252028</v>
      </c>
      <c r="G63" s="92">
        <v>25102.980495311102</v>
      </c>
      <c r="H63" s="27">
        <f t="shared" si="36"/>
        <v>1.0379985725728291</v>
      </c>
      <c r="I63" s="27">
        <f t="shared" si="37"/>
        <v>5.3804459742502225E-2</v>
      </c>
      <c r="J63" s="27">
        <v>0.72665000000000002</v>
      </c>
      <c r="K63" s="27">
        <f t="shared" si="38"/>
        <v>0.76777728510533694</v>
      </c>
      <c r="L63" s="27">
        <f t="shared" si="39"/>
        <v>-0.38124021658664209</v>
      </c>
      <c r="M63" s="27">
        <v>8.6999999999999994E-3</v>
      </c>
      <c r="N63" s="27">
        <f t="shared" si="40"/>
        <v>0.7396708486816993</v>
      </c>
      <c r="O63" s="27">
        <f t="shared" si="41"/>
        <v>-0.43504467632914429</v>
      </c>
      <c r="P63" s="27">
        <v>1.9089999999999999E-2</v>
      </c>
      <c r="Q63" s="41" t="s">
        <v>5468</v>
      </c>
      <c r="R63" s="125"/>
      <c r="S63" s="128"/>
      <c r="T63" s="35"/>
      <c r="U63" s="61" t="s">
        <v>4609</v>
      </c>
      <c r="V63" s="73"/>
    </row>
    <row r="64" spans="1:22" s="25" customFormat="1">
      <c r="A64" s="27" t="s">
        <v>5324</v>
      </c>
      <c r="B64" s="27" t="s">
        <v>5486</v>
      </c>
      <c r="C64" s="27" t="s">
        <v>5323</v>
      </c>
      <c r="D64" s="27">
        <v>3.33941981169191</v>
      </c>
      <c r="E64" s="92">
        <v>46269.111522658299</v>
      </c>
      <c r="F64" s="92">
        <v>36431.340525781699</v>
      </c>
      <c r="G64" s="92">
        <v>32191.8150693438</v>
      </c>
      <c r="H64" s="27">
        <f t="shared" si="36"/>
        <v>0.78737929748102087</v>
      </c>
      <c r="I64" s="27">
        <f t="shared" si="37"/>
        <v>-0.3448693145901961</v>
      </c>
      <c r="J64" s="27">
        <v>7.5569999999999998E-2</v>
      </c>
      <c r="K64" s="27">
        <f t="shared" si="38"/>
        <v>0.69575174473750701</v>
      </c>
      <c r="L64" s="27">
        <f t="shared" si="39"/>
        <v>-0.52335547347781286</v>
      </c>
      <c r="M64" s="27">
        <v>7.4999999999999997E-3</v>
      </c>
      <c r="N64" s="27">
        <f t="shared" si="40"/>
        <v>0.88362971564448267</v>
      </c>
      <c r="O64" s="27">
        <f t="shared" si="41"/>
        <v>-0.17848615888761682</v>
      </c>
      <c r="P64" s="27">
        <v>0.49262</v>
      </c>
      <c r="Q64" s="41" t="s">
        <v>5468</v>
      </c>
      <c r="R64" s="125"/>
      <c r="S64" s="128"/>
      <c r="T64" s="35"/>
      <c r="U64" s="61" t="s">
        <v>4609</v>
      </c>
      <c r="V64" s="73" t="s">
        <v>958</v>
      </c>
    </row>
    <row r="65" spans="1:22" s="25" customFormat="1">
      <c r="A65" s="27" t="s">
        <v>5247</v>
      </c>
      <c r="B65" s="27" t="s">
        <v>5486</v>
      </c>
      <c r="C65" s="27" t="s">
        <v>5246</v>
      </c>
      <c r="D65" s="27">
        <v>2.94066663531828</v>
      </c>
      <c r="E65" s="92">
        <v>24637.6488931044</v>
      </c>
      <c r="F65" s="92">
        <v>23217.508770606499</v>
      </c>
      <c r="G65" s="92">
        <v>16817.404674978301</v>
      </c>
      <c r="H65" s="27">
        <f t="shared" si="36"/>
        <v>0.94235894306881807</v>
      </c>
      <c r="I65" s="27">
        <f t="shared" si="37"/>
        <v>-8.5651410049763982E-2</v>
      </c>
      <c r="J65" s="27">
        <v>0.37518000000000001</v>
      </c>
      <c r="K65" s="27">
        <f t="shared" si="38"/>
        <v>0.68258967192625131</v>
      </c>
      <c r="L65" s="27">
        <f t="shared" si="39"/>
        <v>-0.55090950930130833</v>
      </c>
      <c r="M65" s="27">
        <v>1.477E-2</v>
      </c>
      <c r="N65" s="27">
        <f t="shared" si="40"/>
        <v>0.72434148043778213</v>
      </c>
      <c r="O65" s="27">
        <f t="shared" si="41"/>
        <v>-0.46525809925154432</v>
      </c>
      <c r="P65" s="27">
        <v>4.9169999999999998E-2</v>
      </c>
      <c r="Q65" s="41" t="s">
        <v>5468</v>
      </c>
      <c r="R65" s="125"/>
      <c r="S65" s="128"/>
      <c r="T65" s="35"/>
      <c r="U65" s="61" t="s">
        <v>4609</v>
      </c>
      <c r="V65" s="73"/>
    </row>
    <row r="66" spans="1:22">
      <c r="A66" s="21" t="s">
        <v>5320</v>
      </c>
      <c r="B66" s="21" t="s">
        <v>5483</v>
      </c>
      <c r="C66" s="21" t="s">
        <v>5319</v>
      </c>
      <c r="D66" s="21">
        <v>3.22839493871184</v>
      </c>
      <c r="E66" s="91">
        <v>1539.5424765303501</v>
      </c>
      <c r="F66" s="94">
        <v>1744.83397740636</v>
      </c>
      <c r="G66" s="91">
        <v>313.09335655143599</v>
      </c>
      <c r="H66" s="21">
        <f t="shared" si="36"/>
        <v>1.1333457855210809</v>
      </c>
      <c r="I66" s="21">
        <f t="shared" si="37"/>
        <v>0.18058809676901608</v>
      </c>
      <c r="J66" s="33">
        <v>0.70438999999999996</v>
      </c>
      <c r="K66" s="21">
        <f t="shared" si="38"/>
        <v>0.20336779356491094</v>
      </c>
      <c r="L66" s="21">
        <f t="shared" si="39"/>
        <v>-2.297836870672997</v>
      </c>
      <c r="M66" s="21">
        <v>9.0500000000000008E-3</v>
      </c>
      <c r="N66" s="21">
        <f t="shared" si="40"/>
        <v>0.17944019924281809</v>
      </c>
      <c r="O66" s="21">
        <f t="shared" si="41"/>
        <v>-2.4784249674420127</v>
      </c>
      <c r="P66" s="21">
        <v>4.9899999999999996E-3</v>
      </c>
      <c r="Q66" s="38" t="s">
        <v>5468</v>
      </c>
      <c r="R66" s="125"/>
      <c r="S66" s="128"/>
      <c r="T66" s="33"/>
      <c r="U66" s="59" t="s">
        <v>4814</v>
      </c>
      <c r="V66" s="73" t="s">
        <v>1115</v>
      </c>
    </row>
    <row r="67" spans="1:22">
      <c r="A67" s="21" t="s">
        <v>5474</v>
      </c>
      <c r="B67" s="21" t="s">
        <v>5483</v>
      </c>
      <c r="C67" s="21" t="s">
        <v>5473</v>
      </c>
      <c r="D67" s="21">
        <v>2.3456441675377899</v>
      </c>
      <c r="E67" s="91">
        <v>3011.4683200081699</v>
      </c>
      <c r="F67" s="94">
        <v>2302.28013772541</v>
      </c>
      <c r="G67" s="91">
        <v>1912.57492633129</v>
      </c>
      <c r="H67" s="21">
        <f t="shared" si="36"/>
        <v>0.76450418635623041</v>
      </c>
      <c r="I67" s="21">
        <f t="shared" si="37"/>
        <v>-0.38740369321124085</v>
      </c>
      <c r="J67" s="33">
        <v>0.18801999999999999</v>
      </c>
      <c r="K67" s="21">
        <f t="shared" si="38"/>
        <v>0.63509714301962217</v>
      </c>
      <c r="L67" s="21">
        <f t="shared" si="39"/>
        <v>-0.65495081476038874</v>
      </c>
      <c r="M67" s="21">
        <v>4.0939999999999997E-2</v>
      </c>
      <c r="N67" s="21">
        <f t="shared" si="40"/>
        <v>0.83073075903823845</v>
      </c>
      <c r="O67" s="21">
        <f t="shared" si="41"/>
        <v>-0.26754712154914778</v>
      </c>
      <c r="P67" s="21">
        <v>0.53818999999999995</v>
      </c>
      <c r="Q67" s="38" t="s">
        <v>5468</v>
      </c>
      <c r="R67" s="125"/>
      <c r="S67" s="128"/>
      <c r="T67" s="33"/>
      <c r="U67" s="59" t="s">
        <v>4814</v>
      </c>
      <c r="V67" s="73" t="s">
        <v>938</v>
      </c>
    </row>
    <row r="68" spans="1:22">
      <c r="A68" s="21" t="s">
        <v>5472</v>
      </c>
      <c r="B68" s="21" t="s">
        <v>5486</v>
      </c>
      <c r="C68" s="21" t="s">
        <v>5471</v>
      </c>
      <c r="D68" s="21">
        <v>3.0721393339546399</v>
      </c>
      <c r="E68" s="91">
        <v>5212.6261594563102</v>
      </c>
      <c r="F68" s="94">
        <v>3588.93076534897</v>
      </c>
      <c r="G68" s="91">
        <v>1897.37225678852</v>
      </c>
      <c r="H68" s="21">
        <f t="shared" si="36"/>
        <v>0.68850722372219852</v>
      </c>
      <c r="I68" s="21">
        <f t="shared" si="37"/>
        <v>-0.53845630389165278</v>
      </c>
      <c r="J68" s="33">
        <v>0.25953999999999999</v>
      </c>
      <c r="K68" s="21">
        <f t="shared" si="38"/>
        <v>0.36399546001327293</v>
      </c>
      <c r="L68" s="21">
        <f t="shared" si="39"/>
        <v>-1.4580076385765322</v>
      </c>
      <c r="M68" s="21">
        <v>1.18E-2</v>
      </c>
      <c r="N68" s="21">
        <f t="shared" si="40"/>
        <v>0.52867340744145808</v>
      </c>
      <c r="O68" s="21">
        <f t="shared" si="41"/>
        <v>-0.91955133468487915</v>
      </c>
      <c r="P68" s="21">
        <v>0.17651</v>
      </c>
      <c r="Q68" s="38" t="s">
        <v>5468</v>
      </c>
      <c r="R68" s="125"/>
      <c r="S68" s="128"/>
      <c r="T68" s="33"/>
      <c r="U68" s="59" t="s">
        <v>4814</v>
      </c>
      <c r="V68" s="73" t="s">
        <v>938</v>
      </c>
    </row>
    <row r="69" spans="1:22">
      <c r="A69" s="21" t="s">
        <v>5283</v>
      </c>
      <c r="B69" s="21" t="s">
        <v>5486</v>
      </c>
      <c r="C69" s="21" t="s">
        <v>5448</v>
      </c>
      <c r="D69" s="21">
        <v>14.149004732414999</v>
      </c>
      <c r="E69" s="91">
        <v>14149596.6714435</v>
      </c>
      <c r="F69" s="94">
        <v>12634937.0207569</v>
      </c>
      <c r="G69" s="91">
        <v>9630412.1361930892</v>
      </c>
      <c r="H69" s="21">
        <f t="shared" si="36"/>
        <v>0.89295386392578513</v>
      </c>
      <c r="I69" s="21">
        <f t="shared" si="37"/>
        <v>-0.16334245706037701</v>
      </c>
      <c r="J69" s="33">
        <v>0.17507</v>
      </c>
      <c r="K69" s="21">
        <f t="shared" si="38"/>
        <v>0.68061389732959954</v>
      </c>
      <c r="L69" s="21">
        <f t="shared" si="39"/>
        <v>-0.55509148515981732</v>
      </c>
      <c r="M69" s="21">
        <v>6.1204999999999998E-8</v>
      </c>
      <c r="N69" s="21">
        <f t="shared" si="40"/>
        <v>0.76220499717347823</v>
      </c>
      <c r="O69" s="21">
        <f t="shared" si="41"/>
        <v>-0.3917490280994404</v>
      </c>
      <c r="P69" s="21">
        <v>1.6119999999999999E-2</v>
      </c>
      <c r="Q69" s="38" t="s">
        <v>5468</v>
      </c>
      <c r="R69" s="125"/>
      <c r="S69" s="128"/>
      <c r="T69" s="33"/>
      <c r="U69" s="59" t="s">
        <v>4814</v>
      </c>
      <c r="V69" s="73" t="s">
        <v>995</v>
      </c>
    </row>
    <row r="70" spans="1:22">
      <c r="A70" s="21" t="s">
        <v>5282</v>
      </c>
      <c r="B70" s="21" t="s">
        <v>5486</v>
      </c>
      <c r="C70" s="21" t="s">
        <v>5364</v>
      </c>
      <c r="D70" s="21">
        <v>2.50752139973764</v>
      </c>
      <c r="E70" s="91">
        <v>4327.0883501527096</v>
      </c>
      <c r="F70" s="94">
        <v>3347.7436624433599</v>
      </c>
      <c r="G70" s="91">
        <v>1357.2617614901201</v>
      </c>
      <c r="H70" s="21">
        <f t="shared" si="36"/>
        <v>0.7736712060259211</v>
      </c>
      <c r="I70" s="21">
        <f t="shared" si="37"/>
        <v>-0.37020751329269497</v>
      </c>
      <c r="J70" s="33">
        <v>0.48013</v>
      </c>
      <c r="K70" s="21">
        <f t="shared" si="38"/>
        <v>0.31366629281840763</v>
      </c>
      <c r="L70" s="21">
        <f t="shared" si="39"/>
        <v>-1.6726975921531679</v>
      </c>
      <c r="M70" s="21">
        <v>3.1040000000000002E-2</v>
      </c>
      <c r="N70" s="21">
        <f t="shared" si="40"/>
        <v>0.40542583254403619</v>
      </c>
      <c r="O70" s="21">
        <f t="shared" si="41"/>
        <v>-1.3024900788604732</v>
      </c>
      <c r="P70" s="21">
        <v>5.731E-2</v>
      </c>
      <c r="Q70" s="38" t="s">
        <v>5468</v>
      </c>
      <c r="R70" s="125"/>
      <c r="S70" s="128"/>
      <c r="T70" s="33"/>
      <c r="U70" s="59" t="s">
        <v>4814</v>
      </c>
      <c r="V70" s="73"/>
    </row>
    <row r="71" spans="1:22">
      <c r="A71" s="21" t="s">
        <v>5358</v>
      </c>
      <c r="B71" s="21" t="s">
        <v>5486</v>
      </c>
      <c r="C71" s="21" t="s">
        <v>5364</v>
      </c>
      <c r="D71" s="21">
        <v>11.1338669066867</v>
      </c>
      <c r="E71" s="91">
        <v>7538527.0906271096</v>
      </c>
      <c r="F71" s="94">
        <v>5848550.3566722302</v>
      </c>
      <c r="G71" s="91">
        <v>3248771.4276145198</v>
      </c>
      <c r="H71" s="21">
        <f t="shared" si="36"/>
        <v>0.7758213622318767</v>
      </c>
      <c r="I71" s="21">
        <f t="shared" si="37"/>
        <v>-0.36620359388052409</v>
      </c>
      <c r="J71" s="33">
        <v>0.12892000000000001</v>
      </c>
      <c r="K71" s="21">
        <f t="shared" si="38"/>
        <v>0.43095572763196949</v>
      </c>
      <c r="L71" s="21">
        <f t="shared" si="39"/>
        <v>-1.2143884269801255</v>
      </c>
      <c r="M71" s="21">
        <v>5.8904000000000004E-7</v>
      </c>
      <c r="N71" s="21">
        <f t="shared" si="40"/>
        <v>0.55548319318277017</v>
      </c>
      <c r="O71" s="21">
        <f t="shared" si="41"/>
        <v>-0.84818483309960135</v>
      </c>
      <c r="P71" s="21">
        <v>2.087E-2</v>
      </c>
      <c r="Q71" s="38" t="s">
        <v>5468</v>
      </c>
      <c r="R71" s="125"/>
      <c r="S71" s="128"/>
      <c r="T71" s="56" t="s">
        <v>4807</v>
      </c>
      <c r="U71" s="59" t="s">
        <v>4609</v>
      </c>
      <c r="V71" s="73"/>
    </row>
    <row r="72" spans="1:22">
      <c r="A72" s="21" t="s">
        <v>5357</v>
      </c>
      <c r="B72" s="21" t="s">
        <v>5356</v>
      </c>
      <c r="C72" s="21" t="s">
        <v>5355</v>
      </c>
      <c r="D72" s="21">
        <v>2.8077609382709601</v>
      </c>
      <c r="E72" s="91">
        <v>16135.7829071583</v>
      </c>
      <c r="F72" s="94">
        <v>13036.493717821901</v>
      </c>
      <c r="G72" s="91">
        <v>10219.629400510599</v>
      </c>
      <c r="H72" s="21">
        <f t="shared" si="36"/>
        <v>0.80792446160381437</v>
      </c>
      <c r="I72" s="21">
        <f t="shared" si="37"/>
        <v>-0.30770768305386376</v>
      </c>
      <c r="J72" s="33">
        <v>0.29429</v>
      </c>
      <c r="K72" s="21">
        <f t="shared" si="38"/>
        <v>0.63335193955645475</v>
      </c>
      <c r="L72" s="21">
        <f t="shared" si="39"/>
        <v>-0.65892069893619687</v>
      </c>
      <c r="M72" s="21">
        <v>1.8550000000000001E-2</v>
      </c>
      <c r="N72" s="21">
        <f t="shared" si="40"/>
        <v>0.78392469798375086</v>
      </c>
      <c r="O72" s="21">
        <f t="shared" si="41"/>
        <v>-0.35121301588233311</v>
      </c>
      <c r="P72" s="21">
        <v>0.20311999999999999</v>
      </c>
      <c r="Q72" s="38" t="s">
        <v>5468</v>
      </c>
      <c r="R72" s="125"/>
      <c r="S72" s="128"/>
      <c r="T72" s="33"/>
      <c r="U72" s="59" t="s">
        <v>4814</v>
      </c>
      <c r="V72" s="73" t="s">
        <v>939</v>
      </c>
    </row>
    <row r="73" spans="1:22">
      <c r="A73" s="21" t="s">
        <v>5354</v>
      </c>
      <c r="B73" s="21" t="s">
        <v>5486</v>
      </c>
      <c r="C73" s="21" t="s">
        <v>5353</v>
      </c>
      <c r="D73" s="21">
        <v>4.3931981871107704</v>
      </c>
      <c r="E73" s="91">
        <v>33132.122376059997</v>
      </c>
      <c r="F73" s="94">
        <v>30182.157559781499</v>
      </c>
      <c r="G73" s="91">
        <v>26889.139600126498</v>
      </c>
      <c r="H73" s="21">
        <f t="shared" si="36"/>
        <v>0.91096360254874498</v>
      </c>
      <c r="I73" s="21">
        <f t="shared" si="37"/>
        <v>-0.13453468243131705</v>
      </c>
      <c r="J73" s="33">
        <v>0.44702999999999998</v>
      </c>
      <c r="K73" s="21">
        <f t="shared" si="38"/>
        <v>0.81157311007506006</v>
      </c>
      <c r="L73" s="21">
        <f t="shared" si="39"/>
        <v>-0.30120702994561888</v>
      </c>
      <c r="M73" s="21">
        <v>1.3500000000000001E-3</v>
      </c>
      <c r="N73" s="21">
        <f t="shared" si="40"/>
        <v>0.89089521008786221</v>
      </c>
      <c r="O73" s="21">
        <f t="shared" si="41"/>
        <v>-0.16667234751430196</v>
      </c>
      <c r="P73" s="21">
        <v>0.41528999999999999</v>
      </c>
      <c r="Q73" s="38" t="s">
        <v>5468</v>
      </c>
      <c r="R73" s="125"/>
      <c r="S73" s="128"/>
      <c r="T73" s="33"/>
      <c r="U73" s="59" t="s">
        <v>4609</v>
      </c>
      <c r="V73" s="73" t="s">
        <v>938</v>
      </c>
    </row>
    <row r="74" spans="1:22" s="25" customFormat="1">
      <c r="A74" s="27" t="s">
        <v>4715</v>
      </c>
      <c r="B74" s="27" t="s">
        <v>5480</v>
      </c>
      <c r="C74" s="27" t="s">
        <v>5446</v>
      </c>
      <c r="D74" s="27">
        <v>4.4435061618357503</v>
      </c>
      <c r="E74" s="92">
        <v>3301.2786897518799</v>
      </c>
      <c r="F74" s="92">
        <v>2427.4229559415498</v>
      </c>
      <c r="G74" s="92">
        <v>1491.51854099754</v>
      </c>
      <c r="H74" s="27">
        <f t="shared" si="36"/>
        <v>0.73529779944873175</v>
      </c>
      <c r="I74" s="27">
        <f t="shared" si="37"/>
        <v>-0.44359942755856024</v>
      </c>
      <c r="J74" s="27">
        <v>0.16474</v>
      </c>
      <c r="K74" s="27">
        <f t="shared" si="38"/>
        <v>0.4518002511050167</v>
      </c>
      <c r="L74" s="27">
        <f t="shared" si="39"/>
        <v>-1.1462430223240021</v>
      </c>
      <c r="M74" s="27">
        <v>1.25E-3</v>
      </c>
      <c r="N74" s="27">
        <f t="shared" si="40"/>
        <v>0.61444526482160133</v>
      </c>
      <c r="O74" s="27">
        <f t="shared" si="41"/>
        <v>-0.7026435947654418</v>
      </c>
      <c r="P74" s="27">
        <v>0.18836</v>
      </c>
      <c r="Q74" s="41" t="s">
        <v>5468</v>
      </c>
      <c r="R74" s="125"/>
      <c r="S74" s="128"/>
      <c r="T74" s="57" t="s">
        <v>4807</v>
      </c>
      <c r="U74" s="61" t="s">
        <v>4611</v>
      </c>
      <c r="V74" s="73" t="s">
        <v>958</v>
      </c>
    </row>
    <row r="75" spans="1:22" s="25" customFormat="1">
      <c r="A75" s="27" t="s">
        <v>4788</v>
      </c>
      <c r="B75" s="27" t="s">
        <v>5486</v>
      </c>
      <c r="C75" s="27" t="s">
        <v>4869</v>
      </c>
      <c r="D75" s="27">
        <v>2.8948226759641602</v>
      </c>
      <c r="E75" s="92">
        <v>4622.0390637486898</v>
      </c>
      <c r="F75" s="92">
        <v>5104.5673979124003</v>
      </c>
      <c r="G75" s="92">
        <v>2004.4502526543699</v>
      </c>
      <c r="H75" s="27">
        <f t="shared" si="36"/>
        <v>1.1043972860264746</v>
      </c>
      <c r="I75" s="27">
        <f t="shared" si="37"/>
        <v>0.14325924772808277</v>
      </c>
      <c r="J75" s="27">
        <v>0.62663000000000002</v>
      </c>
      <c r="K75" s="27">
        <f t="shared" si="38"/>
        <v>0.43367228727588186</v>
      </c>
      <c r="L75" s="27">
        <f t="shared" si="39"/>
        <v>-1.2053228404967451</v>
      </c>
      <c r="M75" s="27">
        <v>1.5970000000000002E-2</v>
      </c>
      <c r="N75" s="27">
        <f t="shared" si="40"/>
        <v>0.39267779155470139</v>
      </c>
      <c r="O75" s="27">
        <f t="shared" si="41"/>
        <v>-1.3485820882248276</v>
      </c>
      <c r="P75" s="27">
        <v>5.5500000000000002E-3</v>
      </c>
      <c r="Q75" s="41" t="s">
        <v>5468</v>
      </c>
      <c r="R75" s="125"/>
      <c r="S75" s="128"/>
      <c r="T75" s="35"/>
      <c r="U75" s="61" t="s">
        <v>4611</v>
      </c>
      <c r="V75" s="73"/>
    </row>
    <row r="76" spans="1:22" s="25" customFormat="1">
      <c r="A76" s="27" t="s">
        <v>4790</v>
      </c>
      <c r="B76" s="27" t="s">
        <v>5480</v>
      </c>
      <c r="C76" s="27" t="s">
        <v>4791</v>
      </c>
      <c r="D76" s="27">
        <v>6.4388086300499401</v>
      </c>
      <c r="E76" s="92">
        <v>15736.3578076011</v>
      </c>
      <c r="F76" s="92">
        <v>13861.141204297301</v>
      </c>
      <c r="G76" s="92">
        <v>5933.2759628764998</v>
      </c>
      <c r="H76" s="27">
        <f t="shared" si="36"/>
        <v>0.88083541145728028</v>
      </c>
      <c r="I76" s="27">
        <f t="shared" si="37"/>
        <v>-0.18305562540961115</v>
      </c>
      <c r="J76" s="27">
        <v>0.37656000000000001</v>
      </c>
      <c r="K76" s="27">
        <f t="shared" si="38"/>
        <v>0.37704251742487466</v>
      </c>
      <c r="L76" s="27">
        <f t="shared" si="39"/>
        <v>-1.4072008758512866</v>
      </c>
      <c r="M76" s="27">
        <v>7.4534000000000002E-5</v>
      </c>
      <c r="N76" s="27">
        <f t="shared" si="40"/>
        <v>0.42805104395279053</v>
      </c>
      <c r="O76" s="27">
        <f t="shared" si="41"/>
        <v>-1.2241452504416757</v>
      </c>
      <c r="P76" s="27">
        <v>3.5E-4</v>
      </c>
      <c r="Q76" s="41" t="s">
        <v>5468</v>
      </c>
      <c r="R76" s="125"/>
      <c r="S76" s="128"/>
      <c r="T76" s="35"/>
      <c r="U76" s="61" t="s">
        <v>4611</v>
      </c>
      <c r="V76" s="73" t="s">
        <v>940</v>
      </c>
    </row>
    <row r="77" spans="1:22" s="25" customFormat="1">
      <c r="A77" s="27" t="s">
        <v>4669</v>
      </c>
      <c r="B77" s="27" t="s">
        <v>5483</v>
      </c>
      <c r="C77" s="27" t="s">
        <v>4606</v>
      </c>
      <c r="D77" s="27">
        <v>6.9805639219979501</v>
      </c>
      <c r="E77" s="92">
        <v>706366.16774638405</v>
      </c>
      <c r="F77" s="92">
        <v>667445.472049937</v>
      </c>
      <c r="G77" s="92">
        <v>122222.658308443</v>
      </c>
      <c r="H77" s="27">
        <f t="shared" si="36"/>
        <v>0.94490011346293523</v>
      </c>
      <c r="I77" s="27">
        <f t="shared" si="37"/>
        <v>-8.176626653588126E-2</v>
      </c>
      <c r="J77" s="27">
        <v>0.75946999999999998</v>
      </c>
      <c r="K77" s="27">
        <f t="shared" si="38"/>
        <v>0.1730301703129222</v>
      </c>
      <c r="L77" s="27">
        <f t="shared" si="39"/>
        <v>-2.5309044803440237</v>
      </c>
      <c r="M77" s="27">
        <v>3.8037999999999997E-5</v>
      </c>
      <c r="N77" s="27">
        <f t="shared" si="40"/>
        <v>0.18312006512390952</v>
      </c>
      <c r="O77" s="27">
        <f t="shared" si="41"/>
        <v>-2.4491382138081423</v>
      </c>
      <c r="P77" s="27">
        <v>1.3999999999999999E-4</v>
      </c>
      <c r="Q77" s="41" t="s">
        <v>5468</v>
      </c>
      <c r="R77" s="126"/>
      <c r="S77" s="129"/>
      <c r="T77" s="35"/>
      <c r="U77" s="61" t="s">
        <v>4611</v>
      </c>
      <c r="V77" s="73"/>
    </row>
    <row r="78" spans="1:22" s="25" customFormat="1">
      <c r="A78" s="27"/>
      <c r="B78" s="27"/>
      <c r="C78" s="27"/>
      <c r="D78" s="27"/>
      <c r="E78" s="92"/>
      <c r="F78" s="92"/>
      <c r="G78" s="92"/>
      <c r="H78" s="27"/>
      <c r="I78" s="27"/>
      <c r="J78" s="27"/>
      <c r="K78" s="27"/>
      <c r="L78" s="27"/>
      <c r="M78" s="27"/>
      <c r="N78" s="27"/>
      <c r="O78" s="27"/>
      <c r="P78" s="27"/>
      <c r="Q78" s="41"/>
      <c r="R78" s="9"/>
      <c r="S78" s="71"/>
      <c r="T78" s="50"/>
      <c r="U78" s="24"/>
      <c r="V78" s="66"/>
    </row>
    <row r="79" spans="1:22">
      <c r="A79" s="21" t="s">
        <v>5467</v>
      </c>
      <c r="B79" s="21" t="s">
        <v>5486</v>
      </c>
      <c r="C79" s="21" t="s">
        <v>5450</v>
      </c>
      <c r="D79" s="21">
        <v>5.6097126342863897</v>
      </c>
      <c r="E79" s="91">
        <v>30487.344960600702</v>
      </c>
      <c r="F79" s="91">
        <v>22222.062099219402</v>
      </c>
      <c r="G79" s="91">
        <v>38936.064611902599</v>
      </c>
      <c r="H79" s="21">
        <f t="shared" ref="H79:H91" si="42">F79/E79</f>
        <v>0.72889463244298047</v>
      </c>
      <c r="I79" s="21">
        <f t="shared" ref="I79:I91" si="43">LOG(H79,2)</f>
        <v>-0.45621781838565723</v>
      </c>
      <c r="J79" s="21">
        <v>2.2000000000000001E-4</v>
      </c>
      <c r="K79" s="21">
        <f t="shared" ref="K79:K91" si="44">G79/E79</f>
        <v>1.2771221850318655</v>
      </c>
      <c r="L79" s="21">
        <f t="shared" ref="L79:L91" si="45">LOG(K79,2)</f>
        <v>0.35289655738749215</v>
      </c>
      <c r="M79" s="21">
        <v>3.5799999999999998E-3</v>
      </c>
      <c r="N79" s="21">
        <f t="shared" ref="N79:N91" si="46">G79/F79</f>
        <v>1.7521355326097443</v>
      </c>
      <c r="O79" s="21">
        <f t="shared" ref="O79:O91" si="47">LOG(N79,2)</f>
        <v>0.80911437577314937</v>
      </c>
      <c r="P79" s="21">
        <v>4.4498000000000002E-6</v>
      </c>
      <c r="Q79" s="38" t="s">
        <v>5412</v>
      </c>
      <c r="R79" s="133" t="s">
        <v>11</v>
      </c>
      <c r="S79" s="134">
        <v>13</v>
      </c>
      <c r="T79" s="33"/>
      <c r="U79" s="59" t="s">
        <v>4814</v>
      </c>
      <c r="V79" s="73"/>
    </row>
    <row r="80" spans="1:22">
      <c r="A80" s="21" t="s">
        <v>5466</v>
      </c>
      <c r="B80" s="21" t="s">
        <v>5486</v>
      </c>
      <c r="C80" s="21" t="s">
        <v>5465</v>
      </c>
      <c r="D80" s="21">
        <v>5.6403874780045298</v>
      </c>
      <c r="E80" s="91">
        <v>89431.694379124601</v>
      </c>
      <c r="F80" s="91">
        <v>65541.704862700295</v>
      </c>
      <c r="G80" s="91">
        <v>92024.270776534599</v>
      </c>
      <c r="H80" s="21">
        <f t="shared" si="42"/>
        <v>0.73286887068080897</v>
      </c>
      <c r="I80" s="21">
        <f t="shared" si="43"/>
        <v>-0.44837300913684541</v>
      </c>
      <c r="J80" s="21">
        <v>2.2000000000000001E-4</v>
      </c>
      <c r="K80" s="21">
        <f t="shared" si="44"/>
        <v>1.0289894585516783</v>
      </c>
      <c r="L80" s="21">
        <f t="shared" si="45"/>
        <v>4.1228202666170478E-2</v>
      </c>
      <c r="M80" s="21">
        <v>0.50895999999999997</v>
      </c>
      <c r="N80" s="21">
        <f t="shared" si="46"/>
        <v>1.4040567142601976</v>
      </c>
      <c r="O80" s="21">
        <f t="shared" si="47"/>
        <v>0.48960121180301591</v>
      </c>
      <c r="P80" s="21">
        <v>2.0302E-5</v>
      </c>
      <c r="Q80" s="38" t="s">
        <v>5412</v>
      </c>
      <c r="R80" s="133"/>
      <c r="S80" s="134"/>
      <c r="T80" s="33"/>
      <c r="U80" s="59" t="s">
        <v>4814</v>
      </c>
      <c r="V80" s="73" t="s">
        <v>937</v>
      </c>
    </row>
    <row r="81" spans="1:22">
      <c r="A81" s="21" t="s">
        <v>5449</v>
      </c>
      <c r="B81" s="21" t="s">
        <v>5486</v>
      </c>
      <c r="C81" s="21" t="s">
        <v>5448</v>
      </c>
      <c r="D81" s="21">
        <v>6.3485425908995303</v>
      </c>
      <c r="E81" s="91">
        <v>33516.722389527698</v>
      </c>
      <c r="F81" s="91">
        <v>19463.2437061247</v>
      </c>
      <c r="G81" s="91">
        <v>29086.408141424301</v>
      </c>
      <c r="H81" s="21">
        <f t="shared" si="42"/>
        <v>0.58070247680918796</v>
      </c>
      <c r="I81" s="21">
        <f t="shared" si="43"/>
        <v>-0.78412890745824226</v>
      </c>
      <c r="J81" s="21">
        <v>8.3675000000000001E-5</v>
      </c>
      <c r="K81" s="21">
        <f t="shared" si="44"/>
        <v>0.86781779564795247</v>
      </c>
      <c r="L81" s="21">
        <f t="shared" si="45"/>
        <v>-0.20453592423188463</v>
      </c>
      <c r="M81" s="21">
        <v>0.25342999999999999</v>
      </c>
      <c r="N81" s="21">
        <f t="shared" si="46"/>
        <v>1.4944275774685687</v>
      </c>
      <c r="O81" s="21">
        <f t="shared" si="47"/>
        <v>0.57959298322635755</v>
      </c>
      <c r="P81" s="21">
        <v>3.5229999999999997E-2</v>
      </c>
      <c r="Q81" s="38" t="s">
        <v>5412</v>
      </c>
      <c r="R81" s="133"/>
      <c r="S81" s="134"/>
      <c r="T81" s="33"/>
      <c r="U81" s="59" t="s">
        <v>4609</v>
      </c>
      <c r="V81" s="73"/>
    </row>
    <row r="82" spans="1:22">
      <c r="A82" s="21" t="s">
        <v>5451</v>
      </c>
      <c r="B82" s="21" t="s">
        <v>5486</v>
      </c>
      <c r="C82" s="21" t="s">
        <v>5450</v>
      </c>
      <c r="D82" s="21">
        <v>3.09588839066986</v>
      </c>
      <c r="E82" s="91">
        <v>27561.105423769299</v>
      </c>
      <c r="F82" s="91">
        <v>20993.554323504799</v>
      </c>
      <c r="G82" s="91">
        <v>41388.760194680101</v>
      </c>
      <c r="H82" s="21">
        <f t="shared" si="42"/>
        <v>0.76170944527498885</v>
      </c>
      <c r="I82" s="21">
        <f t="shared" si="43"/>
        <v>-0.39268730950388064</v>
      </c>
      <c r="J82" s="21">
        <v>1.133E-2</v>
      </c>
      <c r="K82" s="21">
        <f t="shared" si="44"/>
        <v>1.5017090047116008</v>
      </c>
      <c r="L82" s="21">
        <f t="shared" si="45"/>
        <v>0.58660528014102642</v>
      </c>
      <c r="M82" s="21">
        <v>2.9999999999999997E-4</v>
      </c>
      <c r="N82" s="21">
        <f t="shared" si="46"/>
        <v>1.9714984683818131</v>
      </c>
      <c r="O82" s="21">
        <f t="shared" si="47"/>
        <v>0.97929258964490717</v>
      </c>
      <c r="P82" s="21">
        <v>5.5130999999999998E-5</v>
      </c>
      <c r="Q82" s="38" t="s">
        <v>5412</v>
      </c>
      <c r="R82" s="133"/>
      <c r="S82" s="134"/>
      <c r="T82" s="33"/>
      <c r="U82" s="59" t="s">
        <v>4814</v>
      </c>
      <c r="V82" s="73"/>
    </row>
    <row r="83" spans="1:22">
      <c r="A83" s="21" t="s">
        <v>5281</v>
      </c>
      <c r="B83" s="21" t="s">
        <v>5486</v>
      </c>
      <c r="C83" s="21" t="s">
        <v>5351</v>
      </c>
      <c r="D83" s="21">
        <v>4.2577093053533899</v>
      </c>
      <c r="E83" s="91">
        <v>171282.37794429401</v>
      </c>
      <c r="F83" s="91">
        <v>139103.99632066701</v>
      </c>
      <c r="G83" s="91">
        <v>200293.06899266201</v>
      </c>
      <c r="H83" s="21">
        <f t="shared" si="42"/>
        <v>0.81213256138881751</v>
      </c>
      <c r="I83" s="21">
        <f t="shared" si="43"/>
        <v>-0.30021286249014856</v>
      </c>
      <c r="J83" s="21">
        <v>1.67E-3</v>
      </c>
      <c r="K83" s="21">
        <f t="shared" si="44"/>
        <v>1.1693734720205899</v>
      </c>
      <c r="L83" s="21">
        <f t="shared" si="45"/>
        <v>0.22573576834814796</v>
      </c>
      <c r="M83" s="21">
        <v>0.15626999999999999</v>
      </c>
      <c r="N83" s="21">
        <f t="shared" si="46"/>
        <v>1.4398800486719303</v>
      </c>
      <c r="O83" s="21">
        <f t="shared" si="47"/>
        <v>0.52594863083829646</v>
      </c>
      <c r="P83" s="21">
        <v>1.0880000000000001E-2</v>
      </c>
      <c r="Q83" s="38" t="s">
        <v>5412</v>
      </c>
      <c r="R83" s="133"/>
      <c r="S83" s="134"/>
      <c r="T83" s="33"/>
      <c r="U83" s="59" t="s">
        <v>4609</v>
      </c>
      <c r="V83" s="73" t="s">
        <v>937</v>
      </c>
    </row>
    <row r="84" spans="1:22">
      <c r="A84" s="21" t="s">
        <v>5365</v>
      </c>
      <c r="B84" s="21" t="s">
        <v>5486</v>
      </c>
      <c r="C84" s="21" t="s">
        <v>5364</v>
      </c>
      <c r="D84" s="21">
        <v>6.1310459813254603</v>
      </c>
      <c r="E84" s="91">
        <v>10880845.1077225</v>
      </c>
      <c r="F84" s="91">
        <v>7367273.7724359604</v>
      </c>
      <c r="G84" s="91">
        <v>10383905.0924889</v>
      </c>
      <c r="H84" s="21">
        <f t="shared" si="42"/>
        <v>0.67708654056725426</v>
      </c>
      <c r="I84" s="21">
        <f t="shared" si="43"/>
        <v>-0.56258785389649657</v>
      </c>
      <c r="J84" s="21">
        <v>1.1E-4</v>
      </c>
      <c r="K84" s="21">
        <f t="shared" si="44"/>
        <v>0.95432891376416107</v>
      </c>
      <c r="L84" s="21">
        <f t="shared" si="45"/>
        <v>-6.744151159795779E-2</v>
      </c>
      <c r="M84" s="21">
        <v>0.67398999999999998</v>
      </c>
      <c r="N84" s="21">
        <f t="shared" si="46"/>
        <v>1.4094637193122119</v>
      </c>
      <c r="O84" s="21">
        <f t="shared" si="47"/>
        <v>0.49514634229853866</v>
      </c>
      <c r="P84" s="21">
        <v>3.8929999999999999E-2</v>
      </c>
      <c r="Q84" s="38" t="s">
        <v>5412</v>
      </c>
      <c r="R84" s="133"/>
      <c r="S84" s="134"/>
      <c r="T84" s="33"/>
      <c r="U84" s="59" t="s">
        <v>4814</v>
      </c>
      <c r="V84" s="73"/>
    </row>
    <row r="85" spans="1:22">
      <c r="A85" s="21" t="s">
        <v>5363</v>
      </c>
      <c r="B85" s="21" t="s">
        <v>5486</v>
      </c>
      <c r="C85" s="21" t="s">
        <v>5447</v>
      </c>
      <c r="D85" s="21">
        <v>3.1423100477323902</v>
      </c>
      <c r="E85" s="91">
        <v>561625.93250030302</v>
      </c>
      <c r="F85" s="91">
        <v>517888.153241608</v>
      </c>
      <c r="G85" s="91">
        <v>843319.31980199798</v>
      </c>
      <c r="H85" s="21">
        <f t="shared" si="42"/>
        <v>0.92212293498631948</v>
      </c>
      <c r="I85" s="21">
        <f t="shared" si="43"/>
        <v>-0.11696899513062275</v>
      </c>
      <c r="J85" s="21">
        <v>1.047E-2</v>
      </c>
      <c r="K85" s="21">
        <f t="shared" si="44"/>
        <v>1.5015676289156092</v>
      </c>
      <c r="L85" s="21">
        <f t="shared" si="45"/>
        <v>0.58646945371888082</v>
      </c>
      <c r="M85" s="21">
        <v>3.9099999999999998E-6</v>
      </c>
      <c r="N85" s="21">
        <f t="shared" si="46"/>
        <v>1.62838117559443</v>
      </c>
      <c r="O85" s="21">
        <f t="shared" si="47"/>
        <v>0.70343844884950335</v>
      </c>
      <c r="P85" s="21">
        <v>6.0164999999999999E-7</v>
      </c>
      <c r="Q85" s="38" t="s">
        <v>5412</v>
      </c>
      <c r="R85" s="133"/>
      <c r="S85" s="134"/>
      <c r="T85" s="56" t="s">
        <v>4812</v>
      </c>
      <c r="U85" s="59" t="s">
        <v>4609</v>
      </c>
      <c r="V85" s="73" t="s">
        <v>943</v>
      </c>
    </row>
    <row r="86" spans="1:22">
      <c r="A86" s="21" t="s">
        <v>5484</v>
      </c>
      <c r="B86" s="21" t="s">
        <v>5483</v>
      </c>
      <c r="C86" s="21" t="s">
        <v>5482</v>
      </c>
      <c r="D86" s="21">
        <v>7.3951387006924598</v>
      </c>
      <c r="E86" s="91">
        <v>110469.135259762</v>
      </c>
      <c r="F86" s="91">
        <v>83562.134182652197</v>
      </c>
      <c r="G86" s="91">
        <v>106712.36623499601</v>
      </c>
      <c r="H86" s="21">
        <f t="shared" si="42"/>
        <v>0.75642969401507953</v>
      </c>
      <c r="I86" s="21">
        <f t="shared" si="43"/>
        <v>-0.40272209679343796</v>
      </c>
      <c r="J86" s="21">
        <v>2.3281999999999998E-5</v>
      </c>
      <c r="K86" s="21">
        <f t="shared" si="44"/>
        <v>0.96599259136108784</v>
      </c>
      <c r="L86" s="21">
        <f t="shared" si="45"/>
        <v>-4.9915970471868076E-2</v>
      </c>
      <c r="M86" s="21">
        <v>0.64022000000000001</v>
      </c>
      <c r="N86" s="21">
        <f t="shared" si="46"/>
        <v>1.2770421349189269</v>
      </c>
      <c r="O86" s="21">
        <f t="shared" si="47"/>
        <v>0.35280612632156988</v>
      </c>
      <c r="P86" s="21">
        <v>1.273E-2</v>
      </c>
      <c r="Q86" s="38" t="s">
        <v>5412</v>
      </c>
      <c r="R86" s="133"/>
      <c r="S86" s="134"/>
      <c r="T86" s="33"/>
      <c r="U86" s="59" t="s">
        <v>4609</v>
      </c>
      <c r="V86" s="73"/>
    </row>
    <row r="87" spans="1:22">
      <c r="A87" s="21" t="s">
        <v>5462</v>
      </c>
      <c r="B87" s="21" t="s">
        <v>5486</v>
      </c>
      <c r="C87" s="21" t="s">
        <v>5461</v>
      </c>
      <c r="D87" s="21">
        <v>3.63210005212908</v>
      </c>
      <c r="E87" s="91">
        <v>85116.819537601594</v>
      </c>
      <c r="F87" s="91">
        <v>46048.843977303899</v>
      </c>
      <c r="G87" s="91">
        <v>78471.794294679305</v>
      </c>
      <c r="H87" s="21">
        <f t="shared" si="42"/>
        <v>0.54100757320897253</v>
      </c>
      <c r="I87" s="21">
        <f t="shared" si="43"/>
        <v>-0.8862793053555007</v>
      </c>
      <c r="J87" s="21">
        <v>4.5999999999999999E-3</v>
      </c>
      <c r="K87" s="21">
        <f t="shared" si="44"/>
        <v>0.92193052702131628</v>
      </c>
      <c r="L87" s="21">
        <f t="shared" si="45"/>
        <v>-0.11727005583592658</v>
      </c>
      <c r="M87" s="21">
        <v>0.68835999999999997</v>
      </c>
      <c r="N87" s="21">
        <f t="shared" si="46"/>
        <v>1.7040991155685843</v>
      </c>
      <c r="O87" s="21">
        <f t="shared" si="47"/>
        <v>0.76900924951957406</v>
      </c>
      <c r="P87" s="21">
        <v>4.8370000000000003E-2</v>
      </c>
      <c r="Q87" s="38" t="s">
        <v>5412</v>
      </c>
      <c r="R87" s="133"/>
      <c r="S87" s="134"/>
      <c r="T87" s="33"/>
      <c r="U87" s="59" t="s">
        <v>4814</v>
      </c>
      <c r="V87" s="73"/>
    </row>
    <row r="88" spans="1:22">
      <c r="A88" s="21" t="s">
        <v>5460</v>
      </c>
      <c r="B88" s="21" t="s">
        <v>5486</v>
      </c>
      <c r="C88" s="21" t="s">
        <v>5459</v>
      </c>
      <c r="D88" s="21">
        <v>3.1409496680601499</v>
      </c>
      <c r="E88" s="91">
        <v>8211.2791000400302</v>
      </c>
      <c r="F88" s="91">
        <v>5334.2512076599296</v>
      </c>
      <c r="G88" s="91">
        <v>8143.0913838155602</v>
      </c>
      <c r="H88" s="21">
        <f t="shared" si="42"/>
        <v>0.64962488093163528</v>
      </c>
      <c r="I88" s="21">
        <f t="shared" si="43"/>
        <v>-0.62232120542267033</v>
      </c>
      <c r="J88" s="21">
        <v>1.0489999999999999E-2</v>
      </c>
      <c r="K88" s="21">
        <f t="shared" si="44"/>
        <v>0.99169584721287363</v>
      </c>
      <c r="L88" s="21">
        <f t="shared" si="45"/>
        <v>-1.2030380525862479E-2</v>
      </c>
      <c r="M88" s="21">
        <v>0.95613999999999999</v>
      </c>
      <c r="N88" s="21">
        <f t="shared" si="46"/>
        <v>1.5265669101076764</v>
      </c>
      <c r="O88" s="21">
        <f t="shared" si="47"/>
        <v>0.61029082489680786</v>
      </c>
      <c r="P88" s="21">
        <v>4.9639999999999997E-2</v>
      </c>
      <c r="Q88" s="38" t="s">
        <v>5412</v>
      </c>
      <c r="R88" s="133"/>
      <c r="S88" s="134"/>
      <c r="T88" s="33"/>
      <c r="U88" s="59" t="s">
        <v>4814</v>
      </c>
      <c r="V88" s="73"/>
    </row>
    <row r="89" spans="1:22">
      <c r="A89" s="21" t="s">
        <v>5437</v>
      </c>
      <c r="B89" s="21" t="s">
        <v>5486</v>
      </c>
      <c r="C89" s="21" t="s">
        <v>5409</v>
      </c>
      <c r="D89" s="21">
        <v>4.1480277505946503</v>
      </c>
      <c r="E89" s="91">
        <v>23630.387511759302</v>
      </c>
      <c r="F89" s="91">
        <v>11146.346834039001</v>
      </c>
      <c r="G89" s="91">
        <v>19639.941897377601</v>
      </c>
      <c r="H89" s="21">
        <f t="shared" si="42"/>
        <v>0.47169547382547966</v>
      </c>
      <c r="I89" s="21">
        <f t="shared" si="43"/>
        <v>-1.0840723373967096</v>
      </c>
      <c r="J89" s="21">
        <v>1.99E-3</v>
      </c>
      <c r="K89" s="21">
        <f t="shared" si="44"/>
        <v>0.83113075854571083</v>
      </c>
      <c r="L89" s="21">
        <f t="shared" si="45"/>
        <v>-0.2668526264774147</v>
      </c>
      <c r="M89" s="21">
        <v>0.13084999999999999</v>
      </c>
      <c r="N89" s="21">
        <f t="shared" si="46"/>
        <v>1.762007067409803</v>
      </c>
      <c r="O89" s="21">
        <f t="shared" si="47"/>
        <v>0.81721971091929502</v>
      </c>
      <c r="P89" s="21">
        <v>5.8799999999999998E-3</v>
      </c>
      <c r="Q89" s="38" t="s">
        <v>5412</v>
      </c>
      <c r="R89" s="133"/>
      <c r="S89" s="134"/>
      <c r="T89" s="56" t="s">
        <v>4807</v>
      </c>
      <c r="U89" s="59" t="s">
        <v>4814</v>
      </c>
      <c r="V89" s="73" t="s">
        <v>942</v>
      </c>
    </row>
    <row r="90" spans="1:22">
      <c r="A90" s="21" t="s">
        <v>5487</v>
      </c>
      <c r="B90" s="21" t="s">
        <v>5486</v>
      </c>
      <c r="C90" s="21" t="s">
        <v>5485</v>
      </c>
      <c r="D90" s="21">
        <v>2.6301418356850599</v>
      </c>
      <c r="E90" s="91">
        <v>38701.778611446403</v>
      </c>
      <c r="F90" s="91">
        <v>32359.059898620199</v>
      </c>
      <c r="G90" s="91">
        <v>41272.541735129496</v>
      </c>
      <c r="H90" s="21">
        <f t="shared" si="42"/>
        <v>0.8361129916920591</v>
      </c>
      <c r="I90" s="21">
        <f t="shared" si="43"/>
        <v>-0.25823017466421738</v>
      </c>
      <c r="J90" s="21">
        <v>2.5159999999999998E-2</v>
      </c>
      <c r="K90" s="21">
        <f t="shared" si="44"/>
        <v>1.0664249348716694</v>
      </c>
      <c r="L90" s="21">
        <f t="shared" si="45"/>
        <v>9.2782418655745519E-2</v>
      </c>
      <c r="M90" s="21">
        <v>0.39401999999999998</v>
      </c>
      <c r="N90" s="21">
        <f t="shared" si="46"/>
        <v>1.27545552511213</v>
      </c>
      <c r="O90" s="21">
        <f t="shared" si="47"/>
        <v>0.35101259331996265</v>
      </c>
      <c r="P90" s="21">
        <v>2.181E-2</v>
      </c>
      <c r="Q90" s="38" t="s">
        <v>5412</v>
      </c>
      <c r="R90" s="133"/>
      <c r="S90" s="134"/>
      <c r="T90" s="33"/>
      <c r="U90" s="59" t="s">
        <v>4814</v>
      </c>
      <c r="V90" s="73" t="s">
        <v>1115</v>
      </c>
    </row>
    <row r="91" spans="1:22">
      <c r="A91" s="21" t="s">
        <v>5489</v>
      </c>
      <c r="B91" s="21" t="s">
        <v>5480</v>
      </c>
      <c r="C91" s="21" t="s">
        <v>5488</v>
      </c>
      <c r="D91" s="21">
        <v>3.5319513877969899</v>
      </c>
      <c r="E91" s="91">
        <v>10182545.029817101</v>
      </c>
      <c r="F91" s="91">
        <v>6840344.5706305504</v>
      </c>
      <c r="G91" s="91">
        <v>8718245.1397663895</v>
      </c>
      <c r="H91" s="21">
        <f t="shared" si="42"/>
        <v>0.67177160038087425</v>
      </c>
      <c r="I91" s="21">
        <f t="shared" si="43"/>
        <v>-0.57395728897812981</v>
      </c>
      <c r="J91" s="21">
        <v>5.4299999999999999E-3</v>
      </c>
      <c r="K91" s="21">
        <f t="shared" si="44"/>
        <v>0.856195098007142</v>
      </c>
      <c r="L91" s="21">
        <f t="shared" si="45"/>
        <v>-0.22398851922292412</v>
      </c>
      <c r="M91" s="21">
        <v>0.47484999999999999</v>
      </c>
      <c r="N91" s="21">
        <f t="shared" si="46"/>
        <v>1.2745330370049959</v>
      </c>
      <c r="O91" s="21">
        <f t="shared" si="47"/>
        <v>0.3499687697552058</v>
      </c>
      <c r="P91" s="21">
        <v>0.31357000000000002</v>
      </c>
      <c r="Q91" s="38" t="s">
        <v>5392</v>
      </c>
      <c r="R91" s="133"/>
      <c r="S91" s="134"/>
      <c r="T91" s="33"/>
      <c r="U91" s="59" t="s">
        <v>4609</v>
      </c>
      <c r="V91" s="73"/>
    </row>
    <row r="92" spans="1:2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67"/>
      <c r="S92" s="71"/>
      <c r="T92" s="37"/>
      <c r="U92" s="60"/>
    </row>
    <row r="93" spans="1:2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67"/>
      <c r="S93" s="71"/>
      <c r="T93" s="37"/>
      <c r="U93" s="60"/>
    </row>
    <row r="94" spans="1:2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67"/>
      <c r="S94" s="71"/>
      <c r="T94" s="37"/>
      <c r="U94" s="60"/>
    </row>
    <row r="95" spans="1:2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67"/>
      <c r="S95" s="71"/>
      <c r="T95" s="37"/>
      <c r="U95" s="60"/>
    </row>
    <row r="96" spans="1:2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67"/>
      <c r="S96" s="71"/>
      <c r="T96" s="37"/>
      <c r="U96" s="60"/>
    </row>
    <row r="97" spans="1:2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67"/>
      <c r="S97" s="71"/>
      <c r="T97" s="37"/>
      <c r="U97" s="60"/>
    </row>
    <row r="98" spans="1:2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67"/>
      <c r="S98" s="71"/>
      <c r="T98" s="37"/>
      <c r="U98" s="60"/>
    </row>
    <row r="99" spans="1:2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67"/>
      <c r="S99" s="71"/>
      <c r="T99" s="37"/>
      <c r="U99" s="60"/>
    </row>
    <row r="100" spans="1:2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67"/>
      <c r="S100" s="71"/>
      <c r="T100" s="37"/>
      <c r="U100" s="60"/>
    </row>
    <row r="101" spans="1:2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67"/>
      <c r="S101" s="71"/>
      <c r="T101" s="37"/>
      <c r="U101" s="60"/>
    </row>
    <row r="102" spans="1:2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67"/>
      <c r="S102" s="71"/>
      <c r="T102" s="37"/>
      <c r="U102" s="60"/>
    </row>
    <row r="103" spans="1:2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67"/>
      <c r="S103" s="71"/>
      <c r="T103" s="37"/>
      <c r="U103" s="60"/>
    </row>
    <row r="104" spans="1:2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67"/>
      <c r="S104" s="71"/>
      <c r="T104" s="37"/>
      <c r="U104" s="60"/>
    </row>
    <row r="105" spans="1:2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67"/>
      <c r="S105" s="71"/>
      <c r="T105" s="37"/>
      <c r="U105" s="60"/>
    </row>
    <row r="106" spans="1:2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67"/>
      <c r="S106" s="71"/>
      <c r="T106" s="37"/>
      <c r="U106" s="60"/>
    </row>
    <row r="107" spans="1:2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67"/>
      <c r="S107" s="71"/>
      <c r="T107" s="37"/>
      <c r="U107" s="60"/>
    </row>
    <row r="108" spans="1:2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67"/>
      <c r="S108" s="71"/>
      <c r="T108" s="37"/>
      <c r="U108" s="60"/>
    </row>
    <row r="109" spans="1:2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67"/>
      <c r="S109" s="71"/>
      <c r="T109" s="37"/>
      <c r="U109" s="60"/>
    </row>
    <row r="110" spans="1:2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67"/>
      <c r="S110" s="71"/>
      <c r="T110" s="37"/>
      <c r="U110" s="60"/>
    </row>
    <row r="111" spans="1:2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67"/>
      <c r="S111" s="71"/>
      <c r="T111" s="37"/>
      <c r="U111" s="60"/>
    </row>
    <row r="112" spans="1:2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67"/>
      <c r="S112" s="71"/>
      <c r="T112" s="37"/>
      <c r="U112" s="60"/>
    </row>
    <row r="113" spans="1:2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67"/>
      <c r="S113" s="71"/>
      <c r="T113" s="37"/>
      <c r="U113" s="60"/>
    </row>
    <row r="114" spans="1:2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67"/>
      <c r="S114" s="71"/>
      <c r="T114" s="37"/>
      <c r="U114" s="60"/>
    </row>
    <row r="115" spans="1:2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67"/>
      <c r="S115" s="71"/>
      <c r="T115" s="37"/>
      <c r="U115" s="60"/>
    </row>
    <row r="116" spans="1:2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67"/>
      <c r="S116" s="71"/>
      <c r="T116" s="37"/>
    </row>
    <row r="117" spans="1:2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67"/>
      <c r="S117" s="71"/>
      <c r="T117" s="37"/>
    </row>
    <row r="118" spans="1:2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67"/>
      <c r="S118" s="71"/>
      <c r="T118" s="37"/>
    </row>
    <row r="119" spans="1:2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67"/>
      <c r="S119" s="71"/>
      <c r="T119" s="37"/>
    </row>
    <row r="120" spans="1:2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67"/>
      <c r="S120" s="71"/>
      <c r="T120" s="37"/>
    </row>
    <row r="121" spans="1: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67"/>
      <c r="S121" s="71"/>
      <c r="T121" s="37"/>
    </row>
    <row r="122" spans="1:2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67"/>
      <c r="S122" s="71"/>
      <c r="T122" s="37"/>
    </row>
    <row r="123" spans="1:2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67"/>
      <c r="S123" s="71"/>
      <c r="T123" s="37"/>
    </row>
    <row r="124" spans="1:2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67"/>
      <c r="S124" s="71"/>
      <c r="T124" s="37"/>
    </row>
    <row r="125" spans="1:2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67"/>
      <c r="S125" s="71"/>
      <c r="T125" s="37"/>
    </row>
    <row r="126" spans="1:2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67"/>
      <c r="S126" s="71"/>
      <c r="T126" s="37"/>
    </row>
    <row r="127" spans="1:2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67"/>
      <c r="S127" s="71"/>
      <c r="T127" s="37"/>
    </row>
    <row r="128" spans="1:2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67"/>
      <c r="S128" s="71"/>
      <c r="T128" s="37"/>
    </row>
    <row r="129" spans="1:20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67"/>
      <c r="S129" s="71"/>
      <c r="T129" s="37"/>
    </row>
    <row r="130" spans="1:2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67"/>
      <c r="S130" s="37"/>
      <c r="T130" s="37"/>
    </row>
    <row r="131" spans="1:20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67"/>
      <c r="S131" s="37"/>
      <c r="T131" s="37"/>
    </row>
    <row r="132" spans="1:20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67"/>
      <c r="S132" s="37"/>
      <c r="T132" s="37"/>
    </row>
    <row r="133" spans="1:20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67"/>
      <c r="S133" s="37"/>
      <c r="T133" s="37"/>
    </row>
    <row r="134" spans="1:20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67"/>
      <c r="S134" s="37"/>
      <c r="T134" s="37"/>
    </row>
    <row r="135" spans="1:20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67"/>
      <c r="S135" s="37"/>
      <c r="T135" s="37"/>
    </row>
    <row r="136" spans="1:20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67"/>
      <c r="S136" s="37"/>
      <c r="T136" s="37"/>
    </row>
    <row r="137" spans="1:20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67"/>
      <c r="S137" s="37"/>
      <c r="T137" s="37"/>
    </row>
    <row r="138" spans="1:20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67"/>
      <c r="S138" s="37"/>
      <c r="T138" s="37"/>
    </row>
    <row r="139" spans="1:20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67"/>
      <c r="S139" s="37"/>
      <c r="T139" s="37"/>
    </row>
    <row r="140" spans="1:2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67"/>
      <c r="S140" s="37"/>
      <c r="T140" s="37"/>
    </row>
  </sheetData>
  <mergeCells count="14">
    <mergeCell ref="R48:R58"/>
    <mergeCell ref="S48:S58"/>
    <mergeCell ref="R60:R77"/>
    <mergeCell ref="S60:S77"/>
    <mergeCell ref="R79:R91"/>
    <mergeCell ref="S79:S91"/>
    <mergeCell ref="S3:S12"/>
    <mergeCell ref="R3:R12"/>
    <mergeCell ref="R18:R32"/>
    <mergeCell ref="S18:S32"/>
    <mergeCell ref="R34:R46"/>
    <mergeCell ref="S34:S46"/>
    <mergeCell ref="R14:R16"/>
    <mergeCell ref="S14:S16"/>
  </mergeCells>
  <phoneticPr fontId="1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A0AA-4257-DE47-A9D4-B28AEC6FE5DD}">
  <dimension ref="A2:E1101"/>
  <sheetViews>
    <sheetView tabSelected="1" workbookViewId="0">
      <selection activeCell="AE1129" sqref="AE1129"/>
    </sheetView>
  </sheetViews>
  <sheetFormatPr baseColWidth="10" defaultRowHeight="16"/>
  <cols>
    <col min="1" max="1" width="54.83203125" bestFit="1" customWidth="1"/>
    <col min="3" max="3" width="47" bestFit="1" customWidth="1"/>
    <col min="4" max="4" width="112.6640625" bestFit="1" customWidth="1"/>
  </cols>
  <sheetData>
    <row r="2" spans="1:4">
      <c r="A2" s="22" t="s">
        <v>6542</v>
      </c>
    </row>
    <row r="3" spans="1:4">
      <c r="A3" t="s">
        <v>5500</v>
      </c>
      <c r="C3" s="22" t="s">
        <v>6541</v>
      </c>
      <c r="D3" s="22" t="s">
        <v>6540</v>
      </c>
    </row>
    <row r="4" spans="1:4">
      <c r="A4" t="s">
        <v>5501</v>
      </c>
      <c r="C4" s="107"/>
      <c r="D4" s="107"/>
    </row>
    <row r="5" spans="1:4">
      <c r="A5" t="s">
        <v>5502</v>
      </c>
      <c r="C5" t="s">
        <v>5500</v>
      </c>
      <c r="D5" t="s">
        <v>5503</v>
      </c>
    </row>
    <row r="6" spans="1:4">
      <c r="A6" t="s">
        <v>5504</v>
      </c>
      <c r="D6" t="s">
        <v>5505</v>
      </c>
    </row>
    <row r="7" spans="1:4">
      <c r="A7" t="s">
        <v>5506</v>
      </c>
      <c r="D7" t="s">
        <v>5507</v>
      </c>
    </row>
    <row r="8" spans="1:4">
      <c r="A8" t="s">
        <v>5508</v>
      </c>
      <c r="D8" s="108" t="s">
        <v>5509</v>
      </c>
    </row>
    <row r="9" spans="1:4">
      <c r="A9" t="s">
        <v>5510</v>
      </c>
      <c r="D9" t="s">
        <v>5511</v>
      </c>
    </row>
    <row r="10" spans="1:4">
      <c r="A10" t="s">
        <v>5512</v>
      </c>
      <c r="D10" t="s">
        <v>5513</v>
      </c>
    </row>
    <row r="11" spans="1:4">
      <c r="A11" t="s">
        <v>5514</v>
      </c>
      <c r="D11" t="s">
        <v>5515</v>
      </c>
    </row>
    <row r="12" spans="1:4">
      <c r="A12" t="s">
        <v>5516</v>
      </c>
      <c r="D12" t="s">
        <v>5517</v>
      </c>
    </row>
    <row r="13" spans="1:4">
      <c r="A13" t="s">
        <v>5518</v>
      </c>
      <c r="D13" t="s">
        <v>5519</v>
      </c>
    </row>
    <row r="14" spans="1:4">
      <c r="A14" t="s">
        <v>5520</v>
      </c>
      <c r="D14" t="s">
        <v>5521</v>
      </c>
    </row>
    <row r="15" spans="1:4">
      <c r="A15" t="s">
        <v>5522</v>
      </c>
      <c r="D15" t="s">
        <v>5523</v>
      </c>
    </row>
    <row r="16" spans="1:4">
      <c r="A16" t="s">
        <v>5524</v>
      </c>
      <c r="D16" t="s">
        <v>5525</v>
      </c>
    </row>
    <row r="17" spans="1:4">
      <c r="A17" t="s">
        <v>5526</v>
      </c>
      <c r="D17" t="s">
        <v>5527</v>
      </c>
    </row>
    <row r="18" spans="1:4">
      <c r="A18" t="s">
        <v>5528</v>
      </c>
      <c r="D18" t="s">
        <v>5529</v>
      </c>
    </row>
    <row r="19" spans="1:4">
      <c r="A19" t="s">
        <v>5530</v>
      </c>
      <c r="D19" t="s">
        <v>5531</v>
      </c>
    </row>
    <row r="20" spans="1:4">
      <c r="A20" t="s">
        <v>5532</v>
      </c>
      <c r="D20" t="s">
        <v>5533</v>
      </c>
    </row>
    <row r="21" spans="1:4">
      <c r="A21" t="s">
        <v>5534</v>
      </c>
      <c r="D21" t="s">
        <v>5535</v>
      </c>
    </row>
    <row r="22" spans="1:4">
      <c r="A22" t="s">
        <v>5536</v>
      </c>
      <c r="D22" t="s">
        <v>5537</v>
      </c>
    </row>
    <row r="23" spans="1:4">
      <c r="A23" t="s">
        <v>5538</v>
      </c>
      <c r="D23" t="s">
        <v>5539</v>
      </c>
    </row>
    <row r="24" spans="1:4">
      <c r="A24" t="s">
        <v>5540</v>
      </c>
      <c r="D24" t="s">
        <v>5541</v>
      </c>
    </row>
    <row r="25" spans="1:4">
      <c r="A25" t="s">
        <v>5542</v>
      </c>
      <c r="D25" t="s">
        <v>5543</v>
      </c>
    </row>
    <row r="26" spans="1:4">
      <c r="A26" t="s">
        <v>5544</v>
      </c>
      <c r="D26" t="s">
        <v>5545</v>
      </c>
    </row>
    <row r="27" spans="1:4">
      <c r="A27" t="s">
        <v>5546</v>
      </c>
      <c r="D27" t="s">
        <v>5547</v>
      </c>
    </row>
    <row r="28" spans="1:4">
      <c r="A28" t="s">
        <v>5548</v>
      </c>
      <c r="D28" t="s">
        <v>5549</v>
      </c>
    </row>
    <row r="29" spans="1:4">
      <c r="A29" t="s">
        <v>5550</v>
      </c>
      <c r="D29" t="s">
        <v>5551</v>
      </c>
    </row>
    <row r="30" spans="1:4">
      <c r="A30" t="s">
        <v>5552</v>
      </c>
      <c r="D30" t="s">
        <v>5553</v>
      </c>
    </row>
    <row r="31" spans="1:4">
      <c r="A31" t="s">
        <v>5554</v>
      </c>
      <c r="D31" t="s">
        <v>5555</v>
      </c>
    </row>
    <row r="32" spans="1:4">
      <c r="A32" t="s">
        <v>6543</v>
      </c>
      <c r="D32" t="s">
        <v>463</v>
      </c>
    </row>
    <row r="33" spans="3:4">
      <c r="D33" t="s">
        <v>5556</v>
      </c>
    </row>
    <row r="34" spans="3:4">
      <c r="D34" t="s">
        <v>5557</v>
      </c>
    </row>
    <row r="35" spans="3:4">
      <c r="D35" t="s">
        <v>5558</v>
      </c>
    </row>
    <row r="36" spans="3:4">
      <c r="D36" t="s">
        <v>5559</v>
      </c>
    </row>
    <row r="38" spans="3:4">
      <c r="C38" s="107"/>
      <c r="D38" s="107"/>
    </row>
    <row r="39" spans="3:4" ht="17">
      <c r="C39" s="109" t="s">
        <v>5528</v>
      </c>
      <c r="D39" t="s">
        <v>5560</v>
      </c>
    </row>
    <row r="40" spans="3:4">
      <c r="D40" t="s">
        <v>5561</v>
      </c>
    </row>
    <row r="41" spans="3:4">
      <c r="D41" t="s">
        <v>5562</v>
      </c>
    </row>
    <row r="42" spans="3:4">
      <c r="D42" t="s">
        <v>5563</v>
      </c>
    </row>
    <row r="43" spans="3:4">
      <c r="D43" t="s">
        <v>5564</v>
      </c>
    </row>
    <row r="44" spans="3:4">
      <c r="D44" t="s">
        <v>5565</v>
      </c>
    </row>
    <row r="45" spans="3:4">
      <c r="D45" t="s">
        <v>5566</v>
      </c>
    </row>
    <row r="46" spans="3:4">
      <c r="D46" t="s">
        <v>5567</v>
      </c>
    </row>
    <row r="47" spans="3:4">
      <c r="D47" t="s">
        <v>5568</v>
      </c>
    </row>
    <row r="48" spans="3:4">
      <c r="D48" t="s">
        <v>5569</v>
      </c>
    </row>
    <row r="49" spans="4:4">
      <c r="D49" t="s">
        <v>5570</v>
      </c>
    </row>
    <row r="50" spans="4:4">
      <c r="D50" t="s">
        <v>5571</v>
      </c>
    </row>
    <row r="51" spans="4:4">
      <c r="D51" t="s">
        <v>5572</v>
      </c>
    </row>
    <row r="52" spans="4:4">
      <c r="D52" t="s">
        <v>5573</v>
      </c>
    </row>
    <row r="53" spans="4:4">
      <c r="D53" t="s">
        <v>5574</v>
      </c>
    </row>
    <row r="54" spans="4:4">
      <c r="D54" t="s">
        <v>5575</v>
      </c>
    </row>
    <row r="55" spans="4:4">
      <c r="D55" t="s">
        <v>5576</v>
      </c>
    </row>
    <row r="56" spans="4:4">
      <c r="D56" t="s">
        <v>5577</v>
      </c>
    </row>
    <row r="57" spans="4:4">
      <c r="D57" s="108" t="s">
        <v>5578</v>
      </c>
    </row>
    <row r="58" spans="4:4">
      <c r="D58" t="s">
        <v>5579</v>
      </c>
    </row>
    <row r="59" spans="4:4">
      <c r="D59" t="s">
        <v>5580</v>
      </c>
    </row>
    <row r="60" spans="4:4">
      <c r="D60" t="s">
        <v>5581</v>
      </c>
    </row>
    <row r="61" spans="4:4">
      <c r="D61" t="s">
        <v>5582</v>
      </c>
    </row>
    <row r="62" spans="4:4">
      <c r="D62" t="s">
        <v>5583</v>
      </c>
    </row>
    <row r="63" spans="4:4">
      <c r="D63" t="s">
        <v>5584</v>
      </c>
    </row>
    <row r="64" spans="4:4">
      <c r="D64" t="s">
        <v>5585</v>
      </c>
    </row>
    <row r="65" spans="3:4">
      <c r="D65" t="s">
        <v>5586</v>
      </c>
    </row>
    <row r="66" spans="3:4">
      <c r="D66" t="s">
        <v>5587</v>
      </c>
    </row>
    <row r="67" spans="3:4">
      <c r="D67" t="s">
        <v>5588</v>
      </c>
    </row>
    <row r="68" spans="3:4">
      <c r="D68" t="s">
        <v>5589</v>
      </c>
    </row>
    <row r="69" spans="3:4">
      <c r="D69" t="s">
        <v>5590</v>
      </c>
    </row>
    <row r="70" spans="3:4">
      <c r="D70" t="s">
        <v>5591</v>
      </c>
    </row>
    <row r="71" spans="3:4">
      <c r="D71" t="s">
        <v>5592</v>
      </c>
    </row>
    <row r="73" spans="3:4">
      <c r="C73" s="107"/>
      <c r="D73" s="107"/>
    </row>
    <row r="74" spans="3:4">
      <c r="C74" t="s">
        <v>5593</v>
      </c>
      <c r="D74" t="s">
        <v>5594</v>
      </c>
    </row>
    <row r="75" spans="3:4">
      <c r="D75" t="s">
        <v>5593</v>
      </c>
    </row>
    <row r="76" spans="3:4">
      <c r="D76" t="s">
        <v>5595</v>
      </c>
    </row>
    <row r="77" spans="3:4">
      <c r="D77" t="s">
        <v>5596</v>
      </c>
    </row>
    <row r="78" spans="3:4">
      <c r="D78" t="s">
        <v>5597</v>
      </c>
    </row>
    <row r="79" spans="3:4">
      <c r="D79" t="s">
        <v>5598</v>
      </c>
    </row>
    <row r="80" spans="3:4">
      <c r="D80" t="s">
        <v>5599</v>
      </c>
    </row>
    <row r="81" spans="3:4">
      <c r="D81" t="s">
        <v>5600</v>
      </c>
    </row>
    <row r="82" spans="3:4">
      <c r="D82" t="s">
        <v>5601</v>
      </c>
    </row>
    <row r="83" spans="3:4">
      <c r="D83" t="s">
        <v>5602</v>
      </c>
    </row>
    <row r="84" spans="3:4">
      <c r="D84" t="s">
        <v>5603</v>
      </c>
    </row>
    <row r="85" spans="3:4">
      <c r="D85" t="s">
        <v>5604</v>
      </c>
    </row>
    <row r="86" spans="3:4">
      <c r="D86" t="s">
        <v>5605</v>
      </c>
    </row>
    <row r="87" spans="3:4">
      <c r="D87" t="s">
        <v>624</v>
      </c>
    </row>
    <row r="88" spans="3:4">
      <c r="D88" t="s">
        <v>5606</v>
      </c>
    </row>
    <row r="89" spans="3:4">
      <c r="D89" t="s">
        <v>5607</v>
      </c>
    </row>
    <row r="90" spans="3:4">
      <c r="D90" t="s">
        <v>5608</v>
      </c>
    </row>
    <row r="91" spans="3:4">
      <c r="D91" t="s">
        <v>5609</v>
      </c>
    </row>
    <row r="93" spans="3:4">
      <c r="C93" s="107"/>
      <c r="D93" s="107"/>
    </row>
    <row r="94" spans="3:4">
      <c r="C94" t="s">
        <v>5550</v>
      </c>
      <c r="D94" t="s">
        <v>5610</v>
      </c>
    </row>
    <row r="95" spans="3:4">
      <c r="D95" t="s">
        <v>5611</v>
      </c>
    </row>
    <row r="96" spans="3:4">
      <c r="D96" t="s">
        <v>5612</v>
      </c>
    </row>
    <row r="97" spans="4:4">
      <c r="D97" t="s">
        <v>5613</v>
      </c>
    </row>
    <row r="98" spans="4:4">
      <c r="D98" t="s">
        <v>5614</v>
      </c>
    </row>
    <row r="99" spans="4:4">
      <c r="D99" t="s">
        <v>806</v>
      </c>
    </row>
    <row r="100" spans="4:4">
      <c r="D100" t="s">
        <v>5615</v>
      </c>
    </row>
    <row r="101" spans="4:4">
      <c r="D101" t="s">
        <v>5616</v>
      </c>
    </row>
    <row r="102" spans="4:4">
      <c r="D102" t="s">
        <v>5617</v>
      </c>
    </row>
    <row r="103" spans="4:4">
      <c r="D103" t="s">
        <v>5618</v>
      </c>
    </row>
    <row r="104" spans="4:4">
      <c r="D104" t="s">
        <v>5619</v>
      </c>
    </row>
    <row r="105" spans="4:4">
      <c r="D105" t="s">
        <v>5620</v>
      </c>
    </row>
    <row r="106" spans="4:4">
      <c r="D106" t="s">
        <v>5621</v>
      </c>
    </row>
    <row r="107" spans="4:4">
      <c r="D107" t="s">
        <v>5622</v>
      </c>
    </row>
    <row r="108" spans="4:4">
      <c r="D108" t="s">
        <v>5623</v>
      </c>
    </row>
    <row r="109" spans="4:4">
      <c r="D109" t="s">
        <v>5624</v>
      </c>
    </row>
    <row r="110" spans="4:4">
      <c r="D110" t="s">
        <v>5625</v>
      </c>
    </row>
    <row r="111" spans="4:4">
      <c r="D111" t="s">
        <v>5626</v>
      </c>
    </row>
    <row r="112" spans="4:4">
      <c r="D112" t="s">
        <v>5627</v>
      </c>
    </row>
    <row r="113" spans="3:4">
      <c r="D113" t="s">
        <v>5628</v>
      </c>
    </row>
    <row r="114" spans="3:4">
      <c r="D114" s="108" t="s">
        <v>5629</v>
      </c>
    </row>
    <row r="115" spans="3:4">
      <c r="D115" t="s">
        <v>5630</v>
      </c>
    </row>
    <row r="116" spans="3:4">
      <c r="D116" t="s">
        <v>5631</v>
      </c>
    </row>
    <row r="117" spans="3:4">
      <c r="D117" t="s">
        <v>471</v>
      </c>
    </row>
    <row r="118" spans="3:4">
      <c r="D118" t="s">
        <v>5632</v>
      </c>
    </row>
    <row r="119" spans="3:4">
      <c r="D119" t="s">
        <v>5633</v>
      </c>
    </row>
    <row r="120" spans="3:4">
      <c r="D120" t="s">
        <v>5634</v>
      </c>
    </row>
    <row r="122" spans="3:4">
      <c r="C122" s="107"/>
      <c r="D122" s="107"/>
    </row>
    <row r="123" spans="3:4">
      <c r="C123" t="s">
        <v>5540</v>
      </c>
      <c r="D123" t="s">
        <v>5635</v>
      </c>
    </row>
    <row r="124" spans="3:4">
      <c r="D124" t="s">
        <v>5636</v>
      </c>
    </row>
    <row r="125" spans="3:4">
      <c r="D125" t="s">
        <v>5637</v>
      </c>
    </row>
    <row r="126" spans="3:4">
      <c r="D126" t="s">
        <v>5638</v>
      </c>
    </row>
    <row r="127" spans="3:4">
      <c r="D127" t="s">
        <v>5639</v>
      </c>
    </row>
    <row r="128" spans="3:4">
      <c r="D128" t="s">
        <v>5640</v>
      </c>
    </row>
    <row r="129" spans="3:4">
      <c r="D129" t="s">
        <v>5641</v>
      </c>
    </row>
    <row r="130" spans="3:4">
      <c r="D130" t="s">
        <v>5642</v>
      </c>
    </row>
    <row r="131" spans="3:4">
      <c r="D131" t="s">
        <v>5643</v>
      </c>
    </row>
    <row r="132" spans="3:4">
      <c r="D132" t="s">
        <v>5644</v>
      </c>
    </row>
    <row r="133" spans="3:4">
      <c r="D133" t="s">
        <v>5645</v>
      </c>
    </row>
    <row r="134" spans="3:4">
      <c r="D134" t="s">
        <v>5646</v>
      </c>
    </row>
    <row r="135" spans="3:4">
      <c r="D135" t="s">
        <v>112</v>
      </c>
    </row>
    <row r="136" spans="3:4">
      <c r="D136" t="s">
        <v>5647</v>
      </c>
    </row>
    <row r="137" spans="3:4">
      <c r="D137" t="s">
        <v>5648</v>
      </c>
    </row>
    <row r="139" spans="3:4">
      <c r="C139" s="107"/>
      <c r="D139" s="107"/>
    </row>
    <row r="140" spans="3:4">
      <c r="C140" t="s">
        <v>5544</v>
      </c>
      <c r="D140" t="s">
        <v>5649</v>
      </c>
    </row>
    <row r="141" spans="3:4">
      <c r="D141" t="s">
        <v>5650</v>
      </c>
    </row>
    <row r="142" spans="3:4">
      <c r="D142" t="s">
        <v>5651</v>
      </c>
    </row>
    <row r="143" spans="3:4">
      <c r="D143" t="s">
        <v>5652</v>
      </c>
    </row>
    <row r="144" spans="3:4">
      <c r="D144" t="s">
        <v>5653</v>
      </c>
    </row>
    <row r="145" spans="4:4">
      <c r="D145" t="s">
        <v>5654</v>
      </c>
    </row>
    <row r="146" spans="4:4">
      <c r="D146" t="s">
        <v>5655</v>
      </c>
    </row>
    <row r="147" spans="4:4">
      <c r="D147" t="s">
        <v>5656</v>
      </c>
    </row>
    <row r="148" spans="4:4">
      <c r="D148" t="s">
        <v>5657</v>
      </c>
    </row>
    <row r="149" spans="4:4">
      <c r="D149" t="s">
        <v>5658</v>
      </c>
    </row>
    <row r="150" spans="4:4">
      <c r="D150" t="s">
        <v>5659</v>
      </c>
    </row>
    <row r="151" spans="4:4">
      <c r="D151" t="s">
        <v>5660</v>
      </c>
    </row>
    <row r="152" spans="4:4">
      <c r="D152" t="s">
        <v>5661</v>
      </c>
    </row>
    <row r="153" spans="4:4">
      <c r="D153" t="s">
        <v>5662</v>
      </c>
    </row>
    <row r="154" spans="4:4">
      <c r="D154" t="s">
        <v>5663</v>
      </c>
    </row>
    <row r="155" spans="4:4">
      <c r="D155" t="s">
        <v>5664</v>
      </c>
    </row>
    <row r="156" spans="4:4">
      <c r="D156" t="s">
        <v>5665</v>
      </c>
    </row>
    <row r="157" spans="4:4">
      <c r="D157" s="108" t="s">
        <v>5666</v>
      </c>
    </row>
    <row r="158" spans="4:4">
      <c r="D158" t="s">
        <v>5667</v>
      </c>
    </row>
    <row r="159" spans="4:4">
      <c r="D159" t="s">
        <v>5668</v>
      </c>
    </row>
    <row r="160" spans="4:4">
      <c r="D160" t="s">
        <v>5669</v>
      </c>
    </row>
    <row r="161" spans="4:4">
      <c r="D161" t="s">
        <v>5670</v>
      </c>
    </row>
    <row r="162" spans="4:4">
      <c r="D162" t="s">
        <v>5671</v>
      </c>
    </row>
    <row r="163" spans="4:4">
      <c r="D163" t="s">
        <v>5672</v>
      </c>
    </row>
    <row r="164" spans="4:4">
      <c r="D164" t="s">
        <v>5673</v>
      </c>
    </row>
    <row r="165" spans="4:4">
      <c r="D165" s="108" t="s">
        <v>5674</v>
      </c>
    </row>
    <row r="166" spans="4:4">
      <c r="D166" s="108" t="s">
        <v>5675</v>
      </c>
    </row>
    <row r="167" spans="4:4">
      <c r="D167" t="s">
        <v>5676</v>
      </c>
    </row>
    <row r="168" spans="4:4">
      <c r="D168" t="s">
        <v>5677</v>
      </c>
    </row>
    <row r="169" spans="4:4">
      <c r="D169" t="s">
        <v>5678</v>
      </c>
    </row>
    <row r="170" spans="4:4">
      <c r="D170" s="108" t="s">
        <v>5679</v>
      </c>
    </row>
    <row r="171" spans="4:4">
      <c r="D171" t="s">
        <v>5680</v>
      </c>
    </row>
    <row r="172" spans="4:4">
      <c r="D172" t="s">
        <v>5681</v>
      </c>
    </row>
    <row r="173" spans="4:4">
      <c r="D173" t="s">
        <v>5682</v>
      </c>
    </row>
    <row r="174" spans="4:4">
      <c r="D174" t="s">
        <v>5683</v>
      </c>
    </row>
    <row r="175" spans="4:4">
      <c r="D175" t="s">
        <v>5684</v>
      </c>
    </row>
    <row r="176" spans="4:4">
      <c r="D176" t="s">
        <v>5685</v>
      </c>
    </row>
    <row r="177" spans="4:4">
      <c r="D177" t="s">
        <v>5686</v>
      </c>
    </row>
    <row r="178" spans="4:4">
      <c r="D178" t="s">
        <v>5687</v>
      </c>
    </row>
    <row r="179" spans="4:4">
      <c r="D179" t="s">
        <v>5688</v>
      </c>
    </row>
    <row r="180" spans="4:4">
      <c r="D180" t="s">
        <v>5689</v>
      </c>
    </row>
    <row r="181" spans="4:4">
      <c r="D181" t="s">
        <v>5690</v>
      </c>
    </row>
    <row r="182" spans="4:4">
      <c r="D182" t="s">
        <v>5691</v>
      </c>
    </row>
    <row r="183" spans="4:4">
      <c r="D183" t="s">
        <v>5692</v>
      </c>
    </row>
    <row r="184" spans="4:4">
      <c r="D184" t="s">
        <v>684</v>
      </c>
    </row>
    <row r="185" spans="4:4">
      <c r="D185" t="s">
        <v>5693</v>
      </c>
    </row>
    <row r="186" spans="4:4">
      <c r="D186" t="s">
        <v>5694</v>
      </c>
    </row>
    <row r="187" spans="4:4">
      <c r="D187" t="s">
        <v>5695</v>
      </c>
    </row>
    <row r="188" spans="4:4">
      <c r="D188" t="s">
        <v>135</v>
      </c>
    </row>
    <row r="189" spans="4:4">
      <c r="D189" t="s">
        <v>5696</v>
      </c>
    </row>
    <row r="190" spans="4:4">
      <c r="D190" t="s">
        <v>5697</v>
      </c>
    </row>
    <row r="191" spans="4:4">
      <c r="D191" t="s">
        <v>5698</v>
      </c>
    </row>
    <row r="192" spans="4:4">
      <c r="D192" t="s">
        <v>5699</v>
      </c>
    </row>
    <row r="193" spans="3:4">
      <c r="D193" t="s">
        <v>5700</v>
      </c>
    </row>
    <row r="194" spans="3:4">
      <c r="D194" t="s">
        <v>5701</v>
      </c>
    </row>
    <row r="195" spans="3:4">
      <c r="D195" t="s">
        <v>5702</v>
      </c>
    </row>
    <row r="197" spans="3:4">
      <c r="C197" s="107"/>
      <c r="D197" s="107"/>
    </row>
    <row r="198" spans="3:4">
      <c r="C198" t="s">
        <v>5703</v>
      </c>
      <c r="D198" t="s">
        <v>5704</v>
      </c>
    </row>
    <row r="199" spans="3:4">
      <c r="D199" t="s">
        <v>5705</v>
      </c>
    </row>
    <row r="200" spans="3:4">
      <c r="D200" t="s">
        <v>5706</v>
      </c>
    </row>
    <row r="201" spans="3:4">
      <c r="D201" t="s">
        <v>5707</v>
      </c>
    </row>
    <row r="202" spans="3:4">
      <c r="D202" t="s">
        <v>5708</v>
      </c>
    </row>
    <row r="203" spans="3:4">
      <c r="D203" t="s">
        <v>5703</v>
      </c>
    </row>
    <row r="204" spans="3:4">
      <c r="D204" t="s">
        <v>5709</v>
      </c>
    </row>
    <row r="205" spans="3:4">
      <c r="D205" t="s">
        <v>5710</v>
      </c>
    </row>
    <row r="206" spans="3:4">
      <c r="D206" t="s">
        <v>5711</v>
      </c>
    </row>
    <row r="207" spans="3:4">
      <c r="D207" t="s">
        <v>5712</v>
      </c>
    </row>
    <row r="208" spans="3:4">
      <c r="C208" s="110"/>
      <c r="D208" s="107"/>
    </row>
    <row r="209" spans="3:4">
      <c r="C209" t="s">
        <v>5713</v>
      </c>
      <c r="D209" t="s">
        <v>5714</v>
      </c>
    </row>
    <row r="210" spans="3:4">
      <c r="C210" s="111"/>
      <c r="D210" t="s">
        <v>5715</v>
      </c>
    </row>
    <row r="211" spans="3:4">
      <c r="C211" s="111"/>
      <c r="D211" t="s">
        <v>5716</v>
      </c>
    </row>
    <row r="212" spans="3:4">
      <c r="C212" s="111"/>
      <c r="D212" t="s">
        <v>5717</v>
      </c>
    </row>
    <row r="213" spans="3:4">
      <c r="C213" s="111"/>
      <c r="D213" t="s">
        <v>5718</v>
      </c>
    </row>
    <row r="214" spans="3:4">
      <c r="C214" s="111"/>
      <c r="D214" t="s">
        <v>5719</v>
      </c>
    </row>
    <row r="215" spans="3:4">
      <c r="C215" s="111"/>
      <c r="D215" t="s">
        <v>5720</v>
      </c>
    </row>
    <row r="216" spans="3:4">
      <c r="C216" s="111"/>
      <c r="D216" t="s">
        <v>5721</v>
      </c>
    </row>
    <row r="217" spans="3:4">
      <c r="C217" s="111"/>
      <c r="D217" t="s">
        <v>5722</v>
      </c>
    </row>
    <row r="218" spans="3:4">
      <c r="C218" s="111"/>
      <c r="D218" t="s">
        <v>5723</v>
      </c>
    </row>
    <row r="219" spans="3:4">
      <c r="C219" s="111"/>
      <c r="D219" t="s">
        <v>5724</v>
      </c>
    </row>
    <row r="220" spans="3:4">
      <c r="C220" s="111"/>
      <c r="D220" t="s">
        <v>5725</v>
      </c>
    </row>
    <row r="221" spans="3:4">
      <c r="C221" s="111"/>
      <c r="D221" t="s">
        <v>5726</v>
      </c>
    </row>
    <row r="222" spans="3:4">
      <c r="C222" s="111"/>
      <c r="D222" t="s">
        <v>5727</v>
      </c>
    </row>
    <row r="223" spans="3:4">
      <c r="D223" t="s">
        <v>5728</v>
      </c>
    </row>
    <row r="224" spans="3:4">
      <c r="C224" s="111"/>
      <c r="D224" t="s">
        <v>5729</v>
      </c>
    </row>
    <row r="225" spans="4:4">
      <c r="D225" t="s">
        <v>5730</v>
      </c>
    </row>
    <row r="226" spans="4:4">
      <c r="D226" t="s">
        <v>5731</v>
      </c>
    </row>
    <row r="227" spans="4:4">
      <c r="D227" t="s">
        <v>5732</v>
      </c>
    </row>
    <row r="228" spans="4:4">
      <c r="D228" t="s">
        <v>5733</v>
      </c>
    </row>
    <row r="229" spans="4:4">
      <c r="D229" t="s">
        <v>5734</v>
      </c>
    </row>
    <row r="230" spans="4:4">
      <c r="D230" t="s">
        <v>5735</v>
      </c>
    </row>
    <row r="231" spans="4:4">
      <c r="D231" t="s">
        <v>5736</v>
      </c>
    </row>
    <row r="232" spans="4:4">
      <c r="D232" t="s">
        <v>5737</v>
      </c>
    </row>
    <row r="233" spans="4:4">
      <c r="D233" t="s">
        <v>5738</v>
      </c>
    </row>
    <row r="234" spans="4:4">
      <c r="D234" t="s">
        <v>5739</v>
      </c>
    </row>
    <row r="235" spans="4:4">
      <c r="D235" t="s">
        <v>5740</v>
      </c>
    </row>
    <row r="236" spans="4:4">
      <c r="D236" t="s">
        <v>5741</v>
      </c>
    </row>
    <row r="237" spans="4:4">
      <c r="D237" t="s">
        <v>5742</v>
      </c>
    </row>
    <row r="238" spans="4:4">
      <c r="D238" t="s">
        <v>5743</v>
      </c>
    </row>
    <row r="239" spans="4:4">
      <c r="D239" t="s">
        <v>5744</v>
      </c>
    </row>
    <row r="240" spans="4:4">
      <c r="D240" t="s">
        <v>5745</v>
      </c>
    </row>
    <row r="241" spans="3:4">
      <c r="D241" t="s">
        <v>5746</v>
      </c>
    </row>
    <row r="242" spans="3:4">
      <c r="D242" t="s">
        <v>5747</v>
      </c>
    </row>
    <row r="244" spans="3:4">
      <c r="C244" s="110"/>
      <c r="D244" s="107"/>
    </row>
    <row r="245" spans="3:4">
      <c r="C245" t="s">
        <v>6544</v>
      </c>
      <c r="D245" t="s">
        <v>5748</v>
      </c>
    </row>
    <row r="246" spans="3:4">
      <c r="D246" t="s">
        <v>5749</v>
      </c>
    </row>
    <row r="247" spans="3:4">
      <c r="D247" t="s">
        <v>5750</v>
      </c>
    </row>
    <row r="248" spans="3:4">
      <c r="D248" t="s">
        <v>5751</v>
      </c>
    </row>
    <row r="249" spans="3:4">
      <c r="D249" t="s">
        <v>5752</v>
      </c>
    </row>
    <row r="250" spans="3:4">
      <c r="C250" s="112"/>
      <c r="D250" t="s">
        <v>5753</v>
      </c>
    </row>
    <row r="251" spans="3:4">
      <c r="D251" t="s">
        <v>5754</v>
      </c>
    </row>
    <row r="252" spans="3:4">
      <c r="D252" t="s">
        <v>5755</v>
      </c>
    </row>
    <row r="253" spans="3:4">
      <c r="D253" t="s">
        <v>5756</v>
      </c>
    </row>
    <row r="254" spans="3:4">
      <c r="D254" t="s">
        <v>5757</v>
      </c>
    </row>
    <row r="255" spans="3:4">
      <c r="D255" t="s">
        <v>5758</v>
      </c>
    </row>
    <row r="256" spans="3:4">
      <c r="D256" t="s">
        <v>5759</v>
      </c>
    </row>
    <row r="257" spans="4:4">
      <c r="D257" t="s">
        <v>5760</v>
      </c>
    </row>
    <row r="258" spans="4:4">
      <c r="D258" t="s">
        <v>5761</v>
      </c>
    </row>
    <row r="259" spans="4:4">
      <c r="D259" t="s">
        <v>5762</v>
      </c>
    </row>
    <row r="260" spans="4:4">
      <c r="D260" t="s">
        <v>5763</v>
      </c>
    </row>
    <row r="261" spans="4:4">
      <c r="D261" t="s">
        <v>5764</v>
      </c>
    </row>
    <row r="262" spans="4:4">
      <c r="D262" t="s">
        <v>5765</v>
      </c>
    </row>
    <row r="263" spans="4:4">
      <c r="D263" t="s">
        <v>5766</v>
      </c>
    </row>
    <row r="264" spans="4:4">
      <c r="D264" t="s">
        <v>5767</v>
      </c>
    </row>
    <row r="265" spans="4:4">
      <c r="D265" t="s">
        <v>5768</v>
      </c>
    </row>
    <row r="266" spans="4:4">
      <c r="D266" t="s">
        <v>5769</v>
      </c>
    </row>
    <row r="267" spans="4:4">
      <c r="D267" t="s">
        <v>5770</v>
      </c>
    </row>
    <row r="268" spans="4:4">
      <c r="D268" t="s">
        <v>5771</v>
      </c>
    </row>
    <row r="269" spans="4:4">
      <c r="D269" s="108" t="s">
        <v>5772</v>
      </c>
    </row>
    <row r="270" spans="4:4">
      <c r="D270" t="s">
        <v>5773</v>
      </c>
    </row>
    <row r="271" spans="4:4">
      <c r="D271" t="s">
        <v>5774</v>
      </c>
    </row>
    <row r="272" spans="4:4">
      <c r="D272" t="s">
        <v>5775</v>
      </c>
    </row>
    <row r="273" spans="4:4">
      <c r="D273" s="108" t="s">
        <v>5776</v>
      </c>
    </row>
    <row r="274" spans="4:4">
      <c r="D274" t="s">
        <v>5777</v>
      </c>
    </row>
    <row r="275" spans="4:4">
      <c r="D275" t="s">
        <v>5778</v>
      </c>
    </row>
    <row r="276" spans="4:4">
      <c r="D276" t="s">
        <v>5779</v>
      </c>
    </row>
    <row r="277" spans="4:4">
      <c r="D277" t="s">
        <v>5780</v>
      </c>
    </row>
    <row r="278" spans="4:4">
      <c r="D278" t="s">
        <v>5781</v>
      </c>
    </row>
    <row r="279" spans="4:4">
      <c r="D279" t="s">
        <v>5782</v>
      </c>
    </row>
    <row r="280" spans="4:4">
      <c r="D280" t="s">
        <v>5783</v>
      </c>
    </row>
    <row r="281" spans="4:4">
      <c r="D281" t="s">
        <v>5784</v>
      </c>
    </row>
    <row r="282" spans="4:4">
      <c r="D282" t="s">
        <v>5785</v>
      </c>
    </row>
    <row r="283" spans="4:4">
      <c r="D283" t="s">
        <v>5786</v>
      </c>
    </row>
    <row r="284" spans="4:4">
      <c r="D284" t="s">
        <v>5787</v>
      </c>
    </row>
    <row r="285" spans="4:4">
      <c r="D285" t="s">
        <v>5788</v>
      </c>
    </row>
    <row r="288" spans="4:4">
      <c r="D288" t="s">
        <v>5789</v>
      </c>
    </row>
    <row r="289" spans="4:4">
      <c r="D289" t="s">
        <v>5790</v>
      </c>
    </row>
    <row r="290" spans="4:4">
      <c r="D290" t="s">
        <v>5791</v>
      </c>
    </row>
    <row r="291" spans="4:4">
      <c r="D291" t="s">
        <v>5792</v>
      </c>
    </row>
    <row r="292" spans="4:4">
      <c r="D292" t="s">
        <v>5793</v>
      </c>
    </row>
    <row r="293" spans="4:4">
      <c r="D293" s="108" t="s">
        <v>5794</v>
      </c>
    </row>
    <row r="294" spans="4:4">
      <c r="D294" t="s">
        <v>5795</v>
      </c>
    </row>
    <row r="295" spans="4:4">
      <c r="D295" t="s">
        <v>5796</v>
      </c>
    </row>
    <row r="296" spans="4:4">
      <c r="D296" t="s">
        <v>5797</v>
      </c>
    </row>
    <row r="297" spans="4:4">
      <c r="D297" t="s">
        <v>5798</v>
      </c>
    </row>
    <row r="298" spans="4:4">
      <c r="D298" t="s">
        <v>5799</v>
      </c>
    </row>
    <row r="299" spans="4:4">
      <c r="D299" t="s">
        <v>5800</v>
      </c>
    </row>
    <row r="300" spans="4:4">
      <c r="D300" t="s">
        <v>5801</v>
      </c>
    </row>
    <row r="301" spans="4:4">
      <c r="D301" t="s">
        <v>5802</v>
      </c>
    </row>
    <row r="302" spans="4:4">
      <c r="D302" t="s">
        <v>5803</v>
      </c>
    </row>
    <row r="303" spans="4:4">
      <c r="D303" t="s">
        <v>5804</v>
      </c>
    </row>
    <row r="304" spans="4:4">
      <c r="D304" t="s">
        <v>5805</v>
      </c>
    </row>
    <row r="305" spans="4:4">
      <c r="D305" t="s">
        <v>5806</v>
      </c>
    </row>
    <row r="306" spans="4:4">
      <c r="D306" t="s">
        <v>5807</v>
      </c>
    </row>
    <row r="307" spans="4:4">
      <c r="D307" t="s">
        <v>5808</v>
      </c>
    </row>
    <row r="308" spans="4:4">
      <c r="D308" t="s">
        <v>5809</v>
      </c>
    </row>
    <row r="309" spans="4:4">
      <c r="D309" t="s">
        <v>5810</v>
      </c>
    </row>
    <row r="310" spans="4:4">
      <c r="D310" t="s">
        <v>5811</v>
      </c>
    </row>
    <row r="311" spans="4:4">
      <c r="D311" t="s">
        <v>5812</v>
      </c>
    </row>
    <row r="312" spans="4:4">
      <c r="D312" t="s">
        <v>5813</v>
      </c>
    </row>
    <row r="314" spans="4:4">
      <c r="D314" t="s">
        <v>5814</v>
      </c>
    </row>
    <row r="315" spans="4:4">
      <c r="D315" t="s">
        <v>5815</v>
      </c>
    </row>
    <row r="316" spans="4:4">
      <c r="D316" t="s">
        <v>5816</v>
      </c>
    </row>
    <row r="317" spans="4:4">
      <c r="D317" t="s">
        <v>5817</v>
      </c>
    </row>
    <row r="318" spans="4:4">
      <c r="D318" s="108" t="s">
        <v>5818</v>
      </c>
    </row>
    <row r="319" spans="4:4">
      <c r="D319" t="s">
        <v>5819</v>
      </c>
    </row>
    <row r="320" spans="4:4">
      <c r="D320" t="s">
        <v>5820</v>
      </c>
    </row>
    <row r="321" spans="4:4">
      <c r="D321" t="s">
        <v>5821</v>
      </c>
    </row>
    <row r="322" spans="4:4">
      <c r="D322" t="s">
        <v>5822</v>
      </c>
    </row>
    <row r="323" spans="4:4">
      <c r="D323" t="s">
        <v>5823</v>
      </c>
    </row>
    <row r="324" spans="4:4">
      <c r="D324" t="s">
        <v>5824</v>
      </c>
    </row>
    <row r="325" spans="4:4">
      <c r="D325" t="s">
        <v>5825</v>
      </c>
    </row>
    <row r="326" spans="4:4">
      <c r="D326" t="s">
        <v>5826</v>
      </c>
    </row>
    <row r="327" spans="4:4">
      <c r="D327" t="s">
        <v>5827</v>
      </c>
    </row>
    <row r="328" spans="4:4">
      <c r="D328" t="s">
        <v>5828</v>
      </c>
    </row>
    <row r="329" spans="4:4">
      <c r="D329" t="s">
        <v>5829</v>
      </c>
    </row>
    <row r="330" spans="4:4">
      <c r="D330" t="s">
        <v>5830</v>
      </c>
    </row>
    <row r="331" spans="4:4">
      <c r="D331" t="s">
        <v>5831</v>
      </c>
    </row>
    <row r="332" spans="4:4">
      <c r="D332" t="s">
        <v>5832</v>
      </c>
    </row>
    <row r="333" spans="4:4">
      <c r="D333" t="s">
        <v>5833</v>
      </c>
    </row>
    <row r="334" spans="4:4">
      <c r="D334" t="s">
        <v>5834</v>
      </c>
    </row>
    <row r="335" spans="4:4">
      <c r="D335" t="s">
        <v>5835</v>
      </c>
    </row>
    <row r="336" spans="4:4">
      <c r="D336" t="s">
        <v>5836</v>
      </c>
    </row>
    <row r="337" spans="4:4">
      <c r="D337" t="s">
        <v>5837</v>
      </c>
    </row>
    <row r="338" spans="4:4">
      <c r="D338" t="s">
        <v>5838</v>
      </c>
    </row>
    <row r="339" spans="4:4">
      <c r="D339" t="s">
        <v>5839</v>
      </c>
    </row>
    <row r="340" spans="4:4">
      <c r="D340" t="s">
        <v>5840</v>
      </c>
    </row>
    <row r="341" spans="4:4">
      <c r="D341" t="s">
        <v>5841</v>
      </c>
    </row>
    <row r="342" spans="4:4">
      <c r="D342" t="s">
        <v>5842</v>
      </c>
    </row>
    <row r="343" spans="4:4">
      <c r="D343" t="s">
        <v>5843</v>
      </c>
    </row>
    <row r="344" spans="4:4">
      <c r="D344" t="s">
        <v>5844</v>
      </c>
    </row>
    <row r="345" spans="4:4">
      <c r="D345" s="108" t="s">
        <v>5845</v>
      </c>
    </row>
    <row r="346" spans="4:4">
      <c r="D346" t="s">
        <v>5846</v>
      </c>
    </row>
    <row r="347" spans="4:4">
      <c r="D347" t="s">
        <v>5847</v>
      </c>
    </row>
    <row r="348" spans="4:4">
      <c r="D348" t="s">
        <v>5848</v>
      </c>
    </row>
    <row r="349" spans="4:4">
      <c r="D349" s="108" t="s">
        <v>5849</v>
      </c>
    </row>
    <row r="350" spans="4:4">
      <c r="D350" t="s">
        <v>5850</v>
      </c>
    </row>
    <row r="351" spans="4:4">
      <c r="D351" t="s">
        <v>5851</v>
      </c>
    </row>
    <row r="352" spans="4:4">
      <c r="D352" t="s">
        <v>5852</v>
      </c>
    </row>
    <row r="353" spans="4:4">
      <c r="D353" t="s">
        <v>5853</v>
      </c>
    </row>
    <row r="354" spans="4:4">
      <c r="D354" s="108" t="s">
        <v>5854</v>
      </c>
    </row>
    <row r="355" spans="4:4">
      <c r="D355" t="s">
        <v>5855</v>
      </c>
    </row>
    <row r="356" spans="4:4">
      <c r="D356" t="s">
        <v>5856</v>
      </c>
    </row>
    <row r="357" spans="4:4">
      <c r="D357" t="s">
        <v>5857</v>
      </c>
    </row>
    <row r="358" spans="4:4">
      <c r="D358" t="s">
        <v>5858</v>
      </c>
    </row>
    <row r="359" spans="4:4">
      <c r="D359" t="s">
        <v>5859</v>
      </c>
    </row>
    <row r="360" spans="4:4">
      <c r="D360" t="s">
        <v>5860</v>
      </c>
    </row>
    <row r="361" spans="4:4">
      <c r="D361" t="s">
        <v>5861</v>
      </c>
    </row>
    <row r="362" spans="4:4">
      <c r="D362" t="s">
        <v>5862</v>
      </c>
    </row>
    <row r="363" spans="4:4">
      <c r="D363" t="s">
        <v>5863</v>
      </c>
    </row>
    <row r="364" spans="4:4">
      <c r="D364" t="s">
        <v>5864</v>
      </c>
    </row>
    <row r="365" spans="4:4">
      <c r="D365" t="s">
        <v>5865</v>
      </c>
    </row>
    <row r="366" spans="4:4">
      <c r="D366" t="s">
        <v>5866</v>
      </c>
    </row>
    <row r="367" spans="4:4">
      <c r="D367" s="108" t="s">
        <v>5867</v>
      </c>
    </row>
    <row r="368" spans="4:4">
      <c r="D368" t="s">
        <v>5868</v>
      </c>
    </row>
    <row r="369" spans="4:5">
      <c r="D369" t="s">
        <v>5869</v>
      </c>
    </row>
    <row r="370" spans="4:5">
      <c r="D370" t="s">
        <v>5870</v>
      </c>
    </row>
    <row r="371" spans="4:5">
      <c r="D371" t="s">
        <v>5871</v>
      </c>
    </row>
    <row r="372" spans="4:5">
      <c r="D372" t="s">
        <v>5872</v>
      </c>
    </row>
    <row r="373" spans="4:5">
      <c r="D373" t="s">
        <v>5873</v>
      </c>
    </row>
    <row r="374" spans="4:5">
      <c r="D374" t="s">
        <v>5874</v>
      </c>
    </row>
    <row r="375" spans="4:5">
      <c r="D375" t="s">
        <v>5875</v>
      </c>
      <c r="E375" s="113"/>
    </row>
    <row r="376" spans="4:5">
      <c r="D376" t="s">
        <v>5876</v>
      </c>
    </row>
    <row r="377" spans="4:5">
      <c r="D377" t="s">
        <v>5877</v>
      </c>
    </row>
    <row r="378" spans="4:5">
      <c r="D378" t="s">
        <v>5878</v>
      </c>
    </row>
    <row r="379" spans="4:5">
      <c r="D379" t="s">
        <v>5879</v>
      </c>
    </row>
    <row r="380" spans="4:5">
      <c r="D380" t="s">
        <v>5880</v>
      </c>
    </row>
    <row r="381" spans="4:5">
      <c r="D381" t="s">
        <v>5881</v>
      </c>
    </row>
    <row r="382" spans="4:5">
      <c r="D382" t="s">
        <v>5882</v>
      </c>
    </row>
    <row r="383" spans="4:5">
      <c r="D383" t="s">
        <v>5883</v>
      </c>
    </row>
    <row r="384" spans="4:5">
      <c r="D384" t="s">
        <v>5884</v>
      </c>
    </row>
    <row r="385" spans="3:4">
      <c r="D385" t="s">
        <v>5885</v>
      </c>
    </row>
    <row r="386" spans="3:4">
      <c r="D386" t="s">
        <v>5886</v>
      </c>
    </row>
    <row r="387" spans="3:4">
      <c r="D387" t="s">
        <v>5887</v>
      </c>
    </row>
    <row r="388" spans="3:4">
      <c r="D388" t="s">
        <v>5888</v>
      </c>
    </row>
    <row r="389" spans="3:4">
      <c r="D389" t="s">
        <v>5889</v>
      </c>
    </row>
    <row r="390" spans="3:4">
      <c r="D390" t="s">
        <v>5890</v>
      </c>
    </row>
    <row r="391" spans="3:4">
      <c r="D391" t="s">
        <v>5891</v>
      </c>
    </row>
    <row r="392" spans="3:4">
      <c r="D392" t="s">
        <v>5892</v>
      </c>
    </row>
    <row r="393" spans="3:4">
      <c r="D393" t="s">
        <v>5893</v>
      </c>
    </row>
    <row r="395" spans="3:4">
      <c r="C395" s="107"/>
      <c r="D395" s="107"/>
    </row>
    <row r="396" spans="3:4">
      <c r="C396" t="s">
        <v>5536</v>
      </c>
      <c r="D396" t="s">
        <v>5894</v>
      </c>
    </row>
    <row r="397" spans="3:4">
      <c r="D397" s="108" t="s">
        <v>5895</v>
      </c>
    </row>
    <row r="398" spans="3:4">
      <c r="D398" t="s">
        <v>5896</v>
      </c>
    </row>
    <row r="399" spans="3:4">
      <c r="D399" t="s">
        <v>5897</v>
      </c>
    </row>
    <row r="400" spans="3:4">
      <c r="D400" t="s">
        <v>5898</v>
      </c>
    </row>
    <row r="401" spans="4:4">
      <c r="D401" t="s">
        <v>5899</v>
      </c>
    </row>
    <row r="402" spans="4:4">
      <c r="D402" t="s">
        <v>5900</v>
      </c>
    </row>
    <row r="403" spans="4:4">
      <c r="D403" t="s">
        <v>5901</v>
      </c>
    </row>
    <row r="404" spans="4:4">
      <c r="D404" t="s">
        <v>5902</v>
      </c>
    </row>
    <row r="405" spans="4:4">
      <c r="D405" t="s">
        <v>5903</v>
      </c>
    </row>
    <row r="406" spans="4:4">
      <c r="D406" t="s">
        <v>5904</v>
      </c>
    </row>
    <row r="407" spans="4:4">
      <c r="D407" t="s">
        <v>5905</v>
      </c>
    </row>
    <row r="408" spans="4:4">
      <c r="D408" t="s">
        <v>5906</v>
      </c>
    </row>
    <row r="409" spans="4:4">
      <c r="D409" t="s">
        <v>5907</v>
      </c>
    </row>
    <row r="410" spans="4:4">
      <c r="D410" t="s">
        <v>5908</v>
      </c>
    </row>
    <row r="411" spans="4:4">
      <c r="D411" t="s">
        <v>5909</v>
      </c>
    </row>
    <row r="412" spans="4:4">
      <c r="D412" t="s">
        <v>5910</v>
      </c>
    </row>
    <row r="413" spans="4:4">
      <c r="D413" t="s">
        <v>5911</v>
      </c>
    </row>
    <row r="414" spans="4:4">
      <c r="D414" t="s">
        <v>5912</v>
      </c>
    </row>
    <row r="415" spans="4:4">
      <c r="D415" t="s">
        <v>5913</v>
      </c>
    </row>
    <row r="416" spans="4:4">
      <c r="D416" t="s">
        <v>5914</v>
      </c>
    </row>
    <row r="417" spans="4:4">
      <c r="D417" t="s">
        <v>5915</v>
      </c>
    </row>
    <row r="418" spans="4:4">
      <c r="D418" t="s">
        <v>5916</v>
      </c>
    </row>
    <row r="419" spans="4:4">
      <c r="D419" t="s">
        <v>5917</v>
      </c>
    </row>
    <row r="420" spans="4:4">
      <c r="D420" t="s">
        <v>5918</v>
      </c>
    </row>
    <row r="421" spans="4:4">
      <c r="D421" t="s">
        <v>5919</v>
      </c>
    </row>
    <row r="422" spans="4:4">
      <c r="D422" t="s">
        <v>5920</v>
      </c>
    </row>
    <row r="423" spans="4:4">
      <c r="D423" t="s">
        <v>5921</v>
      </c>
    </row>
    <row r="424" spans="4:4">
      <c r="D424" t="s">
        <v>5922</v>
      </c>
    </row>
    <row r="425" spans="4:4">
      <c r="D425" t="s">
        <v>5923</v>
      </c>
    </row>
    <row r="426" spans="4:4">
      <c r="D426" t="s">
        <v>5924</v>
      </c>
    </row>
    <row r="427" spans="4:4">
      <c r="D427" t="s">
        <v>5925</v>
      </c>
    </row>
    <row r="428" spans="4:4">
      <c r="D428" t="s">
        <v>5926</v>
      </c>
    </row>
    <row r="429" spans="4:4">
      <c r="D429" t="s">
        <v>5927</v>
      </c>
    </row>
    <row r="430" spans="4:4">
      <c r="D430" t="s">
        <v>5928</v>
      </c>
    </row>
    <row r="431" spans="4:4">
      <c r="D431" t="s">
        <v>5929</v>
      </c>
    </row>
    <row r="432" spans="4:4">
      <c r="D432" t="s">
        <v>5930</v>
      </c>
    </row>
    <row r="433" spans="3:4">
      <c r="D433" t="s">
        <v>5931</v>
      </c>
    </row>
    <row r="434" spans="3:4">
      <c r="D434" t="s">
        <v>5932</v>
      </c>
    </row>
    <row r="435" spans="3:4">
      <c r="D435" t="s">
        <v>5933</v>
      </c>
    </row>
    <row r="436" spans="3:4">
      <c r="D436" t="s">
        <v>5934</v>
      </c>
    </row>
    <row r="437" spans="3:4">
      <c r="D437" t="s">
        <v>5935</v>
      </c>
    </row>
    <row r="438" spans="3:4">
      <c r="D438" t="s">
        <v>5936</v>
      </c>
    </row>
    <row r="439" spans="3:4">
      <c r="D439" t="s">
        <v>5937</v>
      </c>
    </row>
    <row r="440" spans="3:4">
      <c r="D440" t="s">
        <v>5938</v>
      </c>
    </row>
    <row r="442" spans="3:4">
      <c r="C442" s="107"/>
      <c r="D442" s="107"/>
    </row>
    <row r="443" spans="3:4">
      <c r="C443" t="s">
        <v>5504</v>
      </c>
      <c r="D443" t="s">
        <v>5939</v>
      </c>
    </row>
    <row r="444" spans="3:4">
      <c r="D444" t="s">
        <v>5940</v>
      </c>
    </row>
    <row r="445" spans="3:4">
      <c r="D445" t="s">
        <v>5941</v>
      </c>
    </row>
    <row r="446" spans="3:4">
      <c r="D446" t="s">
        <v>5942</v>
      </c>
    </row>
    <row r="448" spans="3:4">
      <c r="D448" t="s">
        <v>5943</v>
      </c>
    </row>
    <row r="449" spans="3:4">
      <c r="D449" t="s">
        <v>5944</v>
      </c>
    </row>
    <row r="450" spans="3:4">
      <c r="D450" t="s">
        <v>5945</v>
      </c>
    </row>
    <row r="451" spans="3:4">
      <c r="D451" t="s">
        <v>5946</v>
      </c>
    </row>
    <row r="452" spans="3:4">
      <c r="D452" t="s">
        <v>5947</v>
      </c>
    </row>
    <row r="454" spans="3:4">
      <c r="C454" s="107"/>
      <c r="D454" s="107"/>
    </row>
    <row r="455" spans="3:4">
      <c r="C455" t="s">
        <v>5538</v>
      </c>
      <c r="D455" t="s">
        <v>5948</v>
      </c>
    </row>
    <row r="456" spans="3:4">
      <c r="D456" t="s">
        <v>5949</v>
      </c>
    </row>
    <row r="457" spans="3:4">
      <c r="D457" t="s">
        <v>5950</v>
      </c>
    </row>
    <row r="458" spans="3:4">
      <c r="D458" t="s">
        <v>5951</v>
      </c>
    </row>
    <row r="459" spans="3:4">
      <c r="D459" t="s">
        <v>5952</v>
      </c>
    </row>
    <row r="460" spans="3:4">
      <c r="D460" t="s">
        <v>5953</v>
      </c>
    </row>
    <row r="461" spans="3:4">
      <c r="D461" t="s">
        <v>5954</v>
      </c>
    </row>
    <row r="462" spans="3:4">
      <c r="D462" t="s">
        <v>5955</v>
      </c>
    </row>
    <row r="463" spans="3:4">
      <c r="D463" t="s">
        <v>5956</v>
      </c>
    </row>
    <row r="464" spans="3:4">
      <c r="D464" t="s">
        <v>5957</v>
      </c>
    </row>
    <row r="465" spans="4:4">
      <c r="D465" t="s">
        <v>5958</v>
      </c>
    </row>
    <row r="466" spans="4:4">
      <c r="D466" t="s">
        <v>5959</v>
      </c>
    </row>
    <row r="467" spans="4:4">
      <c r="D467" s="108" t="s">
        <v>5960</v>
      </c>
    </row>
    <row r="468" spans="4:4">
      <c r="D468" t="s">
        <v>5961</v>
      </c>
    </row>
    <row r="469" spans="4:4">
      <c r="D469" t="s">
        <v>5962</v>
      </c>
    </row>
    <row r="470" spans="4:4">
      <c r="D470" t="s">
        <v>5963</v>
      </c>
    </row>
    <row r="471" spans="4:4">
      <c r="D471" t="s">
        <v>5964</v>
      </c>
    </row>
    <row r="472" spans="4:4">
      <c r="D472" t="s">
        <v>5965</v>
      </c>
    </row>
    <row r="473" spans="4:4">
      <c r="D473" t="s">
        <v>5966</v>
      </c>
    </row>
    <row r="474" spans="4:4">
      <c r="D474" t="s">
        <v>5967</v>
      </c>
    </row>
    <row r="475" spans="4:4">
      <c r="D475" t="s">
        <v>5968</v>
      </c>
    </row>
    <row r="476" spans="4:4">
      <c r="D476" t="s">
        <v>5969</v>
      </c>
    </row>
    <row r="477" spans="4:4">
      <c r="D477" t="s">
        <v>5970</v>
      </c>
    </row>
    <row r="478" spans="4:4">
      <c r="D478" t="s">
        <v>5971</v>
      </c>
    </row>
    <row r="479" spans="4:4">
      <c r="D479" t="s">
        <v>5972</v>
      </c>
    </row>
    <row r="481" spans="4:4">
      <c r="D481" t="s">
        <v>5973</v>
      </c>
    </row>
    <row r="482" spans="4:4">
      <c r="D482" t="s">
        <v>5974</v>
      </c>
    </row>
    <row r="483" spans="4:4">
      <c r="D483" t="s">
        <v>5975</v>
      </c>
    </row>
    <row r="484" spans="4:4">
      <c r="D484" t="s">
        <v>5976</v>
      </c>
    </row>
    <row r="485" spans="4:4">
      <c r="D485" t="s">
        <v>5977</v>
      </c>
    </row>
    <row r="486" spans="4:4">
      <c r="D486" t="s">
        <v>5978</v>
      </c>
    </row>
    <row r="487" spans="4:4">
      <c r="D487" t="s">
        <v>5979</v>
      </c>
    </row>
    <row r="488" spans="4:4">
      <c r="D488" t="s">
        <v>5980</v>
      </c>
    </row>
    <row r="489" spans="4:4">
      <c r="D489" t="s">
        <v>5981</v>
      </c>
    </row>
    <row r="490" spans="4:4">
      <c r="D490" t="s">
        <v>5982</v>
      </c>
    </row>
    <row r="491" spans="4:4">
      <c r="D491" t="s">
        <v>5983</v>
      </c>
    </row>
    <row r="492" spans="4:4">
      <c r="D492" t="s">
        <v>5984</v>
      </c>
    </row>
    <row r="493" spans="4:4">
      <c r="D493" t="s">
        <v>5985</v>
      </c>
    </row>
    <row r="494" spans="4:4">
      <c r="D494" t="s">
        <v>5986</v>
      </c>
    </row>
    <row r="495" spans="4:4">
      <c r="D495" t="s">
        <v>5987</v>
      </c>
    </row>
    <row r="496" spans="4:4">
      <c r="D496" s="108" t="s">
        <v>5988</v>
      </c>
    </row>
    <row r="497" spans="4:4">
      <c r="D497" t="s">
        <v>5989</v>
      </c>
    </row>
    <row r="498" spans="4:4">
      <c r="D498" t="s">
        <v>5990</v>
      </c>
    </row>
    <row r="499" spans="4:4">
      <c r="D499" t="s">
        <v>5991</v>
      </c>
    </row>
    <row r="500" spans="4:4">
      <c r="D500" t="s">
        <v>5992</v>
      </c>
    </row>
    <row r="501" spans="4:4">
      <c r="D501" t="s">
        <v>5993</v>
      </c>
    </row>
    <row r="502" spans="4:4">
      <c r="D502" t="s">
        <v>5994</v>
      </c>
    </row>
    <row r="503" spans="4:4">
      <c r="D503" t="s">
        <v>5995</v>
      </c>
    </row>
    <row r="504" spans="4:4">
      <c r="D504" t="s">
        <v>5996</v>
      </c>
    </row>
    <row r="505" spans="4:4">
      <c r="D505" t="s">
        <v>5997</v>
      </c>
    </row>
    <row r="506" spans="4:4">
      <c r="D506" t="s">
        <v>5998</v>
      </c>
    </row>
    <row r="507" spans="4:4">
      <c r="D507" t="s">
        <v>5999</v>
      </c>
    </row>
    <row r="508" spans="4:4">
      <c r="D508" t="s">
        <v>6000</v>
      </c>
    </row>
    <row r="509" spans="4:4">
      <c r="D509" t="s">
        <v>6001</v>
      </c>
    </row>
    <row r="510" spans="4:4">
      <c r="D510" t="s">
        <v>6002</v>
      </c>
    </row>
    <row r="511" spans="4:4">
      <c r="D511" t="s">
        <v>6003</v>
      </c>
    </row>
    <row r="512" spans="4:4">
      <c r="D512" t="s">
        <v>6004</v>
      </c>
    </row>
    <row r="513" spans="3:4">
      <c r="D513" t="s">
        <v>610</v>
      </c>
    </row>
    <row r="514" spans="3:4">
      <c r="D514" t="s">
        <v>6005</v>
      </c>
    </row>
    <row r="515" spans="3:4">
      <c r="D515" t="s">
        <v>6006</v>
      </c>
    </row>
    <row r="516" spans="3:4">
      <c r="D516" t="s">
        <v>6007</v>
      </c>
    </row>
    <row r="517" spans="3:4">
      <c r="D517" t="s">
        <v>6008</v>
      </c>
    </row>
    <row r="518" spans="3:4">
      <c r="D518" t="s">
        <v>6009</v>
      </c>
    </row>
    <row r="519" spans="3:4">
      <c r="D519" t="s">
        <v>6010</v>
      </c>
    </row>
    <row r="521" spans="3:4">
      <c r="C521" s="107"/>
      <c r="D521" s="107"/>
    </row>
    <row r="522" spans="3:4">
      <c r="C522" t="s">
        <v>5516</v>
      </c>
      <c r="D522" t="s">
        <v>6011</v>
      </c>
    </row>
    <row r="523" spans="3:4">
      <c r="D523" t="s">
        <v>6012</v>
      </c>
    </row>
    <row r="524" spans="3:4">
      <c r="D524" t="s">
        <v>6013</v>
      </c>
    </row>
    <row r="525" spans="3:4">
      <c r="D525" t="s">
        <v>6014</v>
      </c>
    </row>
    <row r="526" spans="3:4">
      <c r="D526" t="s">
        <v>6015</v>
      </c>
    </row>
    <row r="527" spans="3:4">
      <c r="D527" t="s">
        <v>6016</v>
      </c>
    </row>
    <row r="528" spans="3:4">
      <c r="D528" t="s">
        <v>595</v>
      </c>
    </row>
    <row r="529" spans="4:4">
      <c r="D529" t="s">
        <v>6017</v>
      </c>
    </row>
    <row r="530" spans="4:4">
      <c r="D530" t="s">
        <v>6018</v>
      </c>
    </row>
    <row r="531" spans="4:4">
      <c r="D531" t="s">
        <v>6019</v>
      </c>
    </row>
    <row r="532" spans="4:4">
      <c r="D532" t="s">
        <v>6020</v>
      </c>
    </row>
    <row r="533" spans="4:4">
      <c r="D533" t="s">
        <v>6021</v>
      </c>
    </row>
    <row r="534" spans="4:4">
      <c r="D534" t="s">
        <v>6022</v>
      </c>
    </row>
    <row r="535" spans="4:4">
      <c r="D535" t="s">
        <v>6023</v>
      </c>
    </row>
    <row r="536" spans="4:4">
      <c r="D536" t="s">
        <v>6024</v>
      </c>
    </row>
    <row r="537" spans="4:4">
      <c r="D537" t="s">
        <v>6025</v>
      </c>
    </row>
    <row r="538" spans="4:4">
      <c r="D538" t="s">
        <v>6026</v>
      </c>
    </row>
    <row r="539" spans="4:4">
      <c r="D539" t="s">
        <v>6027</v>
      </c>
    </row>
    <row r="540" spans="4:4">
      <c r="D540" t="s">
        <v>6028</v>
      </c>
    </row>
    <row r="541" spans="4:4">
      <c r="D541" t="s">
        <v>6029</v>
      </c>
    </row>
    <row r="542" spans="4:4">
      <c r="D542" t="s">
        <v>6030</v>
      </c>
    </row>
    <row r="543" spans="4:4">
      <c r="D543" t="s">
        <v>6031</v>
      </c>
    </row>
    <row r="544" spans="4:4">
      <c r="D544" t="s">
        <v>6032</v>
      </c>
    </row>
    <row r="545" spans="4:4">
      <c r="D545" t="s">
        <v>6033</v>
      </c>
    </row>
    <row r="546" spans="4:4">
      <c r="D546" t="s">
        <v>6034</v>
      </c>
    </row>
    <row r="547" spans="4:4">
      <c r="D547" t="s">
        <v>6035</v>
      </c>
    </row>
    <row r="548" spans="4:4">
      <c r="D548" t="s">
        <v>6036</v>
      </c>
    </row>
    <row r="549" spans="4:4">
      <c r="D549" t="s">
        <v>6037</v>
      </c>
    </row>
    <row r="550" spans="4:4">
      <c r="D550" t="s">
        <v>6038</v>
      </c>
    </row>
    <row r="551" spans="4:4">
      <c r="D551" t="s">
        <v>6039</v>
      </c>
    </row>
    <row r="552" spans="4:4">
      <c r="D552" t="s">
        <v>6040</v>
      </c>
    </row>
    <row r="553" spans="4:4">
      <c r="D553" t="s">
        <v>6041</v>
      </c>
    </row>
    <row r="554" spans="4:4">
      <c r="D554" t="s">
        <v>6042</v>
      </c>
    </row>
    <row r="555" spans="4:4">
      <c r="D555" t="s">
        <v>6043</v>
      </c>
    </row>
    <row r="556" spans="4:4">
      <c r="D556" t="s">
        <v>6044</v>
      </c>
    </row>
    <row r="557" spans="4:4">
      <c r="D557" t="s">
        <v>6045</v>
      </c>
    </row>
    <row r="558" spans="4:4">
      <c r="D558" t="s">
        <v>6046</v>
      </c>
    </row>
    <row r="559" spans="4:4">
      <c r="D559" t="s">
        <v>6047</v>
      </c>
    </row>
    <row r="560" spans="4:4">
      <c r="D560" t="s">
        <v>6048</v>
      </c>
    </row>
    <row r="561" spans="3:4">
      <c r="D561" t="s">
        <v>6049</v>
      </c>
    </row>
    <row r="562" spans="3:4">
      <c r="D562" t="s">
        <v>6050</v>
      </c>
    </row>
    <row r="563" spans="3:4">
      <c r="D563" t="s">
        <v>6051</v>
      </c>
    </row>
    <row r="564" spans="3:4">
      <c r="D564" t="s">
        <v>6052</v>
      </c>
    </row>
    <row r="565" spans="3:4">
      <c r="D565" t="s">
        <v>6053</v>
      </c>
    </row>
    <row r="566" spans="3:4">
      <c r="D566" t="s">
        <v>6054</v>
      </c>
    </row>
    <row r="568" spans="3:4">
      <c r="C568" s="107"/>
      <c r="D568" s="107"/>
    </row>
    <row r="569" spans="3:4">
      <c r="C569" t="s">
        <v>5518</v>
      </c>
      <c r="D569" t="s">
        <v>6055</v>
      </c>
    </row>
    <row r="570" spans="3:4">
      <c r="D570" t="s">
        <v>6056</v>
      </c>
    </row>
    <row r="571" spans="3:4">
      <c r="D571" t="s">
        <v>6057</v>
      </c>
    </row>
    <row r="572" spans="3:4">
      <c r="D572" t="s">
        <v>6058</v>
      </c>
    </row>
    <row r="573" spans="3:4">
      <c r="D573" t="s">
        <v>6059</v>
      </c>
    </row>
    <row r="574" spans="3:4">
      <c r="D574" t="s">
        <v>6060</v>
      </c>
    </row>
    <row r="575" spans="3:4">
      <c r="D575" t="s">
        <v>6061</v>
      </c>
    </row>
    <row r="576" spans="3:4">
      <c r="D576" t="s">
        <v>6062</v>
      </c>
    </row>
    <row r="577" spans="4:4">
      <c r="D577" t="s">
        <v>6063</v>
      </c>
    </row>
    <row r="578" spans="4:4">
      <c r="D578" t="s">
        <v>6064</v>
      </c>
    </row>
    <row r="579" spans="4:4">
      <c r="D579" t="s">
        <v>6065</v>
      </c>
    </row>
    <row r="580" spans="4:4">
      <c r="D580" t="s">
        <v>6066</v>
      </c>
    </row>
    <row r="581" spans="4:4">
      <c r="D581" t="s">
        <v>6067</v>
      </c>
    </row>
    <row r="582" spans="4:4">
      <c r="D582" s="113" t="s">
        <v>6068</v>
      </c>
    </row>
    <row r="583" spans="4:4">
      <c r="D583" t="s">
        <v>6069</v>
      </c>
    </row>
    <row r="585" spans="4:4">
      <c r="D585" t="s">
        <v>6070</v>
      </c>
    </row>
    <row r="586" spans="4:4">
      <c r="D586" t="s">
        <v>364</v>
      </c>
    </row>
    <row r="587" spans="4:4">
      <c r="D587" t="s">
        <v>6071</v>
      </c>
    </row>
    <row r="588" spans="4:4">
      <c r="D588" t="s">
        <v>6072</v>
      </c>
    </row>
    <row r="589" spans="4:4">
      <c r="D589" t="s">
        <v>6073</v>
      </c>
    </row>
    <row r="590" spans="4:4">
      <c r="D590" t="s">
        <v>6074</v>
      </c>
    </row>
    <row r="591" spans="4:4">
      <c r="D591" t="s">
        <v>6075</v>
      </c>
    </row>
    <row r="592" spans="4:4">
      <c r="D592" t="s">
        <v>6076</v>
      </c>
    </row>
    <row r="593" spans="3:4">
      <c r="D593" t="s">
        <v>6077</v>
      </c>
    </row>
    <row r="594" spans="3:4">
      <c r="D594" t="s">
        <v>6078</v>
      </c>
    </row>
    <row r="595" spans="3:4">
      <c r="D595" t="s">
        <v>6079</v>
      </c>
    </row>
    <row r="596" spans="3:4">
      <c r="D596" t="s">
        <v>581</v>
      </c>
    </row>
    <row r="597" spans="3:4">
      <c r="D597" t="s">
        <v>267</v>
      </c>
    </row>
    <row r="599" spans="3:4">
      <c r="C599" s="107"/>
      <c r="D599" s="107"/>
    </row>
    <row r="600" spans="3:4">
      <c r="C600" t="s">
        <v>5530</v>
      </c>
      <c r="D600" t="s">
        <v>6080</v>
      </c>
    </row>
    <row r="601" spans="3:4">
      <c r="D601" t="s">
        <v>6081</v>
      </c>
    </row>
    <row r="602" spans="3:4">
      <c r="D602" t="s">
        <v>6082</v>
      </c>
    </row>
    <row r="603" spans="3:4">
      <c r="D603" t="s">
        <v>6083</v>
      </c>
    </row>
    <row r="604" spans="3:4">
      <c r="D604" t="s">
        <v>6084</v>
      </c>
    </row>
    <row r="605" spans="3:4">
      <c r="D605" t="s">
        <v>6085</v>
      </c>
    </row>
    <row r="606" spans="3:4">
      <c r="D606" t="s">
        <v>6086</v>
      </c>
    </row>
    <row r="607" spans="3:4">
      <c r="D607" t="s">
        <v>6087</v>
      </c>
    </row>
    <row r="608" spans="3:4">
      <c r="D608" t="s">
        <v>6088</v>
      </c>
    </row>
    <row r="609" spans="3:4">
      <c r="D609" t="s">
        <v>6089</v>
      </c>
    </row>
    <row r="610" spans="3:4">
      <c r="D610" t="s">
        <v>6090</v>
      </c>
    </row>
    <row r="611" spans="3:4">
      <c r="D611" t="s">
        <v>6091</v>
      </c>
    </row>
    <row r="612" spans="3:4">
      <c r="C612" s="107"/>
      <c r="D612" s="107"/>
    </row>
    <row r="613" spans="3:4">
      <c r="C613" t="s">
        <v>5522</v>
      </c>
      <c r="D613" t="s">
        <v>6092</v>
      </c>
    </row>
    <row r="614" spans="3:4">
      <c r="D614" t="s">
        <v>6093</v>
      </c>
    </row>
    <row r="615" spans="3:4">
      <c r="D615" t="s">
        <v>6094</v>
      </c>
    </row>
    <row r="616" spans="3:4">
      <c r="D616" t="s">
        <v>6095</v>
      </c>
    </row>
    <row r="617" spans="3:4">
      <c r="D617" t="s">
        <v>6096</v>
      </c>
    </row>
    <row r="618" spans="3:4">
      <c r="D618" t="s">
        <v>6097</v>
      </c>
    </row>
    <row r="619" spans="3:4">
      <c r="D619" t="s">
        <v>6098</v>
      </c>
    </row>
    <row r="620" spans="3:4">
      <c r="D620" t="s">
        <v>6099</v>
      </c>
    </row>
    <row r="621" spans="3:4">
      <c r="D621" t="s">
        <v>6100</v>
      </c>
    </row>
    <row r="622" spans="3:4">
      <c r="D622" t="s">
        <v>6101</v>
      </c>
    </row>
    <row r="623" spans="3:4">
      <c r="D623" t="s">
        <v>6102</v>
      </c>
    </row>
    <row r="624" spans="3:4">
      <c r="D624" t="s">
        <v>6103</v>
      </c>
    </row>
    <row r="625" spans="3:4">
      <c r="D625" t="s">
        <v>6104</v>
      </c>
    </row>
    <row r="627" spans="3:4">
      <c r="C627" s="107"/>
      <c r="D627" s="107"/>
    </row>
    <row r="628" spans="3:4">
      <c r="C628" t="s">
        <v>5554</v>
      </c>
      <c r="D628" t="s">
        <v>6105</v>
      </c>
    </row>
    <row r="629" spans="3:4">
      <c r="D629" t="s">
        <v>6106</v>
      </c>
    </row>
    <row r="630" spans="3:4">
      <c r="D630" t="s">
        <v>6107</v>
      </c>
    </row>
    <row r="631" spans="3:4">
      <c r="D631" t="s">
        <v>6108</v>
      </c>
    </row>
    <row r="632" spans="3:4">
      <c r="D632" t="s">
        <v>6109</v>
      </c>
    </row>
    <row r="633" spans="3:4">
      <c r="D633" t="s">
        <v>6110</v>
      </c>
    </row>
    <row r="634" spans="3:4">
      <c r="D634" t="s">
        <v>6111</v>
      </c>
    </row>
    <row r="635" spans="3:4">
      <c r="D635" t="s">
        <v>6112</v>
      </c>
    </row>
    <row r="636" spans="3:4">
      <c r="D636" t="s">
        <v>6113</v>
      </c>
    </row>
    <row r="637" spans="3:4">
      <c r="D637" t="s">
        <v>6114</v>
      </c>
    </row>
    <row r="638" spans="3:4">
      <c r="D638" t="s">
        <v>6115</v>
      </c>
    </row>
    <row r="639" spans="3:4">
      <c r="D639" t="s">
        <v>6116</v>
      </c>
    </row>
    <row r="640" spans="3:4">
      <c r="D640" t="s">
        <v>6117</v>
      </c>
    </row>
    <row r="641" spans="4:4">
      <c r="D641" t="s">
        <v>6118</v>
      </c>
    </row>
    <row r="642" spans="4:4">
      <c r="D642" t="s">
        <v>6119</v>
      </c>
    </row>
    <row r="643" spans="4:4">
      <c r="D643" t="s">
        <v>6120</v>
      </c>
    </row>
    <row r="644" spans="4:4">
      <c r="D644" t="s">
        <v>6121</v>
      </c>
    </row>
    <row r="645" spans="4:4">
      <c r="D645" t="s">
        <v>6122</v>
      </c>
    </row>
    <row r="646" spans="4:4">
      <c r="D646" t="s">
        <v>6123</v>
      </c>
    </row>
    <row r="647" spans="4:4">
      <c r="D647" t="s">
        <v>448</v>
      </c>
    </row>
    <row r="648" spans="4:4">
      <c r="D648" t="s">
        <v>6124</v>
      </c>
    </row>
    <row r="649" spans="4:4">
      <c r="D649" t="s">
        <v>6125</v>
      </c>
    </row>
    <row r="650" spans="4:4">
      <c r="D650" t="s">
        <v>6126</v>
      </c>
    </row>
    <row r="651" spans="4:4">
      <c r="D651" t="s">
        <v>254</v>
      </c>
    </row>
    <row r="652" spans="4:4">
      <c r="D652" t="s">
        <v>6127</v>
      </c>
    </row>
    <row r="653" spans="4:4">
      <c r="D653" t="s">
        <v>6128</v>
      </c>
    </row>
    <row r="654" spans="4:4">
      <c r="D654" t="s">
        <v>241</v>
      </c>
    </row>
    <row r="655" spans="4:4">
      <c r="D655" t="s">
        <v>6129</v>
      </c>
    </row>
    <row r="657" spans="3:4">
      <c r="C657" s="107"/>
      <c r="D657" s="107"/>
    </row>
    <row r="658" spans="3:4">
      <c r="C658" t="s">
        <v>5526</v>
      </c>
      <c r="D658" t="s">
        <v>6130</v>
      </c>
    </row>
    <row r="659" spans="3:4">
      <c r="D659" t="s">
        <v>6131</v>
      </c>
    </row>
    <row r="660" spans="3:4">
      <c r="D660" t="s">
        <v>6132</v>
      </c>
    </row>
    <row r="661" spans="3:4">
      <c r="D661" t="s">
        <v>6133</v>
      </c>
    </row>
    <row r="662" spans="3:4">
      <c r="D662" t="s">
        <v>6134</v>
      </c>
    </row>
    <row r="663" spans="3:4">
      <c r="D663" t="s">
        <v>476</v>
      </c>
    </row>
    <row r="664" spans="3:4">
      <c r="D664" t="s">
        <v>6135</v>
      </c>
    </row>
    <row r="665" spans="3:4">
      <c r="D665" t="s">
        <v>6136</v>
      </c>
    </row>
    <row r="666" spans="3:4">
      <c r="D666" t="s">
        <v>6137</v>
      </c>
    </row>
    <row r="667" spans="3:4">
      <c r="D667" t="s">
        <v>6138</v>
      </c>
    </row>
    <row r="668" spans="3:4">
      <c r="D668" t="s">
        <v>6139</v>
      </c>
    </row>
    <row r="669" spans="3:4">
      <c r="D669" t="s">
        <v>6140</v>
      </c>
    </row>
    <row r="670" spans="3:4">
      <c r="D670" t="s">
        <v>6141</v>
      </c>
    </row>
    <row r="671" spans="3:4">
      <c r="D671" t="s">
        <v>6142</v>
      </c>
    </row>
    <row r="672" spans="3:4">
      <c r="D672" t="s">
        <v>6143</v>
      </c>
    </row>
    <row r="673" spans="4:4">
      <c r="D673" t="s">
        <v>6144</v>
      </c>
    </row>
    <row r="674" spans="4:4">
      <c r="D674" t="s">
        <v>6145</v>
      </c>
    </row>
    <row r="675" spans="4:4">
      <c r="D675" t="s">
        <v>6146</v>
      </c>
    </row>
    <row r="676" spans="4:4">
      <c r="D676" t="s">
        <v>6147</v>
      </c>
    </row>
    <row r="677" spans="4:4">
      <c r="D677" t="s">
        <v>886</v>
      </c>
    </row>
    <row r="678" spans="4:4">
      <c r="D678" t="s">
        <v>6148</v>
      </c>
    </row>
    <row r="679" spans="4:4">
      <c r="D679" t="s">
        <v>6149</v>
      </c>
    </row>
    <row r="680" spans="4:4">
      <c r="D680" t="s">
        <v>6150</v>
      </c>
    </row>
    <row r="681" spans="4:4">
      <c r="D681" t="s">
        <v>6151</v>
      </c>
    </row>
    <row r="682" spans="4:4">
      <c r="D682" t="s">
        <v>6152</v>
      </c>
    </row>
    <row r="683" spans="4:4">
      <c r="D683" t="s">
        <v>6153</v>
      </c>
    </row>
    <row r="684" spans="4:4">
      <c r="D684" t="s">
        <v>6154</v>
      </c>
    </row>
    <row r="685" spans="4:4">
      <c r="D685" t="s">
        <v>153</v>
      </c>
    </row>
    <row r="686" spans="4:4">
      <c r="D686" t="s">
        <v>6155</v>
      </c>
    </row>
    <row r="687" spans="4:4">
      <c r="D687" t="s">
        <v>6156</v>
      </c>
    </row>
    <row r="688" spans="4:4">
      <c r="D688" t="s">
        <v>6157</v>
      </c>
    </row>
    <row r="689" spans="4:4">
      <c r="D689" t="s">
        <v>6158</v>
      </c>
    </row>
    <row r="690" spans="4:4">
      <c r="D690" t="s">
        <v>6159</v>
      </c>
    </row>
    <row r="691" spans="4:4">
      <c r="D691" t="s">
        <v>6160</v>
      </c>
    </row>
    <row r="692" spans="4:4">
      <c r="D692" t="s">
        <v>6161</v>
      </c>
    </row>
    <row r="693" spans="4:4">
      <c r="D693" t="s">
        <v>6162</v>
      </c>
    </row>
    <row r="694" spans="4:4">
      <c r="D694" t="s">
        <v>6163</v>
      </c>
    </row>
    <row r="695" spans="4:4">
      <c r="D695" t="s">
        <v>6164</v>
      </c>
    </row>
    <row r="696" spans="4:4">
      <c r="D696" t="s">
        <v>6165</v>
      </c>
    </row>
    <row r="697" spans="4:4">
      <c r="D697" t="s">
        <v>6166</v>
      </c>
    </row>
    <row r="698" spans="4:4">
      <c r="D698" t="s">
        <v>6167</v>
      </c>
    </row>
    <row r="699" spans="4:4">
      <c r="D699" t="s">
        <v>6168</v>
      </c>
    </row>
    <row r="700" spans="4:4">
      <c r="D700" t="s">
        <v>6169</v>
      </c>
    </row>
    <row r="701" spans="4:4">
      <c r="D701" t="s">
        <v>6170</v>
      </c>
    </row>
    <row r="702" spans="4:4">
      <c r="D702" t="s">
        <v>6171</v>
      </c>
    </row>
    <row r="703" spans="4:4">
      <c r="D703" t="s">
        <v>6172</v>
      </c>
    </row>
    <row r="704" spans="4:4">
      <c r="D704" t="s">
        <v>6173</v>
      </c>
    </row>
    <row r="705" spans="3:4">
      <c r="D705" t="s">
        <v>6174</v>
      </c>
    </row>
    <row r="706" spans="3:4">
      <c r="D706" t="s">
        <v>6175</v>
      </c>
    </row>
    <row r="707" spans="3:4">
      <c r="D707" t="s">
        <v>6176</v>
      </c>
    </row>
    <row r="710" spans="3:4">
      <c r="C710" s="107"/>
      <c r="D710" s="107"/>
    </row>
    <row r="711" spans="3:4">
      <c r="C711" t="s">
        <v>5546</v>
      </c>
      <c r="D711" t="s">
        <v>6177</v>
      </c>
    </row>
    <row r="712" spans="3:4">
      <c r="D712" s="108" t="s">
        <v>6178</v>
      </c>
    </row>
    <row r="713" spans="3:4">
      <c r="D713" t="s">
        <v>6179</v>
      </c>
    </row>
    <row r="714" spans="3:4">
      <c r="D714" s="108" t="s">
        <v>6180</v>
      </c>
    </row>
    <row r="715" spans="3:4">
      <c r="D715" s="113" t="s">
        <v>6181</v>
      </c>
    </row>
    <row r="716" spans="3:4">
      <c r="D716" t="s">
        <v>6182</v>
      </c>
    </row>
    <row r="717" spans="3:4">
      <c r="D717" t="s">
        <v>6183</v>
      </c>
    </row>
    <row r="718" spans="3:4">
      <c r="D718" s="108" t="s">
        <v>6184</v>
      </c>
    </row>
    <row r="719" spans="3:4">
      <c r="D719" t="s">
        <v>6185</v>
      </c>
    </row>
    <row r="720" spans="3:4">
      <c r="D720" t="s">
        <v>6186</v>
      </c>
    </row>
    <row r="721" spans="4:4">
      <c r="D721" t="s">
        <v>6187</v>
      </c>
    </row>
    <row r="722" spans="4:4">
      <c r="D722" t="s">
        <v>6188</v>
      </c>
    </row>
    <row r="723" spans="4:4">
      <c r="D723" t="s">
        <v>6189</v>
      </c>
    </row>
    <row r="724" spans="4:4">
      <c r="D724" t="s">
        <v>6190</v>
      </c>
    </row>
    <row r="725" spans="4:4">
      <c r="D725" t="s">
        <v>6191</v>
      </c>
    </row>
    <row r="726" spans="4:4">
      <c r="D726" t="s">
        <v>6192</v>
      </c>
    </row>
    <row r="727" spans="4:4">
      <c r="D727" t="s">
        <v>6193</v>
      </c>
    </row>
    <row r="728" spans="4:4">
      <c r="D728" t="s">
        <v>6194</v>
      </c>
    </row>
    <row r="729" spans="4:4">
      <c r="D729" t="s">
        <v>6195</v>
      </c>
    </row>
    <row r="730" spans="4:4">
      <c r="D730" t="s">
        <v>6196</v>
      </c>
    </row>
    <row r="731" spans="4:4">
      <c r="D731" t="s">
        <v>6197</v>
      </c>
    </row>
    <row r="732" spans="4:4">
      <c r="D732" t="s">
        <v>6198</v>
      </c>
    </row>
    <row r="733" spans="4:4">
      <c r="D733" t="s">
        <v>6199</v>
      </c>
    </row>
    <row r="734" spans="4:4">
      <c r="D734" t="s">
        <v>6200</v>
      </c>
    </row>
    <row r="735" spans="4:4">
      <c r="D735" t="s">
        <v>6201</v>
      </c>
    </row>
    <row r="736" spans="4:4">
      <c r="D736" t="s">
        <v>6202</v>
      </c>
    </row>
    <row r="737" spans="4:4">
      <c r="D737" t="s">
        <v>6203</v>
      </c>
    </row>
    <row r="738" spans="4:4">
      <c r="D738" t="s">
        <v>6204</v>
      </c>
    </row>
    <row r="739" spans="4:4">
      <c r="D739" t="s">
        <v>6205</v>
      </c>
    </row>
    <row r="740" spans="4:4">
      <c r="D740" t="s">
        <v>6206</v>
      </c>
    </row>
    <row r="741" spans="4:4">
      <c r="D741" t="s">
        <v>6207</v>
      </c>
    </row>
    <row r="742" spans="4:4">
      <c r="D742" t="s">
        <v>6208</v>
      </c>
    </row>
    <row r="743" spans="4:4">
      <c r="D743" t="s">
        <v>6209</v>
      </c>
    </row>
    <row r="744" spans="4:4">
      <c r="D744" t="s">
        <v>6210</v>
      </c>
    </row>
    <row r="745" spans="4:4">
      <c r="D745" t="s">
        <v>6211</v>
      </c>
    </row>
    <row r="746" spans="4:4">
      <c r="D746" t="s">
        <v>6212</v>
      </c>
    </row>
    <row r="747" spans="4:4">
      <c r="D747" t="s">
        <v>6213</v>
      </c>
    </row>
    <row r="748" spans="4:4">
      <c r="D748" t="s">
        <v>6214</v>
      </c>
    </row>
    <row r="749" spans="4:4">
      <c r="D749" t="s">
        <v>6215</v>
      </c>
    </row>
    <row r="750" spans="4:4">
      <c r="D750" t="s">
        <v>6216</v>
      </c>
    </row>
    <row r="751" spans="4:4">
      <c r="D751" t="s">
        <v>6217</v>
      </c>
    </row>
    <row r="752" spans="4:4">
      <c r="D752" t="s">
        <v>6218</v>
      </c>
    </row>
    <row r="753" spans="4:4">
      <c r="D753" t="s">
        <v>6219</v>
      </c>
    </row>
    <row r="754" spans="4:4">
      <c r="D754" t="s">
        <v>6220</v>
      </c>
    </row>
    <row r="755" spans="4:4">
      <c r="D755" t="s">
        <v>6221</v>
      </c>
    </row>
    <row r="756" spans="4:4">
      <c r="D756" t="s">
        <v>6222</v>
      </c>
    </row>
    <row r="757" spans="4:4">
      <c r="D757" t="s">
        <v>6223</v>
      </c>
    </row>
    <row r="758" spans="4:4">
      <c r="D758" s="108" t="s">
        <v>6224</v>
      </c>
    </row>
    <row r="759" spans="4:4">
      <c r="D759" t="s">
        <v>6225</v>
      </c>
    </row>
    <row r="760" spans="4:4">
      <c r="D760" t="s">
        <v>6226</v>
      </c>
    </row>
    <row r="761" spans="4:4">
      <c r="D761" s="108" t="s">
        <v>6227</v>
      </c>
    </row>
    <row r="762" spans="4:4">
      <c r="D762" t="s">
        <v>6228</v>
      </c>
    </row>
    <row r="763" spans="4:4">
      <c r="D763" t="s">
        <v>6229</v>
      </c>
    </row>
    <row r="764" spans="4:4">
      <c r="D764" t="s">
        <v>6230</v>
      </c>
    </row>
    <row r="765" spans="4:4">
      <c r="D765" t="s">
        <v>6231</v>
      </c>
    </row>
    <row r="766" spans="4:4">
      <c r="D766" t="s">
        <v>6232</v>
      </c>
    </row>
    <row r="767" spans="4:4">
      <c r="D767" t="s">
        <v>6233</v>
      </c>
    </row>
    <row r="768" spans="4:4">
      <c r="D768" t="s">
        <v>6234</v>
      </c>
    </row>
    <row r="769" spans="4:4">
      <c r="D769" t="s">
        <v>6235</v>
      </c>
    </row>
    <row r="770" spans="4:4">
      <c r="D770" t="s">
        <v>6236</v>
      </c>
    </row>
    <row r="771" spans="4:4">
      <c r="D771" s="113" t="s">
        <v>6237</v>
      </c>
    </row>
    <row r="772" spans="4:4">
      <c r="D772" t="s">
        <v>6238</v>
      </c>
    </row>
    <row r="773" spans="4:4">
      <c r="D773" t="s">
        <v>6239</v>
      </c>
    </row>
    <row r="774" spans="4:4">
      <c r="D774" t="s">
        <v>6240</v>
      </c>
    </row>
    <row r="775" spans="4:4">
      <c r="D775" t="s">
        <v>6241</v>
      </c>
    </row>
    <row r="776" spans="4:4">
      <c r="D776" t="s">
        <v>6242</v>
      </c>
    </row>
    <row r="777" spans="4:4">
      <c r="D777" t="s">
        <v>6243</v>
      </c>
    </row>
    <row r="778" spans="4:4">
      <c r="D778" t="s">
        <v>6244</v>
      </c>
    </row>
    <row r="779" spans="4:4">
      <c r="D779" t="s">
        <v>6245</v>
      </c>
    </row>
    <row r="780" spans="4:4">
      <c r="D780" t="s">
        <v>6246</v>
      </c>
    </row>
    <row r="781" spans="4:4">
      <c r="D781" t="s">
        <v>6247</v>
      </c>
    </row>
    <row r="782" spans="4:4">
      <c r="D782" t="s">
        <v>6248</v>
      </c>
    </row>
    <row r="783" spans="4:4">
      <c r="D783" t="s">
        <v>6249</v>
      </c>
    </row>
    <row r="784" spans="4:4">
      <c r="D784" t="s">
        <v>6250</v>
      </c>
    </row>
    <row r="785" spans="3:4">
      <c r="D785" s="108" t="s">
        <v>6251</v>
      </c>
    </row>
    <row r="786" spans="3:4">
      <c r="D786" t="s">
        <v>484</v>
      </c>
    </row>
    <row r="787" spans="3:4">
      <c r="D787" t="s">
        <v>6252</v>
      </c>
    </row>
    <row r="788" spans="3:4">
      <c r="D788" t="s">
        <v>6253</v>
      </c>
    </row>
    <row r="789" spans="3:4">
      <c r="D789" t="s">
        <v>6254</v>
      </c>
    </row>
    <row r="790" spans="3:4">
      <c r="D790" t="s">
        <v>6255</v>
      </c>
    </row>
    <row r="792" spans="3:4">
      <c r="C792" s="107"/>
      <c r="D792" s="107"/>
    </row>
    <row r="793" spans="3:4">
      <c r="C793" s="114" t="s">
        <v>6256</v>
      </c>
      <c r="D793" t="s">
        <v>6257</v>
      </c>
    </row>
    <row r="794" spans="3:4">
      <c r="D794" t="s">
        <v>6258</v>
      </c>
    </row>
    <row r="795" spans="3:4">
      <c r="D795" t="s">
        <v>6259</v>
      </c>
    </row>
    <row r="796" spans="3:4">
      <c r="D796" t="s">
        <v>6260</v>
      </c>
    </row>
    <row r="797" spans="3:4">
      <c r="D797" t="s">
        <v>6261</v>
      </c>
    </row>
    <row r="798" spans="3:4">
      <c r="D798" t="s">
        <v>6262</v>
      </c>
    </row>
    <row r="799" spans="3:4">
      <c r="D799" t="s">
        <v>6263</v>
      </c>
    </row>
    <row r="800" spans="3:4">
      <c r="D800" t="s">
        <v>6264</v>
      </c>
    </row>
    <row r="801" spans="4:4">
      <c r="D801" t="s">
        <v>6265</v>
      </c>
    </row>
    <row r="802" spans="4:4">
      <c r="D802" t="s">
        <v>6266</v>
      </c>
    </row>
    <row r="803" spans="4:4">
      <c r="D803" t="s">
        <v>6267</v>
      </c>
    </row>
    <row r="804" spans="4:4">
      <c r="D804" t="s">
        <v>6268</v>
      </c>
    </row>
    <row r="805" spans="4:4">
      <c r="D805" t="s">
        <v>6269</v>
      </c>
    </row>
    <row r="806" spans="4:4">
      <c r="D806" t="s">
        <v>6270</v>
      </c>
    </row>
    <row r="807" spans="4:4">
      <c r="D807" t="s">
        <v>6271</v>
      </c>
    </row>
    <row r="808" spans="4:4">
      <c r="D808" t="s">
        <v>6272</v>
      </c>
    </row>
    <row r="809" spans="4:4">
      <c r="D809" t="s">
        <v>6273</v>
      </c>
    </row>
    <row r="810" spans="4:4">
      <c r="D810" t="s">
        <v>6274</v>
      </c>
    </row>
    <row r="811" spans="4:4">
      <c r="D811" t="s">
        <v>6275</v>
      </c>
    </row>
    <row r="812" spans="4:4">
      <c r="D812" t="s">
        <v>6276</v>
      </c>
    </row>
    <row r="813" spans="4:4">
      <c r="D813" t="s">
        <v>6277</v>
      </c>
    </row>
    <row r="814" spans="4:4">
      <c r="D814" t="s">
        <v>6278</v>
      </c>
    </row>
    <row r="815" spans="4:4">
      <c r="D815" t="s">
        <v>6279</v>
      </c>
    </row>
    <row r="816" spans="4:4">
      <c r="D816" t="s">
        <v>6280</v>
      </c>
    </row>
    <row r="817" spans="3:4">
      <c r="D817" t="s">
        <v>6281</v>
      </c>
    </row>
    <row r="818" spans="3:4">
      <c r="D818" t="s">
        <v>6282</v>
      </c>
    </row>
    <row r="819" spans="3:4">
      <c r="D819" t="s">
        <v>6283</v>
      </c>
    </row>
    <row r="820" spans="3:4">
      <c r="D820" t="s">
        <v>6284</v>
      </c>
    </row>
    <row r="821" spans="3:4">
      <c r="D821" t="s">
        <v>6285</v>
      </c>
    </row>
    <row r="822" spans="3:4">
      <c r="D822" t="s">
        <v>6286</v>
      </c>
    </row>
    <row r="823" spans="3:4">
      <c r="D823" t="s">
        <v>6287</v>
      </c>
    </row>
    <row r="824" spans="3:4">
      <c r="D824" t="s">
        <v>6288</v>
      </c>
    </row>
    <row r="825" spans="3:4">
      <c r="D825" t="s">
        <v>6289</v>
      </c>
    </row>
    <row r="827" spans="3:4">
      <c r="C827" s="107"/>
      <c r="D827" s="107"/>
    </row>
    <row r="828" spans="3:4">
      <c r="C828" t="s">
        <v>5542</v>
      </c>
      <c r="D828" t="s">
        <v>6290</v>
      </c>
    </row>
    <row r="829" spans="3:4">
      <c r="D829" t="s">
        <v>6291</v>
      </c>
    </row>
    <row r="830" spans="3:4">
      <c r="D830" t="s">
        <v>6292</v>
      </c>
    </row>
    <row r="831" spans="3:4">
      <c r="D831" t="s">
        <v>6293</v>
      </c>
    </row>
    <row r="832" spans="3:4">
      <c r="D832" t="s">
        <v>6294</v>
      </c>
    </row>
    <row r="833" spans="3:4">
      <c r="D833" t="s">
        <v>6295</v>
      </c>
    </row>
    <row r="834" spans="3:4">
      <c r="D834" t="s">
        <v>6296</v>
      </c>
    </row>
    <row r="835" spans="3:4">
      <c r="D835" t="s">
        <v>6297</v>
      </c>
    </row>
    <row r="836" spans="3:4">
      <c r="D836" t="s">
        <v>6298</v>
      </c>
    </row>
    <row r="837" spans="3:4">
      <c r="D837" t="s">
        <v>6299</v>
      </c>
    </row>
    <row r="838" spans="3:4">
      <c r="D838" t="s">
        <v>6300</v>
      </c>
    </row>
    <row r="839" spans="3:4">
      <c r="D839" t="s">
        <v>6301</v>
      </c>
    </row>
    <row r="840" spans="3:4">
      <c r="D840" t="s">
        <v>6302</v>
      </c>
    </row>
    <row r="841" spans="3:4">
      <c r="D841" t="s">
        <v>6303</v>
      </c>
    </row>
    <row r="842" spans="3:4">
      <c r="D842" t="s">
        <v>6304</v>
      </c>
    </row>
    <row r="843" spans="3:4">
      <c r="D843" t="s">
        <v>6305</v>
      </c>
    </row>
    <row r="846" spans="3:4">
      <c r="C846" s="107"/>
      <c r="D846" s="107"/>
    </row>
    <row r="847" spans="3:4">
      <c r="C847" t="s">
        <v>6306</v>
      </c>
      <c r="D847" t="s">
        <v>6307</v>
      </c>
    </row>
    <row r="848" spans="3:4">
      <c r="D848" t="s">
        <v>6308</v>
      </c>
    </row>
    <row r="849" spans="4:4">
      <c r="D849" t="s">
        <v>6309</v>
      </c>
    </row>
    <row r="850" spans="4:4">
      <c r="D850" t="s">
        <v>6310</v>
      </c>
    </row>
    <row r="851" spans="4:4">
      <c r="D851" t="s">
        <v>6311</v>
      </c>
    </row>
    <row r="852" spans="4:4">
      <c r="D852" t="s">
        <v>6312</v>
      </c>
    </row>
    <row r="853" spans="4:4">
      <c r="D853" t="s">
        <v>6313</v>
      </c>
    </row>
    <row r="854" spans="4:4">
      <c r="D854" t="s">
        <v>6314</v>
      </c>
    </row>
    <row r="855" spans="4:4">
      <c r="D855" t="s">
        <v>6315</v>
      </c>
    </row>
    <row r="856" spans="4:4">
      <c r="D856" t="s">
        <v>6316</v>
      </c>
    </row>
    <row r="857" spans="4:4">
      <c r="D857" t="s">
        <v>6317</v>
      </c>
    </row>
    <row r="858" spans="4:4">
      <c r="D858" t="s">
        <v>6318</v>
      </c>
    </row>
    <row r="859" spans="4:4">
      <c r="D859" t="s">
        <v>6319</v>
      </c>
    </row>
    <row r="860" spans="4:4">
      <c r="D860" t="s">
        <v>6320</v>
      </c>
    </row>
    <row r="861" spans="4:4">
      <c r="D861" t="s">
        <v>6321</v>
      </c>
    </row>
    <row r="862" spans="4:4">
      <c r="D862" t="s">
        <v>6322</v>
      </c>
    </row>
    <row r="863" spans="4:4">
      <c r="D863" t="s">
        <v>6323</v>
      </c>
    </row>
    <row r="864" spans="4:4">
      <c r="D864" t="s">
        <v>6324</v>
      </c>
    </row>
    <row r="865" spans="3:4">
      <c r="D865" t="s">
        <v>6325</v>
      </c>
    </row>
    <row r="866" spans="3:4">
      <c r="D866" t="s">
        <v>6326</v>
      </c>
    </row>
    <row r="867" spans="3:4">
      <c r="D867" t="s">
        <v>6327</v>
      </c>
    </row>
    <row r="868" spans="3:4">
      <c r="D868" t="s">
        <v>6328</v>
      </c>
    </row>
    <row r="869" spans="3:4">
      <c r="D869" t="s">
        <v>6329</v>
      </c>
    </row>
    <row r="872" spans="3:4">
      <c r="C872" s="107"/>
      <c r="D872" s="107"/>
    </row>
    <row r="873" spans="3:4">
      <c r="C873" t="s">
        <v>5520</v>
      </c>
      <c r="D873" t="s">
        <v>6330</v>
      </c>
    </row>
    <row r="874" spans="3:4">
      <c r="D874" t="s">
        <v>6331</v>
      </c>
    </row>
    <row r="875" spans="3:4">
      <c r="D875" t="s">
        <v>6332</v>
      </c>
    </row>
    <row r="876" spans="3:4">
      <c r="D876" t="s">
        <v>6333</v>
      </c>
    </row>
    <row r="877" spans="3:4">
      <c r="D877" t="s">
        <v>6334</v>
      </c>
    </row>
    <row r="878" spans="3:4">
      <c r="D878" t="s">
        <v>6335</v>
      </c>
    </row>
    <row r="879" spans="3:4">
      <c r="D879" t="s">
        <v>6336</v>
      </c>
    </row>
    <row r="880" spans="3:4">
      <c r="D880" t="s">
        <v>6337</v>
      </c>
    </row>
    <row r="881" spans="3:4">
      <c r="D881" t="s">
        <v>6338</v>
      </c>
    </row>
    <row r="882" spans="3:4">
      <c r="D882" s="113" t="s">
        <v>6339</v>
      </c>
    </row>
    <row r="883" spans="3:4">
      <c r="D883" t="s">
        <v>6340</v>
      </c>
    </row>
    <row r="884" spans="3:4">
      <c r="D884" t="s">
        <v>6341</v>
      </c>
    </row>
    <row r="885" spans="3:4">
      <c r="D885" t="s">
        <v>6342</v>
      </c>
    </row>
    <row r="886" spans="3:4">
      <c r="D886" t="s">
        <v>6343</v>
      </c>
    </row>
    <row r="887" spans="3:4">
      <c r="D887" t="s">
        <v>6344</v>
      </c>
    </row>
    <row r="889" spans="3:4">
      <c r="D889" t="s">
        <v>6345</v>
      </c>
    </row>
    <row r="891" spans="3:4">
      <c r="C891" s="107"/>
      <c r="D891" s="107"/>
    </row>
    <row r="892" spans="3:4">
      <c r="C892" t="s">
        <v>5524</v>
      </c>
      <c r="D892" s="113" t="s">
        <v>6346</v>
      </c>
    </row>
    <row r="893" spans="3:4">
      <c r="D893" t="s">
        <v>6347</v>
      </c>
    </row>
    <row r="894" spans="3:4">
      <c r="D894" t="s">
        <v>6348</v>
      </c>
    </row>
    <row r="895" spans="3:4">
      <c r="D895" t="s">
        <v>6349</v>
      </c>
    </row>
    <row r="896" spans="3:4">
      <c r="D896" t="s">
        <v>6350</v>
      </c>
    </row>
    <row r="897" spans="4:4">
      <c r="D897" t="s">
        <v>6351</v>
      </c>
    </row>
    <row r="898" spans="4:4">
      <c r="D898" t="s">
        <v>6352</v>
      </c>
    </row>
    <row r="899" spans="4:4">
      <c r="D899" t="s">
        <v>6353</v>
      </c>
    </row>
    <row r="900" spans="4:4">
      <c r="D900" t="s">
        <v>6354</v>
      </c>
    </row>
    <row r="901" spans="4:4">
      <c r="D901" t="s">
        <v>6355</v>
      </c>
    </row>
    <row r="902" spans="4:4">
      <c r="D902" t="s">
        <v>6356</v>
      </c>
    </row>
    <row r="903" spans="4:4">
      <c r="D903" t="s">
        <v>6357</v>
      </c>
    </row>
    <row r="904" spans="4:4">
      <c r="D904" t="s">
        <v>6358</v>
      </c>
    </row>
    <row r="905" spans="4:4">
      <c r="D905" t="s">
        <v>6359</v>
      </c>
    </row>
    <row r="906" spans="4:4">
      <c r="D906" t="s">
        <v>6360</v>
      </c>
    </row>
    <row r="907" spans="4:4">
      <c r="D907" t="s">
        <v>6361</v>
      </c>
    </row>
    <row r="908" spans="4:4">
      <c r="D908" t="s">
        <v>6362</v>
      </c>
    </row>
    <row r="909" spans="4:4">
      <c r="D909" t="s">
        <v>6363</v>
      </c>
    </row>
    <row r="910" spans="4:4">
      <c r="D910" t="s">
        <v>6364</v>
      </c>
    </row>
    <row r="911" spans="4:4">
      <c r="D911" t="s">
        <v>6365</v>
      </c>
    </row>
    <row r="912" spans="4:4">
      <c r="D912" t="s">
        <v>6366</v>
      </c>
    </row>
    <row r="913" spans="4:4">
      <c r="D913" t="s">
        <v>6367</v>
      </c>
    </row>
    <row r="914" spans="4:4">
      <c r="D914" t="s">
        <v>1092</v>
      </c>
    </row>
    <row r="915" spans="4:4">
      <c r="D915" t="s">
        <v>6368</v>
      </c>
    </row>
    <row r="916" spans="4:4">
      <c r="D916" t="s">
        <v>6369</v>
      </c>
    </row>
    <row r="917" spans="4:4">
      <c r="D917" t="s">
        <v>6370</v>
      </c>
    </row>
    <row r="918" spans="4:4">
      <c r="D918" t="s">
        <v>6371</v>
      </c>
    </row>
    <row r="919" spans="4:4">
      <c r="D919" t="s">
        <v>6372</v>
      </c>
    </row>
    <row r="920" spans="4:4">
      <c r="D920" t="s">
        <v>6373</v>
      </c>
    </row>
    <row r="921" spans="4:4">
      <c r="D921" t="s">
        <v>6374</v>
      </c>
    </row>
    <row r="922" spans="4:4">
      <c r="D922" t="s">
        <v>6375</v>
      </c>
    </row>
    <row r="923" spans="4:4">
      <c r="D923" t="s">
        <v>6376</v>
      </c>
    </row>
    <row r="924" spans="4:4">
      <c r="D924" t="s">
        <v>6377</v>
      </c>
    </row>
    <row r="925" spans="4:4">
      <c r="D925" t="s">
        <v>6378</v>
      </c>
    </row>
    <row r="926" spans="4:4">
      <c r="D926" t="s">
        <v>6379</v>
      </c>
    </row>
    <row r="927" spans="4:4">
      <c r="D927" s="108" t="s">
        <v>6380</v>
      </c>
    </row>
    <row r="928" spans="4:4">
      <c r="D928" t="s">
        <v>6381</v>
      </c>
    </row>
    <row r="929" spans="4:4">
      <c r="D929" t="s">
        <v>6382</v>
      </c>
    </row>
    <row r="930" spans="4:4">
      <c r="D930" t="s">
        <v>6383</v>
      </c>
    </row>
    <row r="931" spans="4:4">
      <c r="D931" t="s">
        <v>6384</v>
      </c>
    </row>
    <row r="932" spans="4:4">
      <c r="D932" t="s">
        <v>6385</v>
      </c>
    </row>
    <row r="933" spans="4:4">
      <c r="D933" t="s">
        <v>6386</v>
      </c>
    </row>
    <row r="934" spans="4:4">
      <c r="D934" t="s">
        <v>6387</v>
      </c>
    </row>
    <row r="935" spans="4:4">
      <c r="D935" t="s">
        <v>6388</v>
      </c>
    </row>
    <row r="936" spans="4:4">
      <c r="D936" t="s">
        <v>6389</v>
      </c>
    </row>
    <row r="937" spans="4:4">
      <c r="D937" t="s">
        <v>6390</v>
      </c>
    </row>
    <row r="938" spans="4:4">
      <c r="D938" t="s">
        <v>6391</v>
      </c>
    </row>
    <row r="939" spans="4:4">
      <c r="D939" t="s">
        <v>6392</v>
      </c>
    </row>
    <row r="940" spans="4:4">
      <c r="D940" t="s">
        <v>6393</v>
      </c>
    </row>
    <row r="941" spans="4:4">
      <c r="D941" t="s">
        <v>6394</v>
      </c>
    </row>
    <row r="942" spans="4:4">
      <c r="D942" t="s">
        <v>6395</v>
      </c>
    </row>
    <row r="943" spans="4:4">
      <c r="D943" t="s">
        <v>6396</v>
      </c>
    </row>
    <row r="944" spans="4:4">
      <c r="D944" t="s">
        <v>6397</v>
      </c>
    </row>
    <row r="945" spans="3:4">
      <c r="D945" t="s">
        <v>6398</v>
      </c>
    </row>
    <row r="946" spans="3:4">
      <c r="D946" s="113" t="s">
        <v>6399</v>
      </c>
    </row>
    <row r="947" spans="3:4">
      <c r="D947" t="s">
        <v>6400</v>
      </c>
    </row>
    <row r="948" spans="3:4">
      <c r="D948" t="s">
        <v>6401</v>
      </c>
    </row>
    <row r="949" spans="3:4">
      <c r="D949" t="s">
        <v>6402</v>
      </c>
    </row>
    <row r="950" spans="3:4">
      <c r="D950" t="s">
        <v>6403</v>
      </c>
    </row>
    <row r="951" spans="3:4">
      <c r="D951" t="s">
        <v>6404</v>
      </c>
    </row>
    <row r="952" spans="3:4">
      <c r="D952" t="s">
        <v>6405</v>
      </c>
    </row>
    <row r="953" spans="3:4">
      <c r="D953" t="s">
        <v>6406</v>
      </c>
    </row>
    <row r="954" spans="3:4">
      <c r="D954" t="s">
        <v>6407</v>
      </c>
    </row>
    <row r="955" spans="3:4">
      <c r="D955" t="s">
        <v>6408</v>
      </c>
    </row>
    <row r="956" spans="3:4">
      <c r="D956" t="s">
        <v>6409</v>
      </c>
    </row>
    <row r="957" spans="3:4">
      <c r="D957" s="115" t="s">
        <v>6410</v>
      </c>
    </row>
    <row r="958" spans="3:4">
      <c r="C958" s="113"/>
      <c r="D958" t="s">
        <v>6411</v>
      </c>
    </row>
    <row r="959" spans="3:4">
      <c r="C959" s="113"/>
      <c r="D959" t="s">
        <v>6412</v>
      </c>
    </row>
    <row r="960" spans="3:4">
      <c r="C960" s="113"/>
      <c r="D960" t="s">
        <v>6413</v>
      </c>
    </row>
    <row r="961" spans="3:4">
      <c r="C961" s="113"/>
      <c r="D961" t="s">
        <v>6414</v>
      </c>
    </row>
    <row r="962" spans="3:4">
      <c r="C962" s="113"/>
      <c r="D962" t="s">
        <v>6415</v>
      </c>
    </row>
    <row r="963" spans="3:4">
      <c r="C963" s="113"/>
      <c r="D963" t="s">
        <v>6416</v>
      </c>
    </row>
    <row r="964" spans="3:4">
      <c r="C964" s="113"/>
      <c r="D964" t="s">
        <v>6417</v>
      </c>
    </row>
    <row r="965" spans="3:4">
      <c r="C965" s="113"/>
      <c r="D965" t="s">
        <v>6418</v>
      </c>
    </row>
    <row r="966" spans="3:4">
      <c r="C966" s="113"/>
      <c r="D966" t="s">
        <v>6419</v>
      </c>
    </row>
    <row r="967" spans="3:4">
      <c r="C967" s="113"/>
      <c r="D967" t="s">
        <v>6420</v>
      </c>
    </row>
    <row r="968" spans="3:4">
      <c r="C968" s="113"/>
      <c r="D968" t="s">
        <v>6421</v>
      </c>
    </row>
    <row r="969" spans="3:4">
      <c r="C969" s="113"/>
      <c r="D969" t="s">
        <v>6422</v>
      </c>
    </row>
    <row r="970" spans="3:4">
      <c r="C970" s="113"/>
      <c r="D970" t="s">
        <v>6423</v>
      </c>
    </row>
    <row r="971" spans="3:4">
      <c r="C971" s="113"/>
      <c r="D971" t="s">
        <v>6424</v>
      </c>
    </row>
    <row r="972" spans="3:4">
      <c r="C972" s="113"/>
      <c r="D972" t="s">
        <v>6425</v>
      </c>
    </row>
    <row r="973" spans="3:4">
      <c r="C973" s="113"/>
      <c r="D973" t="s">
        <v>6426</v>
      </c>
    </row>
    <row r="974" spans="3:4">
      <c r="C974" s="113"/>
      <c r="D974" t="s">
        <v>6427</v>
      </c>
    </row>
    <row r="975" spans="3:4">
      <c r="C975" s="113"/>
      <c r="D975" t="s">
        <v>6428</v>
      </c>
    </row>
    <row r="976" spans="3:4">
      <c r="C976" s="113"/>
      <c r="D976" t="s">
        <v>6429</v>
      </c>
    </row>
    <row r="977" spans="3:4">
      <c r="C977" s="113"/>
      <c r="D977" t="s">
        <v>6430</v>
      </c>
    </row>
    <row r="978" spans="3:4">
      <c r="C978" s="113"/>
      <c r="D978" t="s">
        <v>6431</v>
      </c>
    </row>
    <row r="979" spans="3:4">
      <c r="C979" s="113"/>
    </row>
    <row r="980" spans="3:4">
      <c r="C980" s="107"/>
      <c r="D980" s="107"/>
    </row>
    <row r="981" spans="3:4">
      <c r="C981" t="s">
        <v>6432</v>
      </c>
      <c r="D981" t="s">
        <v>6433</v>
      </c>
    </row>
    <row r="982" spans="3:4">
      <c r="D982" t="s">
        <v>6434</v>
      </c>
    </row>
    <row r="983" spans="3:4">
      <c r="D983" t="s">
        <v>6435</v>
      </c>
    </row>
    <row r="984" spans="3:4">
      <c r="D984" t="s">
        <v>6436</v>
      </c>
    </row>
    <row r="985" spans="3:4">
      <c r="D985" t="s">
        <v>6437</v>
      </c>
    </row>
    <row r="986" spans="3:4">
      <c r="D986" t="s">
        <v>6438</v>
      </c>
    </row>
    <row r="987" spans="3:4">
      <c r="D987" t="s">
        <v>6439</v>
      </c>
    </row>
    <row r="988" spans="3:4">
      <c r="D988" t="s">
        <v>6440</v>
      </c>
    </row>
    <row r="989" spans="3:4">
      <c r="D989" t="s">
        <v>6441</v>
      </c>
    </row>
    <row r="990" spans="3:4">
      <c r="D990" t="s">
        <v>6442</v>
      </c>
    </row>
    <row r="991" spans="3:4">
      <c r="D991" t="s">
        <v>6443</v>
      </c>
    </row>
    <row r="993" spans="3:4">
      <c r="C993" s="107"/>
      <c r="D993" s="107"/>
    </row>
    <row r="994" spans="3:4">
      <c r="C994" t="s">
        <v>6444</v>
      </c>
      <c r="D994" t="s">
        <v>6445</v>
      </c>
    </row>
    <row r="995" spans="3:4">
      <c r="D995" t="s">
        <v>6446</v>
      </c>
    </row>
    <row r="996" spans="3:4">
      <c r="D996" t="s">
        <v>6447</v>
      </c>
    </row>
    <row r="997" spans="3:4">
      <c r="D997" t="s">
        <v>6448</v>
      </c>
    </row>
    <row r="998" spans="3:4">
      <c r="D998" t="s">
        <v>6449</v>
      </c>
    </row>
    <row r="999" spans="3:4">
      <c r="D999" t="s">
        <v>6450</v>
      </c>
    </row>
    <row r="1000" spans="3:4">
      <c r="D1000" t="s">
        <v>6451</v>
      </c>
    </row>
    <row r="1001" spans="3:4">
      <c r="D1001" t="s">
        <v>6452</v>
      </c>
    </row>
    <row r="1003" spans="3:4">
      <c r="C1003" s="107"/>
      <c r="D1003" s="107"/>
    </row>
    <row r="1004" spans="3:4">
      <c r="C1004" t="s">
        <v>5548</v>
      </c>
      <c r="D1004" t="s">
        <v>6453</v>
      </c>
    </row>
    <row r="1005" spans="3:4">
      <c r="D1005" s="108" t="s">
        <v>6454</v>
      </c>
    </row>
    <row r="1006" spans="3:4">
      <c r="D1006" s="108" t="s">
        <v>6455</v>
      </c>
    </row>
    <row r="1007" spans="3:4">
      <c r="D1007" s="108" t="s">
        <v>6456</v>
      </c>
    </row>
    <row r="1008" spans="3:4">
      <c r="D1008" t="s">
        <v>6457</v>
      </c>
    </row>
    <row r="1009" spans="4:4">
      <c r="D1009" s="108" t="s">
        <v>6458</v>
      </c>
    </row>
    <row r="1010" spans="4:4">
      <c r="D1010" t="s">
        <v>6459</v>
      </c>
    </row>
    <row r="1011" spans="4:4">
      <c r="D1011" t="s">
        <v>6460</v>
      </c>
    </row>
    <row r="1012" spans="4:4">
      <c r="D1012" t="s">
        <v>6461</v>
      </c>
    </row>
    <row r="1013" spans="4:4">
      <c r="D1013" t="s">
        <v>6462</v>
      </c>
    </row>
    <row r="1014" spans="4:4">
      <c r="D1014" t="s">
        <v>6463</v>
      </c>
    </row>
    <row r="1015" spans="4:4">
      <c r="D1015" t="s">
        <v>6464</v>
      </c>
    </row>
    <row r="1016" spans="4:4">
      <c r="D1016" t="s">
        <v>6465</v>
      </c>
    </row>
    <row r="1017" spans="4:4">
      <c r="D1017" t="s">
        <v>6466</v>
      </c>
    </row>
    <row r="1018" spans="4:4">
      <c r="D1018" t="s">
        <v>6467</v>
      </c>
    </row>
    <row r="1019" spans="4:4">
      <c r="D1019" t="s">
        <v>6468</v>
      </c>
    </row>
    <row r="1020" spans="4:4">
      <c r="D1020" t="s">
        <v>6469</v>
      </c>
    </row>
    <row r="1021" spans="4:4">
      <c r="D1021" t="s">
        <v>6470</v>
      </c>
    </row>
    <row r="1022" spans="4:4">
      <c r="D1022" t="s">
        <v>6471</v>
      </c>
    </row>
    <row r="1023" spans="4:4">
      <c r="D1023" t="s">
        <v>6472</v>
      </c>
    </row>
    <row r="1024" spans="4:4">
      <c r="D1024" t="s">
        <v>6473</v>
      </c>
    </row>
    <row r="1025" spans="4:4">
      <c r="D1025" t="s">
        <v>6474</v>
      </c>
    </row>
    <row r="1026" spans="4:4">
      <c r="D1026" t="s">
        <v>6475</v>
      </c>
    </row>
    <row r="1029" spans="4:4">
      <c r="D1029" t="s">
        <v>6476</v>
      </c>
    </row>
    <row r="1030" spans="4:4">
      <c r="D1030" t="s">
        <v>6477</v>
      </c>
    </row>
    <row r="1031" spans="4:4">
      <c r="D1031" t="s">
        <v>6478</v>
      </c>
    </row>
    <row r="1032" spans="4:4">
      <c r="D1032" t="s">
        <v>6479</v>
      </c>
    </row>
    <row r="1033" spans="4:4">
      <c r="D1033" t="s">
        <v>6480</v>
      </c>
    </row>
    <row r="1034" spans="4:4">
      <c r="D1034" s="108" t="s">
        <v>6481</v>
      </c>
    </row>
    <row r="1036" spans="4:4">
      <c r="D1036" t="s">
        <v>6482</v>
      </c>
    </row>
    <row r="1037" spans="4:4">
      <c r="D1037" t="s">
        <v>6483</v>
      </c>
    </row>
    <row r="1038" spans="4:4">
      <c r="D1038" t="s">
        <v>6484</v>
      </c>
    </row>
    <row r="1039" spans="4:4">
      <c r="D1039" t="s">
        <v>6485</v>
      </c>
    </row>
    <row r="1040" spans="4:4">
      <c r="D1040" t="s">
        <v>6486</v>
      </c>
    </row>
    <row r="1041" spans="3:4">
      <c r="D1041" t="s">
        <v>1087</v>
      </c>
    </row>
    <row r="1042" spans="3:4">
      <c r="D1042" t="s">
        <v>6487</v>
      </c>
    </row>
    <row r="1043" spans="3:4">
      <c r="D1043" t="s">
        <v>6488</v>
      </c>
    </row>
    <row r="1045" spans="3:4">
      <c r="C1045" s="107"/>
      <c r="D1045" s="107"/>
    </row>
    <row r="1046" spans="3:4">
      <c r="C1046" t="s">
        <v>5506</v>
      </c>
      <c r="D1046" t="s">
        <v>6489</v>
      </c>
    </row>
    <row r="1047" spans="3:4">
      <c r="D1047" t="s">
        <v>6490</v>
      </c>
    </row>
    <row r="1048" spans="3:4">
      <c r="D1048" t="s">
        <v>6491</v>
      </c>
    </row>
    <row r="1049" spans="3:4">
      <c r="D1049" t="s">
        <v>6492</v>
      </c>
    </row>
    <row r="1050" spans="3:4">
      <c r="D1050" t="s">
        <v>6493</v>
      </c>
    </row>
    <row r="1051" spans="3:4">
      <c r="D1051" t="s">
        <v>6494</v>
      </c>
    </row>
    <row r="1052" spans="3:4">
      <c r="D1052" t="s">
        <v>6495</v>
      </c>
    </row>
    <row r="1053" spans="3:4">
      <c r="D1053" t="s">
        <v>6496</v>
      </c>
    </row>
    <row r="1054" spans="3:4">
      <c r="D1054" t="s">
        <v>6497</v>
      </c>
    </row>
    <row r="1055" spans="3:4">
      <c r="D1055" t="s">
        <v>6498</v>
      </c>
    </row>
    <row r="1056" spans="3:4">
      <c r="D1056" t="s">
        <v>6499</v>
      </c>
    </row>
    <row r="1057" spans="3:4">
      <c r="D1057" t="s">
        <v>6500</v>
      </c>
    </row>
    <row r="1058" spans="3:4">
      <c r="D1058" t="s">
        <v>6501</v>
      </c>
    </row>
    <row r="1059" spans="3:4">
      <c r="D1059" t="s">
        <v>6502</v>
      </c>
    </row>
    <row r="1060" spans="3:4">
      <c r="D1060" t="s">
        <v>6503</v>
      </c>
    </row>
    <row r="1061" spans="3:4">
      <c r="D1061" t="s">
        <v>6504</v>
      </c>
    </row>
    <row r="1062" spans="3:4">
      <c r="D1062" t="s">
        <v>6505</v>
      </c>
    </row>
    <row r="1063" spans="3:4">
      <c r="D1063" t="s">
        <v>6506</v>
      </c>
    </row>
    <row r="1064" spans="3:4">
      <c r="D1064" t="s">
        <v>6507</v>
      </c>
    </row>
    <row r="1065" spans="3:4">
      <c r="D1065" t="s">
        <v>6508</v>
      </c>
    </row>
    <row r="1066" spans="3:4">
      <c r="D1066" t="s">
        <v>6509</v>
      </c>
    </row>
    <row r="1067" spans="3:4">
      <c r="C1067" s="107"/>
      <c r="D1067" s="107"/>
    </row>
    <row r="1068" spans="3:4">
      <c r="C1068" t="s">
        <v>6510</v>
      </c>
      <c r="D1068" t="s">
        <v>6511</v>
      </c>
    </row>
    <row r="1069" spans="3:4">
      <c r="D1069" t="s">
        <v>6512</v>
      </c>
    </row>
    <row r="1070" spans="3:4">
      <c r="D1070" t="s">
        <v>6513</v>
      </c>
    </row>
    <row r="1071" spans="3:4">
      <c r="D1071" t="s">
        <v>6514</v>
      </c>
    </row>
    <row r="1072" spans="3:4">
      <c r="D1072" t="s">
        <v>6515</v>
      </c>
    </row>
    <row r="1073" spans="3:4">
      <c r="D1073" s="113" t="s">
        <v>6516</v>
      </c>
    </row>
    <row r="1074" spans="3:4">
      <c r="D1074" t="s">
        <v>6517</v>
      </c>
    </row>
    <row r="1075" spans="3:4">
      <c r="D1075" t="s">
        <v>6518</v>
      </c>
    </row>
    <row r="1076" spans="3:4">
      <c r="D1076" t="s">
        <v>6519</v>
      </c>
    </row>
    <row r="1077" spans="3:4">
      <c r="D1077" t="s">
        <v>6520</v>
      </c>
    </row>
    <row r="1078" spans="3:4">
      <c r="D1078" t="s">
        <v>6521</v>
      </c>
    </row>
    <row r="1079" spans="3:4">
      <c r="D1079" s="113" t="s">
        <v>6522</v>
      </c>
    </row>
    <row r="1080" spans="3:4">
      <c r="D1080" t="s">
        <v>6523</v>
      </c>
    </row>
    <row r="1081" spans="3:4">
      <c r="D1081" t="s">
        <v>6524</v>
      </c>
    </row>
    <row r="1083" spans="3:4">
      <c r="C1083" s="107"/>
      <c r="D1083" s="107"/>
    </row>
    <row r="1084" spans="3:4">
      <c r="C1084" t="s">
        <v>6545</v>
      </c>
      <c r="D1084" t="s">
        <v>6525</v>
      </c>
    </row>
    <row r="1085" spans="3:4">
      <c r="D1085" t="s">
        <v>6526</v>
      </c>
    </row>
    <row r="1086" spans="3:4">
      <c r="D1086" t="s">
        <v>6527</v>
      </c>
    </row>
    <row r="1087" spans="3:4">
      <c r="D1087" t="s">
        <v>6528</v>
      </c>
    </row>
    <row r="1088" spans="3:4">
      <c r="D1088" t="s">
        <v>6529</v>
      </c>
    </row>
    <row r="1089" spans="3:4">
      <c r="D1089" t="s">
        <v>6530</v>
      </c>
    </row>
    <row r="1090" spans="3:4">
      <c r="D1090" t="s">
        <v>6531</v>
      </c>
    </row>
    <row r="1091" spans="3:4">
      <c r="D1091" t="s">
        <v>6532</v>
      </c>
    </row>
    <row r="1092" spans="3:4">
      <c r="D1092" t="s">
        <v>6533</v>
      </c>
    </row>
    <row r="1093" spans="3:4">
      <c r="D1093" t="s">
        <v>6534</v>
      </c>
    </row>
    <row r="1094" spans="3:4">
      <c r="D1094" t="s">
        <v>6535</v>
      </c>
    </row>
    <row r="1095" spans="3:4">
      <c r="D1095" t="s">
        <v>6536</v>
      </c>
    </row>
    <row r="1096" spans="3:4">
      <c r="D1096" t="s">
        <v>6537</v>
      </c>
    </row>
    <row r="1097" spans="3:4">
      <c r="D1097" t="s">
        <v>6538</v>
      </c>
    </row>
    <row r="1098" spans="3:4">
      <c r="D1098" t="s">
        <v>6539</v>
      </c>
    </row>
    <row r="1100" spans="3:4">
      <c r="C1100" s="107"/>
      <c r="D1100" s="107"/>
    </row>
    <row r="1101" spans="3:4">
      <c r="C1101" t="s">
        <v>6546</v>
      </c>
      <c r="D1101" t="s">
        <v>6547</v>
      </c>
    </row>
  </sheetData>
  <conditionalFormatting sqref="C455">
    <cfRule type="duplicateValues" dxfId="1048" priority="1012"/>
  </conditionalFormatting>
  <conditionalFormatting sqref="C613">
    <cfRule type="duplicateValues" dxfId="1047" priority="1011"/>
  </conditionalFormatting>
  <conditionalFormatting sqref="C793">
    <cfRule type="duplicateValues" dxfId="1046" priority="1010"/>
  </conditionalFormatting>
  <conditionalFormatting sqref="C209">
    <cfRule type="duplicateValues" dxfId="1045" priority="1009"/>
  </conditionalFormatting>
  <conditionalFormatting sqref="C199:C200 C140:C197">
    <cfRule type="duplicateValues" dxfId="1044" priority="1007"/>
  </conditionalFormatting>
  <conditionalFormatting sqref="C140">
    <cfRule type="duplicateValues" dxfId="1043" priority="1008"/>
  </conditionalFormatting>
  <conditionalFormatting sqref="C122">
    <cfRule type="duplicateValues" dxfId="1042" priority="1006"/>
  </conditionalFormatting>
  <conditionalFormatting sqref="C198">
    <cfRule type="duplicateValues" dxfId="1041" priority="1005"/>
  </conditionalFormatting>
  <conditionalFormatting sqref="D198">
    <cfRule type="duplicateValues" dxfId="1040" priority="1004"/>
  </conditionalFormatting>
  <conditionalFormatting sqref="D615">
    <cfRule type="duplicateValues" dxfId="1039" priority="1003"/>
  </conditionalFormatting>
  <conditionalFormatting sqref="C123">
    <cfRule type="duplicateValues" dxfId="1038" priority="1002"/>
  </conditionalFormatting>
  <conditionalFormatting sqref="C94">
    <cfRule type="duplicateValues" dxfId="1037" priority="1001"/>
  </conditionalFormatting>
  <conditionalFormatting sqref="C5">
    <cfRule type="duplicateValues" dxfId="1036" priority="1000"/>
  </conditionalFormatting>
  <conditionalFormatting sqref="D38">
    <cfRule type="duplicateValues" dxfId="1035" priority="999"/>
  </conditionalFormatting>
  <conditionalFormatting sqref="C794">
    <cfRule type="duplicateValues" dxfId="1034" priority="998"/>
  </conditionalFormatting>
  <conditionalFormatting sqref="D200">
    <cfRule type="duplicateValues" dxfId="1033" priority="997"/>
  </conditionalFormatting>
  <conditionalFormatting sqref="C443">
    <cfRule type="duplicateValues" dxfId="1032" priority="996"/>
  </conditionalFormatting>
  <conditionalFormatting sqref="D829">
    <cfRule type="duplicateValues" dxfId="1031" priority="995"/>
  </conditionalFormatting>
  <conditionalFormatting sqref="D830">
    <cfRule type="duplicateValues" dxfId="1030" priority="994"/>
  </conditionalFormatting>
  <conditionalFormatting sqref="D831">
    <cfRule type="duplicateValues" dxfId="1029" priority="993"/>
  </conditionalFormatting>
  <conditionalFormatting sqref="D832">
    <cfRule type="duplicateValues" dxfId="1028" priority="992"/>
  </conditionalFormatting>
  <conditionalFormatting sqref="D847">
    <cfRule type="duplicateValues" dxfId="1027" priority="991"/>
  </conditionalFormatting>
  <conditionalFormatting sqref="C847">
    <cfRule type="duplicateValues" dxfId="1026" priority="990"/>
  </conditionalFormatting>
  <conditionalFormatting sqref="D848">
    <cfRule type="duplicateValues" dxfId="1025" priority="989"/>
  </conditionalFormatting>
  <conditionalFormatting sqref="D849">
    <cfRule type="duplicateValues" dxfId="1024" priority="988"/>
  </conditionalFormatting>
  <conditionalFormatting sqref="D851">
    <cfRule type="duplicateValues" dxfId="1023" priority="987"/>
  </conditionalFormatting>
  <conditionalFormatting sqref="D852">
    <cfRule type="duplicateValues" dxfId="1022" priority="986"/>
  </conditionalFormatting>
  <conditionalFormatting sqref="D853:D854">
    <cfRule type="duplicateValues" dxfId="1021" priority="985"/>
  </conditionalFormatting>
  <conditionalFormatting sqref="D855">
    <cfRule type="duplicateValues" dxfId="1020" priority="984"/>
  </conditionalFormatting>
  <conditionalFormatting sqref="D614">
    <cfRule type="duplicateValues" dxfId="1019" priority="983"/>
  </conditionalFormatting>
  <conditionalFormatting sqref="D801">
    <cfRule type="duplicateValues" dxfId="1018" priority="982"/>
  </conditionalFormatting>
  <conditionalFormatting sqref="D802">
    <cfRule type="duplicateValues" dxfId="1017" priority="981"/>
  </conditionalFormatting>
  <conditionalFormatting sqref="C873">
    <cfRule type="duplicateValues" dxfId="1016" priority="980"/>
  </conditionalFormatting>
  <conditionalFormatting sqref="D873">
    <cfRule type="duplicateValues" dxfId="1015" priority="979"/>
  </conditionalFormatting>
  <conditionalFormatting sqref="D874">
    <cfRule type="duplicateValues" dxfId="1014" priority="978"/>
  </conditionalFormatting>
  <conditionalFormatting sqref="C892">
    <cfRule type="duplicateValues" dxfId="1013" priority="977"/>
  </conditionalFormatting>
  <conditionalFormatting sqref="D875">
    <cfRule type="duplicateValues" dxfId="1012" priority="976"/>
  </conditionalFormatting>
  <conditionalFormatting sqref="D981">
    <cfRule type="duplicateValues" dxfId="1011" priority="975"/>
  </conditionalFormatting>
  <conditionalFormatting sqref="D982">
    <cfRule type="duplicateValues" dxfId="1010" priority="974"/>
  </conditionalFormatting>
  <conditionalFormatting sqref="C993">
    <cfRule type="duplicateValues" dxfId="1009" priority="973"/>
  </conditionalFormatting>
  <conditionalFormatting sqref="D993">
    <cfRule type="duplicateValues" dxfId="1008" priority="972"/>
  </conditionalFormatting>
  <conditionalFormatting sqref="D206">
    <cfRule type="duplicateValues" dxfId="1007" priority="971"/>
  </conditionalFormatting>
  <conditionalFormatting sqref="C569">
    <cfRule type="duplicateValues" dxfId="1006" priority="970"/>
  </conditionalFormatting>
  <conditionalFormatting sqref="D442">
    <cfRule type="duplicateValues" dxfId="1005" priority="1013"/>
  </conditionalFormatting>
  <conditionalFormatting sqref="D1082:D1099 D1079:D1080 D1055:D1059 D1045 D993 D877 D827:D834 D793:D802 D710 D599:D600 D568 D521 D442 D1:D2 D395 D454 D93 D38 D4 D603:D615 D122 D657 D73 D139 D619:D624 D197:D198 D208 D872:D875 D846:D855 D891 D200 D980:D982 D243:D244 D1061:D1067 D626:D627 D1101">
    <cfRule type="duplicateValues" dxfId="1004" priority="1014"/>
  </conditionalFormatting>
  <conditionalFormatting sqref="C613:C615">
    <cfRule type="duplicateValues" dxfId="1003" priority="1015"/>
  </conditionalFormatting>
  <conditionalFormatting sqref="D601">
    <cfRule type="duplicateValues" dxfId="1002" priority="969"/>
  </conditionalFormatting>
  <conditionalFormatting sqref="D602">
    <cfRule type="duplicateValues" dxfId="1001" priority="968"/>
  </conditionalFormatting>
  <conditionalFormatting sqref="C600:C602">
    <cfRule type="duplicateValues" dxfId="1000" priority="1016"/>
  </conditionalFormatting>
  <conditionalFormatting sqref="D803">
    <cfRule type="duplicateValues" dxfId="999" priority="967"/>
  </conditionalFormatting>
  <conditionalFormatting sqref="D804">
    <cfRule type="duplicateValues" dxfId="998" priority="966"/>
  </conditionalFormatting>
  <conditionalFormatting sqref="D805:D806">
    <cfRule type="duplicateValues" dxfId="997" priority="1017"/>
  </conditionalFormatting>
  <conditionalFormatting sqref="D807">
    <cfRule type="duplicateValues" dxfId="996" priority="965"/>
  </conditionalFormatting>
  <conditionalFormatting sqref="D807:D808">
    <cfRule type="duplicateValues" dxfId="995" priority="964"/>
  </conditionalFormatting>
  <conditionalFormatting sqref="D809">
    <cfRule type="duplicateValues" dxfId="994" priority="963"/>
  </conditionalFormatting>
  <conditionalFormatting sqref="D876">
    <cfRule type="duplicateValues" dxfId="993" priority="962"/>
  </conditionalFormatting>
  <conditionalFormatting sqref="D616:D617">
    <cfRule type="duplicateValues" dxfId="992" priority="961"/>
  </conditionalFormatting>
  <conditionalFormatting sqref="D618">
    <cfRule type="duplicateValues" dxfId="991" priority="960"/>
  </conditionalFormatting>
  <conditionalFormatting sqref="D201">
    <cfRule type="duplicateValues" dxfId="990" priority="959"/>
  </conditionalFormatting>
  <conditionalFormatting sqref="D856:D857">
    <cfRule type="duplicateValues" dxfId="989" priority="958"/>
  </conditionalFormatting>
  <conditionalFormatting sqref="D858">
    <cfRule type="duplicateValues" dxfId="988" priority="957"/>
  </conditionalFormatting>
  <conditionalFormatting sqref="D859">
    <cfRule type="duplicateValues" dxfId="987" priority="956"/>
  </conditionalFormatting>
  <conditionalFormatting sqref="D860">
    <cfRule type="duplicateValues" dxfId="986" priority="955"/>
  </conditionalFormatting>
  <conditionalFormatting sqref="D861:D862">
    <cfRule type="duplicateValues" dxfId="985" priority="954"/>
  </conditionalFormatting>
  <conditionalFormatting sqref="D861">
    <cfRule type="duplicateValues" dxfId="984" priority="953"/>
  </conditionalFormatting>
  <conditionalFormatting sqref="D810:D811">
    <cfRule type="duplicateValues" dxfId="983" priority="952"/>
  </conditionalFormatting>
  <conditionalFormatting sqref="D812:D813">
    <cfRule type="duplicateValues" dxfId="982" priority="951"/>
  </conditionalFormatting>
  <conditionalFormatting sqref="D814">
    <cfRule type="duplicateValues" dxfId="981" priority="950"/>
  </conditionalFormatting>
  <conditionalFormatting sqref="D821">
    <cfRule type="duplicateValues" dxfId="980" priority="949"/>
  </conditionalFormatting>
  <conditionalFormatting sqref="C226:C239">
    <cfRule type="duplicateValues" dxfId="979" priority="948"/>
  </conditionalFormatting>
  <conditionalFormatting sqref="D203">
    <cfRule type="duplicateValues" dxfId="978" priority="947"/>
  </conditionalFormatting>
  <conditionalFormatting sqref="C74">
    <cfRule type="duplicateValues" dxfId="977" priority="946"/>
  </conditionalFormatting>
  <conditionalFormatting sqref="D1082:D1099 D1079:D1080 D1055:D1059 D1045 D1:D4 D841:D864 D891 D710 D599:D624 D442 D872:D877 D38 D121:D122 D196:D198 D200:D203 D395 D568 D820:D821 D657 D980:D984 D208 D206 D521 D73 D93 D827:D837 D793:D818 D986:D993 D138:D139 D454 D243:D244 D1061:D1067 D626:D627 D1101">
    <cfRule type="duplicateValues" dxfId="976" priority="945"/>
  </conditionalFormatting>
  <conditionalFormatting sqref="D1082:D1099 D1079:D1080 D1055:D1059 D1045 D1:D4 D841:D864 D891 D599:D624 D442 D872:D877 D38 D121:D122 D196:D198 D200:D203 D395 D568 D710 D657 D980:D984 D208 D206 D521 D73 D93 D827:D837 D793:D821 D986:D993 D138:D139 D454 D243:D244 D1061:D1067 D626:D627 D1101">
    <cfRule type="duplicateValues" dxfId="975" priority="944"/>
  </conditionalFormatting>
  <conditionalFormatting sqref="D838">
    <cfRule type="duplicateValues" dxfId="974" priority="943"/>
  </conditionalFormatting>
  <conditionalFormatting sqref="D838:D839">
    <cfRule type="duplicateValues" dxfId="973" priority="942"/>
  </conditionalFormatting>
  <conditionalFormatting sqref="D865">
    <cfRule type="duplicateValues" dxfId="972" priority="941"/>
  </conditionalFormatting>
  <conditionalFormatting sqref="D840">
    <cfRule type="duplicateValues" dxfId="971" priority="940"/>
  </conditionalFormatting>
  <conditionalFormatting sqref="D199">
    <cfRule type="duplicateValues" dxfId="970" priority="939"/>
  </conditionalFormatting>
  <conditionalFormatting sqref="D204">
    <cfRule type="duplicateValues" dxfId="969" priority="938"/>
  </conditionalFormatting>
  <conditionalFormatting sqref="C205:C207 D205">
    <cfRule type="duplicateValues" dxfId="968" priority="937"/>
  </conditionalFormatting>
  <conditionalFormatting sqref="D205">
    <cfRule type="duplicateValues" dxfId="967" priority="936"/>
  </conditionalFormatting>
  <conditionalFormatting sqref="D979">
    <cfRule type="duplicateValues" dxfId="966" priority="934"/>
    <cfRule type="duplicateValues" dxfId="965" priority="935"/>
  </conditionalFormatting>
  <conditionalFormatting sqref="D822">
    <cfRule type="duplicateValues" dxfId="964" priority="933"/>
  </conditionalFormatting>
  <conditionalFormatting sqref="D656">
    <cfRule type="duplicateValues" dxfId="963" priority="932"/>
  </conditionalFormatting>
  <conditionalFormatting sqref="C662">
    <cfRule type="duplicateValues" dxfId="962" priority="931"/>
  </conditionalFormatting>
  <conditionalFormatting sqref="C658">
    <cfRule type="duplicateValues" dxfId="961" priority="930"/>
  </conditionalFormatting>
  <conditionalFormatting sqref="D823">
    <cfRule type="duplicateValues" dxfId="960" priority="929"/>
  </conditionalFormatting>
  <conditionalFormatting sqref="D824">
    <cfRule type="duplicateValues" dxfId="959" priority="928"/>
  </conditionalFormatting>
  <conditionalFormatting sqref="D866">
    <cfRule type="duplicateValues" dxfId="958" priority="927"/>
  </conditionalFormatting>
  <conditionalFormatting sqref="D985">
    <cfRule type="duplicateValues" dxfId="957" priority="926"/>
  </conditionalFormatting>
  <conditionalFormatting sqref="D207">
    <cfRule type="duplicateValues" dxfId="956" priority="925"/>
  </conditionalFormatting>
  <conditionalFormatting sqref="D867 D870:D871">
    <cfRule type="duplicateValues" dxfId="955" priority="924"/>
  </conditionalFormatting>
  <conditionalFormatting sqref="D867">
    <cfRule type="duplicateValues" dxfId="954" priority="923"/>
  </conditionalFormatting>
  <conditionalFormatting sqref="D1060">
    <cfRule type="duplicateValues" dxfId="953" priority="1018"/>
  </conditionalFormatting>
  <conditionalFormatting sqref="D1082:D1099 D1079:D1080 D1045 D93 D1:D4 D827:D867 D870:D887 D395 D454 D1055:D1067 D568 D793:D825 D889 D979:D993 D521 D138:D139 D38 D73 D121:D122 D196:D208 D243:D244 D442 D598:D624 D626:D627 D656:D657 D710 D891 D1003 D1101">
    <cfRule type="duplicateValues" dxfId="952" priority="922"/>
  </conditionalFormatting>
  <conditionalFormatting sqref="D826">
    <cfRule type="duplicateValues" dxfId="951" priority="921"/>
  </conditionalFormatting>
  <conditionalFormatting sqref="C868:C871 D868">
    <cfRule type="duplicateValues" dxfId="950" priority="920"/>
  </conditionalFormatting>
  <conditionalFormatting sqref="D1082:D1099 D1079:D1080 D1055:D1059 D710 D1:D4 D73 D138:D139 D454 D598:D624 D243:D244 D793:D825 D93 D568 D442 D827:D867 D870:D887 D395 D1045 D1061:D1067 D889 D979:D993 D521 D38 D121:D122 D196:D208 D626:D627 D656:D657 D891 D1003 D1101">
    <cfRule type="duplicateValues" dxfId="949" priority="1019"/>
  </conditionalFormatting>
  <conditionalFormatting sqref="D1082:D1099 D1079:D1080 D1045 D710 D1:D4 D454 D598:D624 D243:D244 D93 D568 D442 D827:D867 D870:D887 D395 D1055:D1067 D793:D825 D889 D979:D993 D521 D138:D139 D38 D73 D121:D122 D196:D208 D626:D627 D656:D657 D891 D1003 D1101">
    <cfRule type="duplicateValues" dxfId="948" priority="1020"/>
    <cfRule type="duplicateValues" dxfId="947" priority="1021"/>
  </conditionalFormatting>
  <conditionalFormatting sqref="D1082:D1099 D1079:D1080 D1045 D710 D1:D4 D598:D624 D243:D244 D93 D568 D442 D454 D827:D867 D870:D887 D395 D1055:D1067 D793:D825 D889 D979:D993 D521 D138:D139 D38 D73 D121:D122 D196:D208 D626:D627 D656:D657 D891 D1003 D1101">
    <cfRule type="duplicateValues" dxfId="946" priority="1022"/>
    <cfRule type="duplicateValues" dxfId="945" priority="1023"/>
  </conditionalFormatting>
  <conditionalFormatting sqref="D1082:D1099 D1079:D1080 D1045 D710 D1:D4 D598:D624 D243:D244 D93 D568 D827:D867 D870:D887 D395 D454 D1055:D1067 D793:D825 D889 D979:D993 D521 D138:D139 D38 D73 D121:D122 D196:D208 D442 D626:D627 D656:D657 D891 D1003 D1101">
    <cfRule type="duplicateValues" dxfId="944" priority="1024"/>
  </conditionalFormatting>
  <conditionalFormatting sqref="D1082:D1099 D1079:D1080 D1045 D710 D1:D4 D243:D244 D93 D568 D827:D867 D870:D887 D395 D454 D1055:D1067 D793:D825 D889 D979:D993 D521 D138:D139 D38 D73 D121:D122 D196:D208 D442 D598:D624 D626:D627 D656:D657 D891 D1003 D1101">
    <cfRule type="duplicateValues" dxfId="943" priority="1025"/>
    <cfRule type="duplicateValues" dxfId="942" priority="1026"/>
    <cfRule type="duplicateValues" dxfId="941" priority="1027"/>
    <cfRule type="duplicateValues" dxfId="940" priority="1028"/>
    <cfRule type="duplicateValues" dxfId="939" priority="1029"/>
  </conditionalFormatting>
  <conditionalFormatting sqref="D1082:D1099 D1079:D1080 D1045 D1:D4 D243:D244 D93 D568 D827:D867 D870:D887 D395 D454 D1055:D1067 D793:D825 D889 D979:D993 D521 D138:D139 D38 D73 D121:D122 D196:D208 D442 D598:D624 D626:D627 D656:D657 D710 D891 D1003 D1101">
    <cfRule type="duplicateValues" dxfId="938" priority="1030"/>
  </conditionalFormatting>
  <conditionalFormatting sqref="D1082:D1099 D1079:D1080 D1045 D1:D4 D243:D244 D93 D568 D827:D867 D870:D887 D395 D454 D1055:D1067 D793:D825 D889 D979:D993 D521 D138:D139 D38 D73 D121:D122 D196:D208 D442 D598:D624 D626:D627 D656:D657 D710 D891 D1003 D1101">
    <cfRule type="duplicateValues" dxfId="937" priority="1031"/>
    <cfRule type="duplicateValues" dxfId="936" priority="1032"/>
  </conditionalFormatting>
  <conditionalFormatting sqref="D1082:D1099 D1079:D1080 D1045 D1:D4 D243:D244 D93 D827:D867 D870:D887 D395 D454 D1055:D1067 D568 D793:D825 D889 D979:D993 D521 D138:D139 D38 D73 D121:D122 D196:D208 D442 D598:D624 D626:D627 D656:D657 D710 D891 D1003 D1101">
    <cfRule type="duplicateValues" dxfId="935" priority="1033"/>
  </conditionalFormatting>
  <conditionalFormatting sqref="D1082:D1099 D1079:D1080 D1045 D1:D4 D1055:D1067 D395 D793:D868 D889 D979:D993 D454 D870:D887 D138:D139 D38 D73 D93 D121:D122 D196:D208 D243:D244 D442 D521 D568 D598:D624 D626:D627 D656:D657 D710 D891 D1003 D1101">
    <cfRule type="duplicateValues" dxfId="934" priority="919"/>
  </conditionalFormatting>
  <conditionalFormatting sqref="D1048">
    <cfRule type="duplicateValues" dxfId="933" priority="918"/>
  </conditionalFormatting>
  <conditionalFormatting sqref="D1048">
    <cfRule type="duplicateValues" dxfId="932" priority="917"/>
  </conditionalFormatting>
  <conditionalFormatting sqref="D1048">
    <cfRule type="duplicateValues" dxfId="931" priority="916"/>
  </conditionalFormatting>
  <conditionalFormatting sqref="D1048">
    <cfRule type="duplicateValues" dxfId="930" priority="915"/>
  </conditionalFormatting>
  <conditionalFormatting sqref="D1048">
    <cfRule type="duplicateValues" dxfId="929" priority="914"/>
  </conditionalFormatting>
  <conditionalFormatting sqref="D1048">
    <cfRule type="duplicateValues" dxfId="928" priority="912"/>
    <cfRule type="duplicateValues" dxfId="927" priority="913"/>
  </conditionalFormatting>
  <conditionalFormatting sqref="D1047">
    <cfRule type="duplicateValues" dxfId="926" priority="911"/>
  </conditionalFormatting>
  <conditionalFormatting sqref="D1047">
    <cfRule type="duplicateValues" dxfId="925" priority="910"/>
  </conditionalFormatting>
  <conditionalFormatting sqref="D1047">
    <cfRule type="duplicateValues" dxfId="924" priority="909"/>
  </conditionalFormatting>
  <conditionalFormatting sqref="D1047">
    <cfRule type="duplicateValues" dxfId="923" priority="908"/>
  </conditionalFormatting>
  <conditionalFormatting sqref="D1047">
    <cfRule type="duplicateValues" dxfId="922" priority="907"/>
  </conditionalFormatting>
  <conditionalFormatting sqref="D1047">
    <cfRule type="duplicateValues" dxfId="921" priority="905"/>
    <cfRule type="duplicateValues" dxfId="920" priority="906"/>
  </conditionalFormatting>
  <conditionalFormatting sqref="D1049">
    <cfRule type="duplicateValues" dxfId="919" priority="904"/>
  </conditionalFormatting>
  <conditionalFormatting sqref="D1049">
    <cfRule type="duplicateValues" dxfId="918" priority="903"/>
  </conditionalFormatting>
  <conditionalFormatting sqref="D1049">
    <cfRule type="duplicateValues" dxfId="917" priority="902"/>
  </conditionalFormatting>
  <conditionalFormatting sqref="D1049">
    <cfRule type="duplicateValues" dxfId="916" priority="901"/>
  </conditionalFormatting>
  <conditionalFormatting sqref="D1049">
    <cfRule type="duplicateValues" dxfId="915" priority="899"/>
    <cfRule type="duplicateValues" dxfId="914" priority="900"/>
  </conditionalFormatting>
  <conditionalFormatting sqref="D1046">
    <cfRule type="duplicateValues" dxfId="913" priority="1034"/>
  </conditionalFormatting>
  <conditionalFormatting sqref="D1046">
    <cfRule type="duplicateValues" dxfId="912" priority="1035"/>
    <cfRule type="duplicateValues" dxfId="911" priority="1036"/>
  </conditionalFormatting>
  <conditionalFormatting sqref="D1050">
    <cfRule type="duplicateValues" dxfId="910" priority="898"/>
  </conditionalFormatting>
  <conditionalFormatting sqref="D1050">
    <cfRule type="duplicateValues" dxfId="909" priority="897"/>
  </conditionalFormatting>
  <conditionalFormatting sqref="D1050">
    <cfRule type="duplicateValues" dxfId="908" priority="896"/>
  </conditionalFormatting>
  <conditionalFormatting sqref="D1050">
    <cfRule type="duplicateValues" dxfId="907" priority="895"/>
  </conditionalFormatting>
  <conditionalFormatting sqref="D1050">
    <cfRule type="duplicateValues" dxfId="906" priority="893"/>
    <cfRule type="duplicateValues" dxfId="905" priority="894"/>
  </conditionalFormatting>
  <conditionalFormatting sqref="D1051">
    <cfRule type="duplicateValues" dxfId="904" priority="892"/>
  </conditionalFormatting>
  <conditionalFormatting sqref="D1051">
    <cfRule type="duplicateValues" dxfId="903" priority="891"/>
  </conditionalFormatting>
  <conditionalFormatting sqref="D1051">
    <cfRule type="duplicateValues" dxfId="902" priority="890"/>
  </conditionalFormatting>
  <conditionalFormatting sqref="D1051">
    <cfRule type="duplicateValues" dxfId="901" priority="889"/>
  </conditionalFormatting>
  <conditionalFormatting sqref="D1051">
    <cfRule type="duplicateValues" dxfId="900" priority="887"/>
    <cfRule type="duplicateValues" dxfId="899" priority="888"/>
  </conditionalFormatting>
  <conditionalFormatting sqref="D1052">
    <cfRule type="duplicateValues" dxfId="898" priority="886"/>
  </conditionalFormatting>
  <conditionalFormatting sqref="D1052">
    <cfRule type="duplicateValues" dxfId="897" priority="885"/>
  </conditionalFormatting>
  <conditionalFormatting sqref="D1052">
    <cfRule type="duplicateValues" dxfId="896" priority="884"/>
  </conditionalFormatting>
  <conditionalFormatting sqref="D1052">
    <cfRule type="duplicateValues" dxfId="895" priority="883"/>
  </conditionalFormatting>
  <conditionalFormatting sqref="D1052">
    <cfRule type="duplicateValues" dxfId="894" priority="881"/>
    <cfRule type="duplicateValues" dxfId="893" priority="882"/>
  </conditionalFormatting>
  <conditionalFormatting sqref="D1053">
    <cfRule type="duplicateValues" dxfId="892" priority="880"/>
  </conditionalFormatting>
  <conditionalFormatting sqref="D1053">
    <cfRule type="duplicateValues" dxfId="891" priority="878"/>
    <cfRule type="duplicateValues" dxfId="890" priority="879"/>
  </conditionalFormatting>
  <conditionalFormatting sqref="D1053">
    <cfRule type="duplicateValues" dxfId="889" priority="877"/>
  </conditionalFormatting>
  <conditionalFormatting sqref="D1054">
    <cfRule type="duplicateValues" dxfId="888" priority="876"/>
  </conditionalFormatting>
  <conditionalFormatting sqref="D1054">
    <cfRule type="duplicateValues" dxfId="887" priority="875"/>
  </conditionalFormatting>
  <conditionalFormatting sqref="D1054">
    <cfRule type="duplicateValues" dxfId="886" priority="874"/>
  </conditionalFormatting>
  <conditionalFormatting sqref="D1054">
    <cfRule type="duplicateValues" dxfId="885" priority="873"/>
  </conditionalFormatting>
  <conditionalFormatting sqref="D1054">
    <cfRule type="duplicateValues" dxfId="884" priority="872"/>
  </conditionalFormatting>
  <conditionalFormatting sqref="D1054">
    <cfRule type="duplicateValues" dxfId="883" priority="870"/>
    <cfRule type="duplicateValues" dxfId="882" priority="871"/>
  </conditionalFormatting>
  <conditionalFormatting sqref="D1054">
    <cfRule type="duplicateValues" dxfId="881" priority="869"/>
  </conditionalFormatting>
  <conditionalFormatting sqref="D1082:D1099 D1079:D1080 D1045:D1067 D1:D4 D395 D793:D868 D889 D979:D993 D454 D870:D887 D138:D139 D38 D73 D93 D121:D122 D196:D208 D243:D244 D442 D521 D568 D598:D624 D626:D627 D656:D657 D710 D891 D1003 D1101">
    <cfRule type="duplicateValues" dxfId="880" priority="868"/>
  </conditionalFormatting>
  <conditionalFormatting sqref="C1026:C1044">
    <cfRule type="duplicateValues" dxfId="879" priority="867"/>
  </conditionalFormatting>
  <conditionalFormatting sqref="C1026:C1044">
    <cfRule type="duplicateValues" dxfId="878" priority="865"/>
    <cfRule type="duplicateValues" dxfId="877" priority="866"/>
  </conditionalFormatting>
  <conditionalFormatting sqref="D1070">
    <cfRule type="duplicateValues" dxfId="876" priority="864"/>
  </conditionalFormatting>
  <conditionalFormatting sqref="D1070">
    <cfRule type="duplicateValues" dxfId="875" priority="863"/>
  </conditionalFormatting>
  <conditionalFormatting sqref="D1070">
    <cfRule type="duplicateValues" dxfId="874" priority="862"/>
  </conditionalFormatting>
  <conditionalFormatting sqref="D1070">
    <cfRule type="duplicateValues" dxfId="873" priority="861"/>
  </conditionalFormatting>
  <conditionalFormatting sqref="D1072">
    <cfRule type="duplicateValues" dxfId="872" priority="860"/>
  </conditionalFormatting>
  <conditionalFormatting sqref="D1070 D1072">
    <cfRule type="duplicateValues" dxfId="871" priority="858"/>
    <cfRule type="duplicateValues" dxfId="870" priority="859"/>
  </conditionalFormatting>
  <conditionalFormatting sqref="D1070:D1072">
    <cfRule type="duplicateValues" dxfId="869" priority="857"/>
  </conditionalFormatting>
  <conditionalFormatting sqref="D1070:D1072">
    <cfRule type="duplicateValues" dxfId="868" priority="856"/>
  </conditionalFormatting>
  <conditionalFormatting sqref="D1068">
    <cfRule type="duplicateValues" dxfId="867" priority="855"/>
  </conditionalFormatting>
  <conditionalFormatting sqref="D1068">
    <cfRule type="duplicateValues" dxfId="866" priority="854"/>
  </conditionalFormatting>
  <conditionalFormatting sqref="D1068">
    <cfRule type="duplicateValues" dxfId="865" priority="853"/>
  </conditionalFormatting>
  <conditionalFormatting sqref="D1068">
    <cfRule type="duplicateValues" dxfId="864" priority="852"/>
  </conditionalFormatting>
  <conditionalFormatting sqref="D1068">
    <cfRule type="duplicateValues" dxfId="863" priority="851"/>
  </conditionalFormatting>
  <conditionalFormatting sqref="D1069">
    <cfRule type="duplicateValues" dxfId="862" priority="850"/>
  </conditionalFormatting>
  <conditionalFormatting sqref="D1068:D1069">
    <cfRule type="duplicateValues" dxfId="861" priority="848"/>
    <cfRule type="duplicateValues" dxfId="860" priority="849"/>
  </conditionalFormatting>
  <conditionalFormatting sqref="D1068:D1069">
    <cfRule type="duplicateValues" dxfId="859" priority="847"/>
  </conditionalFormatting>
  <conditionalFormatting sqref="D1068:D1069">
    <cfRule type="duplicateValues" dxfId="858" priority="846"/>
  </conditionalFormatting>
  <conditionalFormatting sqref="D1078">
    <cfRule type="duplicateValues" dxfId="857" priority="845"/>
  </conditionalFormatting>
  <conditionalFormatting sqref="D1078">
    <cfRule type="duplicateValues" dxfId="856" priority="844"/>
  </conditionalFormatting>
  <conditionalFormatting sqref="D1078">
    <cfRule type="duplicateValues" dxfId="855" priority="843"/>
  </conditionalFormatting>
  <conditionalFormatting sqref="D1078">
    <cfRule type="duplicateValues" dxfId="854" priority="842"/>
  </conditionalFormatting>
  <conditionalFormatting sqref="D1078">
    <cfRule type="duplicateValues" dxfId="853" priority="841"/>
  </conditionalFormatting>
  <conditionalFormatting sqref="D1078">
    <cfRule type="duplicateValues" dxfId="852" priority="839"/>
    <cfRule type="duplicateValues" dxfId="851" priority="840"/>
  </conditionalFormatting>
  <conditionalFormatting sqref="D1078">
    <cfRule type="duplicateValues" dxfId="850" priority="838"/>
  </conditionalFormatting>
  <conditionalFormatting sqref="D1078">
    <cfRule type="duplicateValues" dxfId="849" priority="837"/>
  </conditionalFormatting>
  <conditionalFormatting sqref="D1076:D1077">
    <cfRule type="duplicateValues" dxfId="848" priority="836"/>
  </conditionalFormatting>
  <conditionalFormatting sqref="D1076:D1077">
    <cfRule type="duplicateValues" dxfId="847" priority="835"/>
  </conditionalFormatting>
  <conditionalFormatting sqref="D1076:D1077">
    <cfRule type="duplicateValues" dxfId="846" priority="834"/>
  </conditionalFormatting>
  <conditionalFormatting sqref="D1076:D1077">
    <cfRule type="duplicateValues" dxfId="845" priority="833"/>
  </conditionalFormatting>
  <conditionalFormatting sqref="D1076:D1077">
    <cfRule type="duplicateValues" dxfId="844" priority="831"/>
    <cfRule type="duplicateValues" dxfId="843" priority="832"/>
  </conditionalFormatting>
  <conditionalFormatting sqref="D1076:D1077">
    <cfRule type="duplicateValues" dxfId="842" priority="830"/>
  </conditionalFormatting>
  <conditionalFormatting sqref="D1076:D1077">
    <cfRule type="duplicateValues" dxfId="841" priority="829"/>
  </conditionalFormatting>
  <conditionalFormatting sqref="D1075">
    <cfRule type="duplicateValues" dxfId="840" priority="828"/>
  </conditionalFormatting>
  <conditionalFormatting sqref="D1075">
    <cfRule type="duplicateValues" dxfId="839" priority="827"/>
  </conditionalFormatting>
  <conditionalFormatting sqref="D1075">
    <cfRule type="duplicateValues" dxfId="838" priority="826"/>
  </conditionalFormatting>
  <conditionalFormatting sqref="D1075">
    <cfRule type="duplicateValues" dxfId="837" priority="825"/>
  </conditionalFormatting>
  <conditionalFormatting sqref="D1075">
    <cfRule type="duplicateValues" dxfId="836" priority="823"/>
    <cfRule type="duplicateValues" dxfId="835" priority="824"/>
  </conditionalFormatting>
  <conditionalFormatting sqref="D1074:D1075">
    <cfRule type="duplicateValues" dxfId="834" priority="822"/>
  </conditionalFormatting>
  <conditionalFormatting sqref="D1074:D1075">
    <cfRule type="duplicateValues" dxfId="833" priority="821"/>
  </conditionalFormatting>
  <conditionalFormatting sqref="D1073">
    <cfRule type="duplicateValues" dxfId="832" priority="820"/>
  </conditionalFormatting>
  <conditionalFormatting sqref="D1073">
    <cfRule type="duplicateValues" dxfId="831" priority="819"/>
  </conditionalFormatting>
  <conditionalFormatting sqref="D1073">
    <cfRule type="duplicateValues" dxfId="830" priority="818"/>
  </conditionalFormatting>
  <conditionalFormatting sqref="D1073">
    <cfRule type="duplicateValues" dxfId="829" priority="817"/>
  </conditionalFormatting>
  <conditionalFormatting sqref="D1073">
    <cfRule type="duplicateValues" dxfId="828" priority="815"/>
    <cfRule type="duplicateValues" dxfId="827" priority="816"/>
  </conditionalFormatting>
  <conditionalFormatting sqref="D1073">
    <cfRule type="duplicateValues" dxfId="826" priority="814"/>
  </conditionalFormatting>
  <conditionalFormatting sqref="D1073">
    <cfRule type="duplicateValues" dxfId="825" priority="813"/>
  </conditionalFormatting>
  <conditionalFormatting sqref="D1082:D1099 D979:D993 D889 D793:D868 D395 D1:D4 D454 D870:D887 D138:D139 D38 D73 D93 D121:D122 D196:D208 D243:D244 D442 D521 D568 D598:D624 D626:D627 D656:D657 D710 D891 D1003 D1045:D1080 D1101">
    <cfRule type="duplicateValues" dxfId="824" priority="812"/>
  </conditionalFormatting>
  <conditionalFormatting sqref="D1082:D1099 D979:D993 D889 D793:D868 D1:D4 D870:D887 D138:D139 D38 D73 D93 D121:D122 D196:D208 D243:D244 D395 D442 D454 D521 D568 D598:D624 D626:D627 D656:D657 D710 D891 D1003 D1045:D1080 D1101">
    <cfRule type="duplicateValues" dxfId="823" priority="811"/>
  </conditionalFormatting>
  <conditionalFormatting sqref="D888">
    <cfRule type="duplicateValues" dxfId="822" priority="810"/>
  </conditionalFormatting>
  <conditionalFormatting sqref="D869">
    <cfRule type="duplicateValues" dxfId="821" priority="809"/>
  </conditionalFormatting>
  <conditionalFormatting sqref="C288:C379 E376:E379">
    <cfRule type="duplicateValues" dxfId="820" priority="808"/>
  </conditionalFormatting>
  <conditionalFormatting sqref="D625">
    <cfRule type="duplicateValues" dxfId="819" priority="807"/>
  </conditionalFormatting>
  <conditionalFormatting sqref="E198">
    <cfRule type="duplicateValues" dxfId="818" priority="806"/>
  </conditionalFormatting>
  <conditionalFormatting sqref="D1081">
    <cfRule type="duplicateValues" dxfId="817" priority="805"/>
  </conditionalFormatting>
  <conditionalFormatting sqref="D1081">
    <cfRule type="duplicateValues" dxfId="816" priority="804"/>
  </conditionalFormatting>
  <conditionalFormatting sqref="D1081">
    <cfRule type="duplicateValues" dxfId="815" priority="803"/>
  </conditionalFormatting>
  <conditionalFormatting sqref="E374:E375">
    <cfRule type="duplicateValues" dxfId="814" priority="802" stopIfTrue="1"/>
  </conditionalFormatting>
  <conditionalFormatting sqref="D9">
    <cfRule type="duplicateValues" dxfId="813" priority="791"/>
  </conditionalFormatting>
  <conditionalFormatting sqref="D6">
    <cfRule type="duplicateValues" dxfId="812" priority="790"/>
  </conditionalFormatting>
  <conditionalFormatting sqref="D5">
    <cfRule type="duplicateValues" dxfId="811" priority="789"/>
  </conditionalFormatting>
  <conditionalFormatting sqref="D5:D6">
    <cfRule type="duplicateValues" dxfId="810" priority="788"/>
  </conditionalFormatting>
  <conditionalFormatting sqref="D8">
    <cfRule type="duplicateValues" dxfId="809" priority="792"/>
  </conditionalFormatting>
  <conditionalFormatting sqref="D10">
    <cfRule type="duplicateValues" dxfId="808" priority="787"/>
  </conditionalFormatting>
  <conditionalFormatting sqref="D11">
    <cfRule type="duplicateValues" dxfId="807" priority="786"/>
  </conditionalFormatting>
  <conditionalFormatting sqref="D12">
    <cfRule type="duplicateValues" dxfId="806" priority="785"/>
  </conditionalFormatting>
  <conditionalFormatting sqref="D13">
    <cfRule type="duplicateValues" dxfId="805" priority="784"/>
  </conditionalFormatting>
  <conditionalFormatting sqref="D5:D6 D8:D12">
    <cfRule type="duplicateValues" dxfId="804" priority="793"/>
  </conditionalFormatting>
  <conditionalFormatting sqref="D14">
    <cfRule type="duplicateValues" dxfId="803" priority="783"/>
  </conditionalFormatting>
  <conditionalFormatting sqref="D5:D6 D8:D15">
    <cfRule type="duplicateValues" dxfId="802" priority="782"/>
  </conditionalFormatting>
  <conditionalFormatting sqref="D7">
    <cfRule type="duplicateValues" dxfId="801" priority="781"/>
  </conditionalFormatting>
  <conditionalFormatting sqref="D5:D15">
    <cfRule type="duplicateValues" dxfId="800" priority="780"/>
  </conditionalFormatting>
  <conditionalFormatting sqref="D16">
    <cfRule type="duplicateValues" dxfId="799" priority="779"/>
  </conditionalFormatting>
  <conditionalFormatting sqref="D17">
    <cfRule type="duplicateValues" dxfId="798" priority="777"/>
    <cfRule type="duplicateValues" dxfId="797" priority="778"/>
  </conditionalFormatting>
  <conditionalFormatting sqref="D19">
    <cfRule type="duplicateValues" dxfId="796" priority="776"/>
  </conditionalFormatting>
  <conditionalFormatting sqref="D20">
    <cfRule type="duplicateValues" dxfId="795" priority="775"/>
  </conditionalFormatting>
  <conditionalFormatting sqref="D18 D21:D33">
    <cfRule type="duplicateValues" dxfId="794" priority="794"/>
  </conditionalFormatting>
  <conditionalFormatting sqref="D5:D33">
    <cfRule type="duplicateValues" dxfId="793" priority="774"/>
  </conditionalFormatting>
  <conditionalFormatting sqref="D5:D33">
    <cfRule type="duplicateValues" dxfId="792" priority="795"/>
    <cfRule type="duplicateValues" dxfId="791" priority="796"/>
  </conditionalFormatting>
  <conditionalFormatting sqref="D5:D33">
    <cfRule type="duplicateValues" dxfId="790" priority="797"/>
    <cfRule type="duplicateValues" dxfId="789" priority="798"/>
    <cfRule type="duplicateValues" dxfId="788" priority="799"/>
    <cfRule type="duplicateValues" dxfId="787" priority="800"/>
    <cfRule type="duplicateValues" dxfId="786" priority="801"/>
  </conditionalFormatting>
  <conditionalFormatting sqref="D34">
    <cfRule type="duplicateValues" dxfId="785" priority="773"/>
  </conditionalFormatting>
  <conditionalFormatting sqref="D35">
    <cfRule type="duplicateValues" dxfId="784" priority="772"/>
  </conditionalFormatting>
  <conditionalFormatting sqref="D36">
    <cfRule type="duplicateValues" dxfId="783" priority="771"/>
  </conditionalFormatting>
  <conditionalFormatting sqref="D5:D36">
    <cfRule type="duplicateValues" dxfId="782" priority="770"/>
  </conditionalFormatting>
  <conditionalFormatting sqref="D39:D42">
    <cfRule type="duplicateValues" dxfId="781" priority="769"/>
  </conditionalFormatting>
  <conditionalFormatting sqref="D43">
    <cfRule type="duplicateValues" dxfId="780" priority="768"/>
  </conditionalFormatting>
  <conditionalFormatting sqref="D44">
    <cfRule type="duplicateValues" dxfId="779" priority="767"/>
  </conditionalFormatting>
  <conditionalFormatting sqref="D45">
    <cfRule type="duplicateValues" dxfId="778" priority="766"/>
  </conditionalFormatting>
  <conditionalFormatting sqref="D46">
    <cfRule type="duplicateValues" dxfId="777" priority="765"/>
  </conditionalFormatting>
  <conditionalFormatting sqref="D47">
    <cfRule type="duplicateValues" dxfId="776" priority="764"/>
  </conditionalFormatting>
  <conditionalFormatting sqref="D48">
    <cfRule type="duplicateValues" dxfId="775" priority="763" stopIfTrue="1"/>
  </conditionalFormatting>
  <conditionalFormatting sqref="D49">
    <cfRule type="duplicateValues" dxfId="774" priority="753"/>
  </conditionalFormatting>
  <conditionalFormatting sqref="D50">
    <cfRule type="duplicateValues" dxfId="773" priority="752"/>
  </conditionalFormatting>
  <conditionalFormatting sqref="D51">
    <cfRule type="duplicateValues" dxfId="772" priority="751"/>
  </conditionalFormatting>
  <conditionalFormatting sqref="D52:D53">
    <cfRule type="duplicateValues" dxfId="771" priority="750"/>
  </conditionalFormatting>
  <conditionalFormatting sqref="D54">
    <cfRule type="duplicateValues" dxfId="770" priority="749"/>
  </conditionalFormatting>
  <conditionalFormatting sqref="D56">
    <cfRule type="duplicateValues" dxfId="769" priority="748"/>
  </conditionalFormatting>
  <conditionalFormatting sqref="D57">
    <cfRule type="duplicateValues" dxfId="768" priority="747"/>
  </conditionalFormatting>
  <conditionalFormatting sqref="D58">
    <cfRule type="duplicateValues" dxfId="767" priority="746"/>
  </conditionalFormatting>
  <conditionalFormatting sqref="D59">
    <cfRule type="duplicateValues" dxfId="766" priority="745"/>
  </conditionalFormatting>
  <conditionalFormatting sqref="D60">
    <cfRule type="duplicateValues" dxfId="765" priority="744"/>
  </conditionalFormatting>
  <conditionalFormatting sqref="D61">
    <cfRule type="duplicateValues" dxfId="764" priority="743"/>
  </conditionalFormatting>
  <conditionalFormatting sqref="D49:D54 D56:D61">
    <cfRule type="duplicateValues" dxfId="763" priority="754"/>
  </conditionalFormatting>
  <conditionalFormatting sqref="D62">
    <cfRule type="duplicateValues" dxfId="762" priority="742"/>
  </conditionalFormatting>
  <conditionalFormatting sqref="D63">
    <cfRule type="duplicateValues" dxfId="761" priority="741"/>
  </conditionalFormatting>
  <conditionalFormatting sqref="D64">
    <cfRule type="duplicateValues" dxfId="760" priority="740"/>
  </conditionalFormatting>
  <conditionalFormatting sqref="D49:D54 D56:D66">
    <cfRule type="duplicateValues" dxfId="759" priority="739"/>
  </conditionalFormatting>
  <conditionalFormatting sqref="D67">
    <cfRule type="duplicateValues" dxfId="758" priority="738"/>
  </conditionalFormatting>
  <conditionalFormatting sqref="D68">
    <cfRule type="duplicateValues" dxfId="757" priority="737"/>
  </conditionalFormatting>
  <conditionalFormatting sqref="D49:D71">
    <cfRule type="duplicateValues" dxfId="756" priority="736"/>
  </conditionalFormatting>
  <conditionalFormatting sqref="D56:D67 D69:D71 D49:D54">
    <cfRule type="duplicateValues" dxfId="755" priority="755"/>
  </conditionalFormatting>
  <conditionalFormatting sqref="D49:D71">
    <cfRule type="duplicateValues" dxfId="754" priority="756"/>
    <cfRule type="duplicateValues" dxfId="753" priority="757"/>
  </conditionalFormatting>
  <conditionalFormatting sqref="D49:D71">
    <cfRule type="duplicateValues" dxfId="752" priority="758"/>
    <cfRule type="duplicateValues" dxfId="751" priority="759"/>
    <cfRule type="duplicateValues" dxfId="750" priority="760"/>
    <cfRule type="duplicateValues" dxfId="749" priority="761"/>
    <cfRule type="duplicateValues" dxfId="748" priority="762"/>
  </conditionalFormatting>
  <conditionalFormatting sqref="D39:D71">
    <cfRule type="duplicateValues" dxfId="747" priority="735"/>
  </conditionalFormatting>
  <conditionalFormatting sqref="D80">
    <cfRule type="duplicateValues" dxfId="746" priority="726"/>
  </conditionalFormatting>
  <conditionalFormatting sqref="D79">
    <cfRule type="duplicateValues" dxfId="745" priority="725"/>
  </conditionalFormatting>
  <conditionalFormatting sqref="D79:D80">
    <cfRule type="duplicateValues" dxfId="744" priority="724"/>
  </conditionalFormatting>
  <conditionalFormatting sqref="D81">
    <cfRule type="duplicateValues" dxfId="743" priority="723"/>
  </conditionalFormatting>
  <conditionalFormatting sqref="D82">
    <cfRule type="duplicateValues" dxfId="742" priority="722"/>
  </conditionalFormatting>
  <conditionalFormatting sqref="D83">
    <cfRule type="duplicateValues" dxfId="741" priority="721"/>
  </conditionalFormatting>
  <conditionalFormatting sqref="D84">
    <cfRule type="duplicateValues" dxfId="740" priority="720"/>
  </conditionalFormatting>
  <conditionalFormatting sqref="D85">
    <cfRule type="duplicateValues" dxfId="739" priority="719"/>
  </conditionalFormatting>
  <conditionalFormatting sqref="D86">
    <cfRule type="duplicateValues" dxfId="738" priority="718"/>
  </conditionalFormatting>
  <conditionalFormatting sqref="D87:D88">
    <cfRule type="duplicateValues" dxfId="737" priority="717"/>
  </conditionalFormatting>
  <conditionalFormatting sqref="D89:D90">
    <cfRule type="duplicateValues" dxfId="736" priority="716"/>
  </conditionalFormatting>
  <conditionalFormatting sqref="D79:D86">
    <cfRule type="duplicateValues" dxfId="735" priority="727"/>
  </conditionalFormatting>
  <conditionalFormatting sqref="D91:D92">
    <cfRule type="duplicateValues" dxfId="734" priority="715"/>
  </conditionalFormatting>
  <conditionalFormatting sqref="D79:D92">
    <cfRule type="duplicateValues" dxfId="733" priority="714"/>
  </conditionalFormatting>
  <conditionalFormatting sqref="D79:D92">
    <cfRule type="duplicateValues" dxfId="732" priority="728"/>
    <cfRule type="duplicateValues" dxfId="731" priority="729"/>
  </conditionalFormatting>
  <conditionalFormatting sqref="D79:D92">
    <cfRule type="duplicateValues" dxfId="730" priority="730"/>
    <cfRule type="duplicateValues" dxfId="729" priority="731"/>
    <cfRule type="duplicateValues" dxfId="728" priority="732"/>
    <cfRule type="duplicateValues" dxfId="727" priority="733"/>
    <cfRule type="duplicateValues" dxfId="726" priority="734"/>
  </conditionalFormatting>
  <conditionalFormatting sqref="D74:D92">
    <cfRule type="duplicateValues" dxfId="725" priority="713"/>
  </conditionalFormatting>
  <conditionalFormatting sqref="D113:D114">
    <cfRule type="duplicateValues" dxfId="724" priority="693"/>
  </conditionalFormatting>
  <conditionalFormatting sqref="D98">
    <cfRule type="duplicateValues" dxfId="723" priority="703"/>
  </conditionalFormatting>
  <conditionalFormatting sqref="D100">
    <cfRule type="duplicateValues" dxfId="722" priority="702"/>
  </conditionalFormatting>
  <conditionalFormatting sqref="D101">
    <cfRule type="duplicateValues" dxfId="721" priority="701"/>
  </conditionalFormatting>
  <conditionalFormatting sqref="D102">
    <cfRule type="duplicateValues" dxfId="720" priority="700"/>
  </conditionalFormatting>
  <conditionalFormatting sqref="D103">
    <cfRule type="duplicateValues" dxfId="719" priority="699"/>
  </conditionalFormatting>
  <conditionalFormatting sqref="D105:D109">
    <cfRule type="duplicateValues" dxfId="718" priority="698"/>
  </conditionalFormatting>
  <conditionalFormatting sqref="D98 D105:D110 D100:D103">
    <cfRule type="duplicateValues" dxfId="717" priority="704"/>
  </conditionalFormatting>
  <conditionalFormatting sqref="D111:D112 D115">
    <cfRule type="duplicateValues" dxfId="716" priority="697"/>
  </conditionalFormatting>
  <conditionalFormatting sqref="D111:D112">
    <cfRule type="duplicateValues" dxfId="715" priority="696"/>
  </conditionalFormatting>
  <conditionalFormatting sqref="D110">
    <cfRule type="duplicateValues" dxfId="714" priority="705"/>
  </conditionalFormatting>
  <conditionalFormatting sqref="D114">
    <cfRule type="duplicateValues" dxfId="713" priority="695"/>
  </conditionalFormatting>
  <conditionalFormatting sqref="D113">
    <cfRule type="duplicateValues" dxfId="712" priority="694"/>
  </conditionalFormatting>
  <conditionalFormatting sqref="D105:D120 D98 D100:D103">
    <cfRule type="duplicateValues" dxfId="711" priority="692"/>
  </conditionalFormatting>
  <conditionalFormatting sqref="D104">
    <cfRule type="duplicateValues" dxfId="710" priority="691"/>
  </conditionalFormatting>
  <conditionalFormatting sqref="D99">
    <cfRule type="duplicateValues" dxfId="709" priority="690"/>
  </conditionalFormatting>
  <conditionalFormatting sqref="D98:D120">
    <cfRule type="duplicateValues" dxfId="708" priority="689"/>
  </conditionalFormatting>
  <conditionalFormatting sqref="D98:D120">
    <cfRule type="duplicateValues" dxfId="707" priority="706"/>
    <cfRule type="duplicateValues" dxfId="706" priority="707"/>
  </conditionalFormatting>
  <conditionalFormatting sqref="D98:D120">
    <cfRule type="duplicateValues" dxfId="705" priority="708"/>
    <cfRule type="duplicateValues" dxfId="704" priority="709"/>
    <cfRule type="duplicateValues" dxfId="703" priority="710"/>
    <cfRule type="duplicateValues" dxfId="702" priority="711"/>
    <cfRule type="duplicateValues" dxfId="701" priority="712"/>
  </conditionalFormatting>
  <conditionalFormatting sqref="D94:D120">
    <cfRule type="duplicateValues" dxfId="700" priority="688"/>
  </conditionalFormatting>
  <conditionalFormatting sqref="C94:C100 C103:C121">
    <cfRule type="duplicateValues" dxfId="699" priority="1037"/>
  </conditionalFormatting>
  <conditionalFormatting sqref="D126">
    <cfRule type="duplicateValues" dxfId="698" priority="679"/>
  </conditionalFormatting>
  <conditionalFormatting sqref="D127">
    <cfRule type="duplicateValues" dxfId="697" priority="678"/>
  </conditionalFormatting>
  <conditionalFormatting sqref="D128:D129">
    <cfRule type="duplicateValues" dxfId="696" priority="677"/>
  </conditionalFormatting>
  <conditionalFormatting sqref="D130">
    <cfRule type="duplicateValues" dxfId="695" priority="676"/>
  </conditionalFormatting>
  <conditionalFormatting sqref="D131">
    <cfRule type="duplicateValues" dxfId="694" priority="675"/>
  </conditionalFormatting>
  <conditionalFormatting sqref="D132">
    <cfRule type="duplicateValues" dxfId="693" priority="674"/>
  </conditionalFormatting>
  <conditionalFormatting sqref="D133">
    <cfRule type="duplicateValues" dxfId="692" priority="673"/>
  </conditionalFormatting>
  <conditionalFormatting sqref="D126:D133">
    <cfRule type="duplicateValues" dxfId="691" priority="680"/>
  </conditionalFormatting>
  <conditionalFormatting sqref="D134">
    <cfRule type="duplicateValues" dxfId="690" priority="672"/>
  </conditionalFormatting>
  <conditionalFormatting sqref="D135">
    <cfRule type="duplicateValues" dxfId="689" priority="671"/>
  </conditionalFormatting>
  <conditionalFormatting sqref="D126:D136">
    <cfRule type="duplicateValues" dxfId="688" priority="670"/>
  </conditionalFormatting>
  <conditionalFormatting sqref="D137">
    <cfRule type="duplicateValues" dxfId="687" priority="669"/>
  </conditionalFormatting>
  <conditionalFormatting sqref="D126:D137">
    <cfRule type="duplicateValues" dxfId="686" priority="668"/>
  </conditionalFormatting>
  <conditionalFormatting sqref="D126:D137">
    <cfRule type="duplicateValues" dxfId="685" priority="681"/>
    <cfRule type="duplicateValues" dxfId="684" priority="682"/>
  </conditionalFormatting>
  <conditionalFormatting sqref="D126:D137">
    <cfRule type="duplicateValues" dxfId="683" priority="683"/>
    <cfRule type="duplicateValues" dxfId="682" priority="684"/>
    <cfRule type="duplicateValues" dxfId="681" priority="685"/>
    <cfRule type="duplicateValues" dxfId="680" priority="686"/>
    <cfRule type="duplicateValues" dxfId="679" priority="687"/>
  </conditionalFormatting>
  <conditionalFormatting sqref="D123:D137">
    <cfRule type="duplicateValues" dxfId="678" priority="667"/>
  </conditionalFormatting>
  <conditionalFormatting sqref="D140">
    <cfRule type="duplicateValues" dxfId="677" priority="666"/>
  </conditionalFormatting>
  <conditionalFormatting sqref="D141">
    <cfRule type="duplicateValues" dxfId="676" priority="665"/>
  </conditionalFormatting>
  <conditionalFormatting sqref="D142">
    <cfRule type="duplicateValues" dxfId="675" priority="664"/>
  </conditionalFormatting>
  <conditionalFormatting sqref="D143:D144">
    <cfRule type="duplicateValues" dxfId="674" priority="663"/>
  </conditionalFormatting>
  <conditionalFormatting sqref="D145">
    <cfRule type="duplicateValues" dxfId="673" priority="662"/>
  </conditionalFormatting>
  <conditionalFormatting sqref="D146">
    <cfRule type="duplicateValues" dxfId="672" priority="661"/>
  </conditionalFormatting>
  <conditionalFormatting sqref="D147">
    <cfRule type="duplicateValues" dxfId="671" priority="660"/>
  </conditionalFormatting>
  <conditionalFormatting sqref="D148">
    <cfRule type="duplicateValues" dxfId="670" priority="659"/>
  </conditionalFormatting>
  <conditionalFormatting sqref="D149:D150">
    <cfRule type="duplicateValues" dxfId="669" priority="658"/>
  </conditionalFormatting>
  <conditionalFormatting sqref="D151">
    <cfRule type="duplicateValues" dxfId="668" priority="657"/>
  </conditionalFormatting>
  <conditionalFormatting sqref="D152">
    <cfRule type="duplicateValues" dxfId="667" priority="656" stopIfTrue="1"/>
  </conditionalFormatting>
  <conditionalFormatting sqref="D153">
    <cfRule type="duplicateValues" dxfId="666" priority="655" stopIfTrue="1"/>
  </conditionalFormatting>
  <conditionalFormatting sqref="D154">
    <cfRule type="duplicateValues" dxfId="665" priority="644"/>
  </conditionalFormatting>
  <conditionalFormatting sqref="D155">
    <cfRule type="duplicateValues" dxfId="664" priority="643"/>
  </conditionalFormatting>
  <conditionalFormatting sqref="D156">
    <cfRule type="duplicateValues" dxfId="663" priority="642"/>
  </conditionalFormatting>
  <conditionalFormatting sqref="D157:D159">
    <cfRule type="duplicateValues" dxfId="662" priority="641"/>
  </conditionalFormatting>
  <conditionalFormatting sqref="D160">
    <cfRule type="duplicateValues" dxfId="661" priority="640"/>
  </conditionalFormatting>
  <conditionalFormatting sqref="D166">
    <cfRule type="duplicateValues" dxfId="660" priority="639"/>
  </conditionalFormatting>
  <conditionalFormatting sqref="D167:D168">
    <cfRule type="duplicateValues" dxfId="659" priority="638"/>
  </conditionalFormatting>
  <conditionalFormatting sqref="D169">
    <cfRule type="duplicateValues" dxfId="658" priority="637"/>
  </conditionalFormatting>
  <conditionalFormatting sqref="D170:D172">
    <cfRule type="duplicateValues" dxfId="657" priority="636"/>
  </conditionalFormatting>
  <conditionalFormatting sqref="D173">
    <cfRule type="duplicateValues" dxfId="656" priority="635"/>
  </conditionalFormatting>
  <conditionalFormatting sqref="D174">
    <cfRule type="duplicateValues" dxfId="655" priority="634"/>
  </conditionalFormatting>
  <conditionalFormatting sqref="D162">
    <cfRule type="duplicateValues" dxfId="654" priority="633"/>
  </conditionalFormatting>
  <conditionalFormatting sqref="D163">
    <cfRule type="duplicateValues" dxfId="653" priority="632"/>
  </conditionalFormatting>
  <conditionalFormatting sqref="D164">
    <cfRule type="duplicateValues" dxfId="652" priority="631"/>
  </conditionalFormatting>
  <conditionalFormatting sqref="D165">
    <cfRule type="duplicateValues" dxfId="651" priority="630"/>
  </conditionalFormatting>
  <conditionalFormatting sqref="D175:D176">
    <cfRule type="duplicateValues" dxfId="650" priority="645"/>
  </conditionalFormatting>
  <conditionalFormatting sqref="D177:D178">
    <cfRule type="duplicateValues" dxfId="649" priority="646"/>
  </conditionalFormatting>
  <conditionalFormatting sqref="D179:D181">
    <cfRule type="duplicateValues" dxfId="648" priority="629"/>
  </conditionalFormatting>
  <conditionalFormatting sqref="D182">
    <cfRule type="duplicateValues" dxfId="647" priority="628"/>
  </conditionalFormatting>
  <conditionalFormatting sqref="D183">
    <cfRule type="duplicateValues" dxfId="646" priority="627"/>
  </conditionalFormatting>
  <conditionalFormatting sqref="D184">
    <cfRule type="duplicateValues" dxfId="645" priority="626"/>
  </conditionalFormatting>
  <conditionalFormatting sqref="D185">
    <cfRule type="duplicateValues" dxfId="644" priority="625"/>
  </conditionalFormatting>
  <conditionalFormatting sqref="D186">
    <cfRule type="duplicateValues" dxfId="643" priority="624"/>
  </conditionalFormatting>
  <conditionalFormatting sqref="D187:D188">
    <cfRule type="duplicateValues" dxfId="642" priority="623"/>
  </conditionalFormatting>
  <conditionalFormatting sqref="D189">
    <cfRule type="duplicateValues" dxfId="641" priority="622"/>
  </conditionalFormatting>
  <conditionalFormatting sqref="D190">
    <cfRule type="duplicateValues" dxfId="640" priority="621"/>
  </conditionalFormatting>
  <conditionalFormatting sqref="D191:D192">
    <cfRule type="duplicateValues" dxfId="639" priority="620"/>
  </conditionalFormatting>
  <conditionalFormatting sqref="D193">
    <cfRule type="duplicateValues" dxfId="638" priority="619"/>
  </conditionalFormatting>
  <conditionalFormatting sqref="D154:D193">
    <cfRule type="duplicateValues" dxfId="637" priority="647"/>
  </conditionalFormatting>
  <conditionalFormatting sqref="D194">
    <cfRule type="duplicateValues" dxfId="636" priority="618"/>
  </conditionalFormatting>
  <conditionalFormatting sqref="D195">
    <cfRule type="duplicateValues" dxfId="635" priority="617"/>
  </conditionalFormatting>
  <conditionalFormatting sqref="D154:D195">
    <cfRule type="duplicateValues" dxfId="634" priority="616"/>
  </conditionalFormatting>
  <conditionalFormatting sqref="D154:D195">
    <cfRule type="duplicateValues" dxfId="633" priority="648"/>
    <cfRule type="duplicateValues" dxfId="632" priority="649"/>
  </conditionalFormatting>
  <conditionalFormatting sqref="D154:D195">
    <cfRule type="duplicateValues" dxfId="631" priority="650"/>
    <cfRule type="duplicateValues" dxfId="630" priority="651"/>
    <cfRule type="duplicateValues" dxfId="629" priority="652"/>
    <cfRule type="duplicateValues" dxfId="628" priority="653"/>
    <cfRule type="duplicateValues" dxfId="627" priority="654"/>
  </conditionalFormatting>
  <conditionalFormatting sqref="D140:D195">
    <cfRule type="duplicateValues" dxfId="626" priority="615"/>
  </conditionalFormatting>
  <conditionalFormatting sqref="D209">
    <cfRule type="duplicateValues" dxfId="625" priority="604"/>
  </conditionalFormatting>
  <conditionalFormatting sqref="D210">
    <cfRule type="duplicateValues" dxfId="624" priority="603"/>
  </conditionalFormatting>
  <conditionalFormatting sqref="D212">
    <cfRule type="duplicateValues" dxfId="623" priority="602"/>
  </conditionalFormatting>
  <conditionalFormatting sqref="D211:D212">
    <cfRule type="duplicateValues" dxfId="622" priority="601"/>
  </conditionalFormatting>
  <conditionalFormatting sqref="D213:D215">
    <cfRule type="duplicateValues" dxfId="621" priority="600"/>
  </conditionalFormatting>
  <conditionalFormatting sqref="D233 D239:D240 D242">
    <cfRule type="duplicateValues" dxfId="620" priority="599"/>
  </conditionalFormatting>
  <conditionalFormatting sqref="D216">
    <cfRule type="duplicateValues" dxfId="619" priority="598"/>
  </conditionalFormatting>
  <conditionalFormatting sqref="D217">
    <cfRule type="duplicateValues" dxfId="618" priority="597"/>
  </conditionalFormatting>
  <conditionalFormatting sqref="D218">
    <cfRule type="duplicateValues" dxfId="617" priority="596"/>
  </conditionalFormatting>
  <conditionalFormatting sqref="D219">
    <cfRule type="duplicateValues" dxfId="616" priority="595"/>
  </conditionalFormatting>
  <conditionalFormatting sqref="D220">
    <cfRule type="duplicateValues" dxfId="615" priority="594"/>
  </conditionalFormatting>
  <conditionalFormatting sqref="D221">
    <cfRule type="duplicateValues" dxfId="614" priority="593"/>
  </conditionalFormatting>
  <conditionalFormatting sqref="D222">
    <cfRule type="duplicateValues" dxfId="613" priority="592"/>
  </conditionalFormatting>
  <conditionalFormatting sqref="D223">
    <cfRule type="duplicateValues" dxfId="612" priority="591"/>
  </conditionalFormatting>
  <conditionalFormatting sqref="D233 D209:D219 D239:D240 D242">
    <cfRule type="duplicateValues" dxfId="611" priority="605"/>
  </conditionalFormatting>
  <conditionalFormatting sqref="D225">
    <cfRule type="duplicateValues" dxfId="610" priority="590"/>
  </conditionalFormatting>
  <conditionalFormatting sqref="D226">
    <cfRule type="duplicateValues" dxfId="609" priority="589"/>
  </conditionalFormatting>
  <conditionalFormatting sqref="D233 D209:D223 D225:D226 D239:D240 D242">
    <cfRule type="duplicateValues" dxfId="608" priority="588"/>
  </conditionalFormatting>
  <conditionalFormatting sqref="D227">
    <cfRule type="duplicateValues" dxfId="607" priority="587"/>
  </conditionalFormatting>
  <conditionalFormatting sqref="D228:D229">
    <cfRule type="duplicateValues" dxfId="606" priority="586"/>
  </conditionalFormatting>
  <conditionalFormatting sqref="D230">
    <cfRule type="duplicateValues" dxfId="605" priority="585"/>
  </conditionalFormatting>
  <conditionalFormatting sqref="D224">
    <cfRule type="duplicateValues" dxfId="604" priority="584"/>
  </conditionalFormatting>
  <conditionalFormatting sqref="D231">
    <cfRule type="duplicateValues" dxfId="603" priority="583"/>
  </conditionalFormatting>
  <conditionalFormatting sqref="D232">
    <cfRule type="duplicateValues" dxfId="602" priority="582"/>
  </conditionalFormatting>
  <conditionalFormatting sqref="D234">
    <cfRule type="duplicateValues" dxfId="601" priority="581"/>
  </conditionalFormatting>
  <conditionalFormatting sqref="D235:D238">
    <cfRule type="duplicateValues" dxfId="600" priority="580"/>
  </conditionalFormatting>
  <conditionalFormatting sqref="D241">
    <cfRule type="duplicateValues" dxfId="599" priority="579"/>
  </conditionalFormatting>
  <conditionalFormatting sqref="D209:D242">
    <cfRule type="duplicateValues" dxfId="598" priority="578"/>
  </conditionalFormatting>
  <conditionalFormatting sqref="D239:D240 D242 D209:D233">
    <cfRule type="duplicateValues" dxfId="597" priority="606"/>
  </conditionalFormatting>
  <conditionalFormatting sqref="D242 D209:D240">
    <cfRule type="duplicateValues" dxfId="596" priority="607"/>
    <cfRule type="duplicateValues" dxfId="595" priority="608"/>
  </conditionalFormatting>
  <conditionalFormatting sqref="D242 D209:D240">
    <cfRule type="duplicateValues" dxfId="594" priority="609"/>
  </conditionalFormatting>
  <conditionalFormatting sqref="D242 D209:D240">
    <cfRule type="duplicateValues" dxfId="593" priority="610"/>
    <cfRule type="duplicateValues" dxfId="592" priority="611"/>
    <cfRule type="duplicateValues" dxfId="591" priority="612"/>
    <cfRule type="duplicateValues" dxfId="590" priority="613"/>
    <cfRule type="duplicateValues" dxfId="589" priority="614"/>
  </conditionalFormatting>
  <conditionalFormatting sqref="D243">
    <cfRule type="duplicateValues" dxfId="588" priority="1038"/>
  </conditionalFormatting>
  <conditionalFormatting sqref="C241:C243">
    <cfRule type="duplicateValues" dxfId="587" priority="1039"/>
  </conditionalFormatting>
  <conditionalFormatting sqref="D245:D246">
    <cfRule type="duplicateValues" dxfId="586" priority="577"/>
  </conditionalFormatting>
  <conditionalFormatting sqref="D255">
    <cfRule type="duplicateValues" dxfId="585" priority="576"/>
  </conditionalFormatting>
  <conditionalFormatting sqref="D256">
    <cfRule type="duplicateValues" dxfId="584" priority="575"/>
  </conditionalFormatting>
  <conditionalFormatting sqref="D254">
    <cfRule type="duplicateValues" dxfId="583" priority="574"/>
  </conditionalFormatting>
  <conditionalFormatting sqref="D257">
    <cfRule type="duplicateValues" dxfId="582" priority="573"/>
  </conditionalFormatting>
  <conditionalFormatting sqref="D258">
    <cfRule type="duplicateValues" dxfId="581" priority="572"/>
  </conditionalFormatting>
  <conditionalFormatting sqref="D247:D249">
    <cfRule type="duplicateValues" dxfId="580" priority="571"/>
  </conditionalFormatting>
  <conditionalFormatting sqref="D259:D261">
    <cfRule type="duplicateValues" dxfId="579" priority="570"/>
  </conditionalFormatting>
  <conditionalFormatting sqref="D262">
    <cfRule type="duplicateValues" dxfId="578" priority="569"/>
  </conditionalFormatting>
  <conditionalFormatting sqref="D250">
    <cfRule type="duplicateValues" dxfId="577" priority="568"/>
  </conditionalFormatting>
  <conditionalFormatting sqref="D265:D266 D263">
    <cfRule type="duplicateValues" dxfId="576" priority="567"/>
  </conditionalFormatting>
  <conditionalFormatting sqref="D265:D266">
    <cfRule type="duplicateValues" dxfId="575" priority="566"/>
  </conditionalFormatting>
  <conditionalFormatting sqref="D264">
    <cfRule type="duplicateValues" dxfId="574" priority="565"/>
  </conditionalFormatting>
  <conditionalFormatting sqref="D263:D266">
    <cfRule type="duplicateValues" dxfId="573" priority="564"/>
  </conditionalFormatting>
  <conditionalFormatting sqref="D267">
    <cfRule type="duplicateValues" dxfId="572" priority="563"/>
  </conditionalFormatting>
  <conditionalFormatting sqref="D269:D270">
    <cfRule type="duplicateValues" dxfId="571" priority="562"/>
  </conditionalFormatting>
  <conditionalFormatting sqref="D268:D270">
    <cfRule type="duplicateValues" dxfId="570" priority="561"/>
  </conditionalFormatting>
  <conditionalFormatting sqref="D271:D273">
    <cfRule type="duplicateValues" dxfId="569" priority="560"/>
  </conditionalFormatting>
  <conditionalFormatting sqref="D274:D275">
    <cfRule type="duplicateValues" dxfId="568" priority="559"/>
  </conditionalFormatting>
  <conditionalFormatting sqref="D276">
    <cfRule type="duplicateValues" dxfId="567" priority="558"/>
  </conditionalFormatting>
  <conditionalFormatting sqref="D277">
    <cfRule type="duplicateValues" dxfId="566" priority="557"/>
  </conditionalFormatting>
  <conditionalFormatting sqref="D278:D279">
    <cfRule type="duplicateValues" dxfId="565" priority="556" stopIfTrue="1"/>
  </conditionalFormatting>
  <conditionalFormatting sqref="D251">
    <cfRule type="duplicateValues" dxfId="564" priority="555" stopIfTrue="1"/>
  </conditionalFormatting>
  <conditionalFormatting sqref="D280:D281">
    <cfRule type="duplicateValues" dxfId="563" priority="554" stopIfTrue="1"/>
  </conditionalFormatting>
  <conditionalFormatting sqref="D291">
    <cfRule type="duplicateValues" dxfId="562" priority="537"/>
  </conditionalFormatting>
  <conditionalFormatting sqref="D293">
    <cfRule type="duplicateValues" dxfId="561" priority="536"/>
  </conditionalFormatting>
  <conditionalFormatting sqref="D294">
    <cfRule type="duplicateValues" dxfId="560" priority="535"/>
  </conditionalFormatting>
  <conditionalFormatting sqref="D295">
    <cfRule type="duplicateValues" dxfId="559" priority="534"/>
  </conditionalFormatting>
  <conditionalFormatting sqref="D292">
    <cfRule type="duplicateValues" dxfId="558" priority="538"/>
  </conditionalFormatting>
  <conditionalFormatting sqref="D283:D289 D291:D292">
    <cfRule type="duplicateValues" dxfId="557" priority="539"/>
  </conditionalFormatting>
  <conditionalFormatting sqref="D296">
    <cfRule type="duplicateValues" dxfId="556" priority="533"/>
  </conditionalFormatting>
  <conditionalFormatting sqref="D297:D301">
    <cfRule type="duplicateValues" dxfId="555" priority="532"/>
  </conditionalFormatting>
  <conditionalFormatting sqref="D283:D289 D291:D302">
    <cfRule type="duplicateValues" dxfId="554" priority="531"/>
  </conditionalFormatting>
  <conditionalFormatting sqref="D303">
    <cfRule type="duplicateValues" dxfId="553" priority="530"/>
  </conditionalFormatting>
  <conditionalFormatting sqref="D306:D307">
    <cfRule type="duplicateValues" dxfId="552" priority="529"/>
  </conditionalFormatting>
  <conditionalFormatting sqref="D308:D321 D323:D324 D326:D356 D359:D360 D362:D372">
    <cfRule type="duplicateValues" dxfId="551" priority="540"/>
  </conditionalFormatting>
  <conditionalFormatting sqref="D357">
    <cfRule type="duplicateValues" dxfId="550" priority="526"/>
  </conditionalFormatting>
  <conditionalFormatting sqref="D357">
    <cfRule type="duplicateValues" dxfId="549" priority="527"/>
    <cfRule type="duplicateValues" dxfId="548" priority="528"/>
  </conditionalFormatting>
  <conditionalFormatting sqref="D373:D374">
    <cfRule type="duplicateValues" dxfId="547" priority="525"/>
  </conditionalFormatting>
  <conditionalFormatting sqref="D375">
    <cfRule type="duplicateValues" dxfId="546" priority="524"/>
  </conditionalFormatting>
  <conditionalFormatting sqref="D386">
    <cfRule type="duplicateValues" dxfId="545" priority="523"/>
  </conditionalFormatting>
  <conditionalFormatting sqref="D391:D392">
    <cfRule type="duplicateValues" dxfId="544" priority="522"/>
  </conditionalFormatting>
  <conditionalFormatting sqref="D291:D303 D305:D321 D323:D324 D326:D357 D386:D387 D389:D393 D359:D360 D362:D384 D283:D289">
    <cfRule type="duplicateValues" dxfId="543" priority="521"/>
  </conditionalFormatting>
  <conditionalFormatting sqref="D376:D384 D387 D393 D283:D289 D291:D303 D305:D307 D389:D390">
    <cfRule type="duplicateValues" dxfId="542" priority="541"/>
  </conditionalFormatting>
  <conditionalFormatting sqref="D359:D360 D362:D372 D376:D384 D387 D393 D283:D289 D291:D303 D305:D321 D323:D324 D326:D356 D389:D390">
    <cfRule type="duplicateValues" dxfId="541" priority="542"/>
    <cfRule type="duplicateValues" dxfId="540" priority="543"/>
  </conditionalFormatting>
  <conditionalFormatting sqref="D359:D360 D362:D372 D376:D384 D387 D393 D283:D289 D291:D303 D305:D321 D323:D324 D326:D356 D389:D390">
    <cfRule type="duplicateValues" dxfId="539" priority="544"/>
  </conditionalFormatting>
  <conditionalFormatting sqref="D387 D393 D283:D289 D291:D303 D305:D321 D323:D324 D326:D357 D389:D390 D359:D360 D362:D384">
    <cfRule type="duplicateValues" dxfId="538" priority="545"/>
  </conditionalFormatting>
  <conditionalFormatting sqref="D387 D393 D283:D289 D291:D303 D305:D321 D323:D324 D326:D357 D389:D390 D359:D360 D362:D384">
    <cfRule type="duplicateValues" dxfId="537" priority="546"/>
    <cfRule type="duplicateValues" dxfId="536" priority="547"/>
    <cfRule type="duplicateValues" dxfId="535" priority="548"/>
    <cfRule type="duplicateValues" dxfId="534" priority="549"/>
    <cfRule type="duplicateValues" dxfId="533" priority="550"/>
  </conditionalFormatting>
  <conditionalFormatting sqref="D387 D393 D283:D289 D291:D303 D305:D321 D323:D324 D326:D357 D389:D390 D359:D360 D362:D384">
    <cfRule type="duplicateValues" dxfId="532" priority="551"/>
    <cfRule type="duplicateValues" dxfId="531" priority="552"/>
  </conditionalFormatting>
  <conditionalFormatting sqref="D305 D376:D384 D387 D393 D389:D390">
    <cfRule type="duplicateValues" dxfId="530" priority="553"/>
  </conditionalFormatting>
  <conditionalFormatting sqref="D323:D324 D326:D357 D359:D360 D362:D393 D283:D321">
    <cfRule type="duplicateValues" dxfId="529" priority="520"/>
  </conditionalFormatting>
  <conditionalFormatting sqref="D358">
    <cfRule type="duplicateValues" dxfId="528" priority="519"/>
  </conditionalFormatting>
  <conditionalFormatting sqref="D358">
    <cfRule type="duplicateValues" dxfId="527" priority="517"/>
    <cfRule type="duplicateValues" dxfId="526" priority="518"/>
  </conditionalFormatting>
  <conditionalFormatting sqref="D323:D324 D326:D360 D362:D393 D283:D321">
    <cfRule type="duplicateValues" dxfId="525" priority="516"/>
  </conditionalFormatting>
  <conditionalFormatting sqref="D323:D324 D326:D393 D283:D321">
    <cfRule type="duplicateValues" dxfId="524" priority="515"/>
  </conditionalFormatting>
  <conditionalFormatting sqref="D283:D393">
    <cfRule type="duplicateValues" dxfId="523" priority="514"/>
  </conditionalFormatting>
  <conditionalFormatting sqref="D326:D353">
    <cfRule type="duplicateValues" dxfId="522" priority="513"/>
  </conditionalFormatting>
  <conditionalFormatting sqref="D245:D393">
    <cfRule type="duplicateValues" dxfId="521" priority="511"/>
    <cfRule type="duplicateValues" dxfId="520" priority="512"/>
  </conditionalFormatting>
  <conditionalFormatting sqref="D396:D397">
    <cfRule type="duplicateValues" dxfId="519" priority="510"/>
  </conditionalFormatting>
  <conditionalFormatting sqref="D399">
    <cfRule type="duplicateValues" dxfId="518" priority="509"/>
  </conditionalFormatting>
  <conditionalFormatting sqref="D401">
    <cfRule type="duplicateValues" dxfId="517" priority="508"/>
  </conditionalFormatting>
  <conditionalFormatting sqref="D400">
    <cfRule type="duplicateValues" dxfId="516" priority="507"/>
  </conditionalFormatting>
  <conditionalFormatting sqref="D400:D401">
    <cfRule type="duplicateValues" dxfId="515" priority="506"/>
  </conditionalFormatting>
  <conditionalFormatting sqref="D403">
    <cfRule type="duplicateValues" dxfId="514" priority="490"/>
  </conditionalFormatting>
  <conditionalFormatting sqref="D405">
    <cfRule type="duplicateValues" dxfId="513" priority="489"/>
  </conditionalFormatting>
  <conditionalFormatting sqref="D406:D411">
    <cfRule type="duplicateValues" dxfId="512" priority="488"/>
  </conditionalFormatting>
  <conditionalFormatting sqref="D414">
    <cfRule type="duplicateValues" dxfId="511" priority="487"/>
  </conditionalFormatting>
  <conditionalFormatting sqref="D413">
    <cfRule type="duplicateValues" dxfId="510" priority="486"/>
  </conditionalFormatting>
  <conditionalFormatting sqref="D412">
    <cfRule type="duplicateValues" dxfId="509" priority="491"/>
  </conditionalFormatting>
  <conditionalFormatting sqref="D404">
    <cfRule type="duplicateValues" dxfId="508" priority="492"/>
  </conditionalFormatting>
  <conditionalFormatting sqref="D402:D411">
    <cfRule type="duplicateValues" dxfId="507" priority="493"/>
  </conditionalFormatting>
  <conditionalFormatting sqref="D418:D421">
    <cfRule type="duplicateValues" dxfId="506" priority="485"/>
  </conditionalFormatting>
  <conditionalFormatting sqref="D417">
    <cfRule type="duplicateValues" dxfId="505" priority="484"/>
  </conditionalFormatting>
  <conditionalFormatting sqref="D415">
    <cfRule type="duplicateValues" dxfId="504" priority="483"/>
  </conditionalFormatting>
  <conditionalFormatting sqref="D415 D417:D421">
    <cfRule type="duplicateValues" dxfId="503" priority="482"/>
  </conditionalFormatting>
  <conditionalFormatting sqref="D422">
    <cfRule type="duplicateValues" dxfId="502" priority="481"/>
  </conditionalFormatting>
  <conditionalFormatting sqref="D423">
    <cfRule type="duplicateValues" dxfId="501" priority="480"/>
  </conditionalFormatting>
  <conditionalFormatting sqref="D402:D415 D417:D424">
    <cfRule type="duplicateValues" dxfId="500" priority="479"/>
  </conditionalFormatting>
  <conditionalFormatting sqref="D425">
    <cfRule type="duplicateValues" dxfId="499" priority="478"/>
  </conditionalFormatting>
  <conditionalFormatting sqref="D426">
    <cfRule type="duplicateValues" dxfId="498" priority="477"/>
  </conditionalFormatting>
  <conditionalFormatting sqref="D427">
    <cfRule type="duplicateValues" dxfId="497" priority="475"/>
    <cfRule type="duplicateValues" dxfId="496" priority="476"/>
  </conditionalFormatting>
  <conditionalFormatting sqref="D416">
    <cfRule type="duplicateValues" dxfId="495" priority="474"/>
  </conditionalFormatting>
  <conditionalFormatting sqref="D428">
    <cfRule type="duplicateValues" dxfId="494" priority="473"/>
  </conditionalFormatting>
  <conditionalFormatting sqref="D429:D430">
    <cfRule type="duplicateValues" dxfId="493" priority="472"/>
  </conditionalFormatting>
  <conditionalFormatting sqref="D431 D433:D434 D436:D440">
    <cfRule type="duplicateValues" dxfId="492" priority="471"/>
  </conditionalFormatting>
  <conditionalFormatting sqref="D431">
    <cfRule type="duplicateValues" dxfId="491" priority="470"/>
  </conditionalFormatting>
  <conditionalFormatting sqref="D435">
    <cfRule type="duplicateValues" dxfId="490" priority="469"/>
  </conditionalFormatting>
  <conditionalFormatting sqref="D402:D440">
    <cfRule type="duplicateValues" dxfId="489" priority="468"/>
  </conditionalFormatting>
  <conditionalFormatting sqref="D433:D434 D436:D440 D402:D431">
    <cfRule type="duplicateValues" dxfId="488" priority="494"/>
  </conditionalFormatting>
  <conditionalFormatting sqref="D433:D434 D436:D440 D402:D431">
    <cfRule type="duplicateValues" dxfId="487" priority="495"/>
    <cfRule type="duplicateValues" dxfId="486" priority="496"/>
  </conditionalFormatting>
  <conditionalFormatting sqref="D436:D440 D402:D434">
    <cfRule type="duplicateValues" dxfId="485" priority="497"/>
    <cfRule type="duplicateValues" dxfId="484" priority="498"/>
  </conditionalFormatting>
  <conditionalFormatting sqref="D402:D440">
    <cfRule type="duplicateValues" dxfId="483" priority="499"/>
    <cfRule type="duplicateValues" dxfId="482" priority="500"/>
    <cfRule type="duplicateValues" dxfId="481" priority="501"/>
    <cfRule type="duplicateValues" dxfId="480" priority="502"/>
    <cfRule type="duplicateValues" dxfId="479" priority="503"/>
  </conditionalFormatting>
  <conditionalFormatting sqref="D402:D440">
    <cfRule type="duplicateValues" dxfId="478" priority="504"/>
    <cfRule type="duplicateValues" dxfId="477" priority="505"/>
  </conditionalFormatting>
  <conditionalFormatting sqref="D396:D440">
    <cfRule type="duplicateValues" dxfId="476" priority="467"/>
  </conditionalFormatting>
  <conditionalFormatting sqref="D443">
    <cfRule type="duplicateValues" dxfId="475" priority="466"/>
  </conditionalFormatting>
  <conditionalFormatting sqref="D444:D445">
    <cfRule type="duplicateValues" dxfId="474" priority="454"/>
  </conditionalFormatting>
  <conditionalFormatting sqref="D446:D449">
    <cfRule type="duplicateValues" dxfId="473" priority="453"/>
  </conditionalFormatting>
  <conditionalFormatting sqref="D444:D449">
    <cfRule type="duplicateValues" dxfId="472" priority="452"/>
  </conditionalFormatting>
  <conditionalFormatting sqref="D447:D449">
    <cfRule type="duplicateValues" dxfId="471" priority="451"/>
  </conditionalFormatting>
  <conditionalFormatting sqref="D448:D449">
    <cfRule type="duplicateValues" dxfId="470" priority="450"/>
  </conditionalFormatting>
  <conditionalFormatting sqref="D451">
    <cfRule type="duplicateValues" dxfId="469" priority="449"/>
  </conditionalFormatting>
  <conditionalFormatting sqref="D451 D444:D449">
    <cfRule type="duplicateValues" dxfId="468" priority="448"/>
  </conditionalFormatting>
  <conditionalFormatting sqref="D444:D449">
    <cfRule type="duplicateValues" dxfId="467" priority="455"/>
    <cfRule type="duplicateValues" dxfId="466" priority="456"/>
  </conditionalFormatting>
  <conditionalFormatting sqref="D444:D449 D451">
    <cfRule type="duplicateValues" dxfId="465" priority="457"/>
    <cfRule type="duplicateValues" dxfId="464" priority="458"/>
  </conditionalFormatting>
  <conditionalFormatting sqref="D451 D444:D449">
    <cfRule type="duplicateValues" dxfId="463" priority="459"/>
    <cfRule type="duplicateValues" dxfId="462" priority="460"/>
    <cfRule type="duplicateValues" dxfId="461" priority="461"/>
    <cfRule type="duplicateValues" dxfId="460" priority="462"/>
    <cfRule type="duplicateValues" dxfId="459" priority="463"/>
  </conditionalFormatting>
  <conditionalFormatting sqref="D451 D444:D449">
    <cfRule type="duplicateValues" dxfId="458" priority="464"/>
    <cfRule type="duplicateValues" dxfId="457" priority="465"/>
  </conditionalFormatting>
  <conditionalFormatting sqref="D444:D452">
    <cfRule type="duplicateValues" dxfId="456" priority="447"/>
  </conditionalFormatting>
  <conditionalFormatting sqref="D443:D452">
    <cfRule type="duplicateValues" dxfId="455" priority="446"/>
  </conditionalFormatting>
  <conditionalFormatting sqref="D455:D456">
    <cfRule type="duplicateValues" dxfId="454" priority="445"/>
  </conditionalFormatting>
  <conditionalFormatting sqref="D457">
    <cfRule type="duplicateValues" dxfId="453" priority="444"/>
  </conditionalFormatting>
  <conditionalFormatting sqref="D458:D460">
    <cfRule type="duplicateValues" dxfId="452" priority="443"/>
  </conditionalFormatting>
  <conditionalFormatting sqref="D461">
    <cfRule type="duplicateValues" dxfId="451" priority="442"/>
  </conditionalFormatting>
  <conditionalFormatting sqref="D462">
    <cfRule type="duplicateValues" dxfId="450" priority="441"/>
  </conditionalFormatting>
  <conditionalFormatting sqref="D463">
    <cfRule type="duplicateValues" dxfId="449" priority="440"/>
  </conditionalFormatting>
  <conditionalFormatting sqref="D462:D463">
    <cfRule type="duplicateValues" dxfId="448" priority="439"/>
  </conditionalFormatting>
  <conditionalFormatting sqref="D464">
    <cfRule type="duplicateValues" dxfId="447" priority="438"/>
  </conditionalFormatting>
  <conditionalFormatting sqref="D466:D468">
    <cfRule type="duplicateValues" dxfId="446" priority="437"/>
  </conditionalFormatting>
  <conditionalFormatting sqref="D469">
    <cfRule type="duplicateValues" dxfId="445" priority="436"/>
  </conditionalFormatting>
  <conditionalFormatting sqref="D470:D472">
    <cfRule type="duplicateValues" dxfId="444" priority="435"/>
  </conditionalFormatting>
  <conditionalFormatting sqref="D473">
    <cfRule type="duplicateValues" dxfId="443" priority="434" stopIfTrue="1"/>
  </conditionalFormatting>
  <conditionalFormatting sqref="D474">
    <cfRule type="duplicateValues" dxfId="442" priority="433" stopIfTrue="1"/>
  </conditionalFormatting>
  <conditionalFormatting sqref="D483">
    <cfRule type="duplicateValues" dxfId="441" priority="420"/>
  </conditionalFormatting>
  <conditionalFormatting sqref="D484">
    <cfRule type="duplicateValues" dxfId="440" priority="419"/>
  </conditionalFormatting>
  <conditionalFormatting sqref="D485">
    <cfRule type="duplicateValues" dxfId="439" priority="418"/>
  </conditionalFormatting>
  <conditionalFormatting sqref="D486">
    <cfRule type="duplicateValues" dxfId="438" priority="417"/>
  </conditionalFormatting>
  <conditionalFormatting sqref="D487">
    <cfRule type="duplicateValues" dxfId="437" priority="416"/>
  </conditionalFormatting>
  <conditionalFormatting sqref="D489">
    <cfRule type="duplicateValues" dxfId="436" priority="415"/>
  </conditionalFormatting>
  <conditionalFormatting sqref="D490">
    <cfRule type="duplicateValues" dxfId="435" priority="414"/>
  </conditionalFormatting>
  <conditionalFormatting sqref="D491">
    <cfRule type="duplicateValues" dxfId="434" priority="413"/>
  </conditionalFormatting>
  <conditionalFormatting sqref="D488">
    <cfRule type="duplicateValues" dxfId="433" priority="421"/>
  </conditionalFormatting>
  <conditionalFormatting sqref="D516 D475:D485">
    <cfRule type="duplicateValues" dxfId="432" priority="422"/>
  </conditionalFormatting>
  <conditionalFormatting sqref="D492">
    <cfRule type="duplicateValues" dxfId="431" priority="412"/>
  </conditionalFormatting>
  <conditionalFormatting sqref="D493:D494">
    <cfRule type="duplicateValues" dxfId="430" priority="411"/>
  </conditionalFormatting>
  <conditionalFormatting sqref="D516 D475:D497">
    <cfRule type="duplicateValues" dxfId="429" priority="410"/>
  </conditionalFormatting>
  <conditionalFormatting sqref="D498">
    <cfRule type="duplicateValues" dxfId="428" priority="409"/>
  </conditionalFormatting>
  <conditionalFormatting sqref="D499 D512:D515 D517:D519">
    <cfRule type="duplicateValues" dxfId="427" priority="408"/>
  </conditionalFormatting>
  <conditionalFormatting sqref="D500">
    <cfRule type="duplicateValues" dxfId="426" priority="407"/>
  </conditionalFormatting>
  <conditionalFormatting sqref="D501:D507 D509:D511">
    <cfRule type="duplicateValues" dxfId="425" priority="406"/>
  </conditionalFormatting>
  <conditionalFormatting sqref="D475:D507 D509:D519">
    <cfRule type="duplicateValues" dxfId="424" priority="405"/>
  </conditionalFormatting>
  <conditionalFormatting sqref="D475:D499 D512:D519">
    <cfRule type="duplicateValues" dxfId="423" priority="423"/>
  </conditionalFormatting>
  <conditionalFormatting sqref="D475:D499 D512:D519">
    <cfRule type="duplicateValues" dxfId="422" priority="424"/>
    <cfRule type="duplicateValues" dxfId="421" priority="425"/>
  </conditionalFormatting>
  <conditionalFormatting sqref="D475:D507 D509:D519">
    <cfRule type="duplicateValues" dxfId="420" priority="426"/>
    <cfRule type="duplicateValues" dxfId="419" priority="427"/>
  </conditionalFormatting>
  <conditionalFormatting sqref="D475:D507 D509:D519">
    <cfRule type="duplicateValues" dxfId="418" priority="428"/>
    <cfRule type="duplicateValues" dxfId="417" priority="429"/>
    <cfRule type="duplicateValues" dxfId="416" priority="430"/>
    <cfRule type="duplicateValues" dxfId="415" priority="431"/>
    <cfRule type="duplicateValues" dxfId="414" priority="432"/>
  </conditionalFormatting>
  <conditionalFormatting sqref="D475:D519">
    <cfRule type="duplicateValues" dxfId="413" priority="404"/>
  </conditionalFormatting>
  <conditionalFormatting sqref="D455:D519">
    <cfRule type="duplicateValues" dxfId="412" priority="402"/>
    <cfRule type="duplicateValues" dxfId="411" priority="403"/>
  </conditionalFormatting>
  <conditionalFormatting sqref="D524">
    <cfRule type="duplicateValues" dxfId="410" priority="401"/>
  </conditionalFormatting>
  <conditionalFormatting sqref="D525">
    <cfRule type="duplicateValues" dxfId="409" priority="400"/>
  </conditionalFormatting>
  <conditionalFormatting sqref="D526:D527">
    <cfRule type="duplicateValues" dxfId="408" priority="399"/>
  </conditionalFormatting>
  <conditionalFormatting sqref="D528">
    <cfRule type="duplicateValues" dxfId="407" priority="398"/>
  </conditionalFormatting>
  <conditionalFormatting sqref="D531:D533">
    <cfRule type="duplicateValues" dxfId="406" priority="386"/>
  </conditionalFormatting>
  <conditionalFormatting sqref="D534">
    <cfRule type="duplicateValues" dxfId="405" priority="385"/>
  </conditionalFormatting>
  <conditionalFormatting sqref="D535">
    <cfRule type="duplicateValues" dxfId="404" priority="384"/>
  </conditionalFormatting>
  <conditionalFormatting sqref="D538">
    <cfRule type="duplicateValues" dxfId="403" priority="383"/>
  </conditionalFormatting>
  <conditionalFormatting sqref="D540">
    <cfRule type="duplicateValues" dxfId="402" priority="382"/>
  </conditionalFormatting>
  <conditionalFormatting sqref="D541:D542">
    <cfRule type="duplicateValues" dxfId="401" priority="381"/>
  </conditionalFormatting>
  <conditionalFormatting sqref="D543">
    <cfRule type="duplicateValues" dxfId="400" priority="380"/>
  </conditionalFormatting>
  <conditionalFormatting sqref="D544">
    <cfRule type="duplicateValues" dxfId="399" priority="379"/>
  </conditionalFormatting>
  <conditionalFormatting sqref="D536:D537">
    <cfRule type="duplicateValues" dxfId="398" priority="387"/>
  </conditionalFormatting>
  <conditionalFormatting sqref="D539">
    <cfRule type="duplicateValues" dxfId="397" priority="388"/>
  </conditionalFormatting>
  <conditionalFormatting sqref="D529:D537">
    <cfRule type="duplicateValues" dxfId="396" priority="389"/>
  </conditionalFormatting>
  <conditionalFormatting sqref="D529:D544">
    <cfRule type="duplicateValues" dxfId="395" priority="378"/>
  </conditionalFormatting>
  <conditionalFormatting sqref="D545:D564">
    <cfRule type="duplicateValues" dxfId="394" priority="390"/>
  </conditionalFormatting>
  <conditionalFormatting sqref="D529:D564">
    <cfRule type="duplicateValues" dxfId="393" priority="377"/>
  </conditionalFormatting>
  <conditionalFormatting sqref="D565">
    <cfRule type="duplicateValues" dxfId="392" priority="376"/>
  </conditionalFormatting>
  <conditionalFormatting sqref="D565">
    <cfRule type="duplicateValues" dxfId="391" priority="374"/>
    <cfRule type="duplicateValues" dxfId="390" priority="375"/>
  </conditionalFormatting>
  <conditionalFormatting sqref="D565">
    <cfRule type="duplicateValues" dxfId="389" priority="369"/>
    <cfRule type="duplicateValues" dxfId="388" priority="370"/>
    <cfRule type="duplicateValues" dxfId="387" priority="371"/>
    <cfRule type="duplicateValues" dxfId="386" priority="372"/>
    <cfRule type="duplicateValues" dxfId="385" priority="373"/>
  </conditionalFormatting>
  <conditionalFormatting sqref="D566">
    <cfRule type="duplicateValues" dxfId="384" priority="368"/>
  </conditionalFormatting>
  <conditionalFormatting sqref="D566">
    <cfRule type="duplicateValues" dxfId="383" priority="366"/>
    <cfRule type="duplicateValues" dxfId="382" priority="367"/>
  </conditionalFormatting>
  <conditionalFormatting sqref="D566">
    <cfRule type="duplicateValues" dxfId="381" priority="361"/>
    <cfRule type="duplicateValues" dxfId="380" priority="362"/>
    <cfRule type="duplicateValues" dxfId="379" priority="363"/>
    <cfRule type="duplicateValues" dxfId="378" priority="364"/>
    <cfRule type="duplicateValues" dxfId="377" priority="365"/>
  </conditionalFormatting>
  <conditionalFormatting sqref="D529:D564">
    <cfRule type="duplicateValues" dxfId="376" priority="391"/>
    <cfRule type="duplicateValues" dxfId="375" priority="392"/>
  </conditionalFormatting>
  <conditionalFormatting sqref="D529:D564">
    <cfRule type="duplicateValues" dxfId="374" priority="393"/>
    <cfRule type="duplicateValues" dxfId="373" priority="394"/>
    <cfRule type="duplicateValues" dxfId="372" priority="395"/>
    <cfRule type="duplicateValues" dxfId="371" priority="396"/>
    <cfRule type="duplicateValues" dxfId="370" priority="397"/>
  </conditionalFormatting>
  <conditionalFormatting sqref="D529:D566">
    <cfRule type="duplicateValues" dxfId="369" priority="360"/>
  </conditionalFormatting>
  <conditionalFormatting sqref="D522:D566">
    <cfRule type="duplicateValues" dxfId="368" priority="359"/>
  </conditionalFormatting>
  <conditionalFormatting sqref="D570">
    <cfRule type="duplicateValues" dxfId="367" priority="343"/>
  </conditionalFormatting>
  <conditionalFormatting sqref="D570:D572">
    <cfRule type="duplicateValues" dxfId="366" priority="342"/>
  </conditionalFormatting>
  <conditionalFormatting sqref="D573">
    <cfRule type="duplicateValues" dxfId="365" priority="341"/>
  </conditionalFormatting>
  <conditionalFormatting sqref="D575">
    <cfRule type="duplicateValues" dxfId="364" priority="340"/>
  </conditionalFormatting>
  <conditionalFormatting sqref="D576 D578:D582">
    <cfRule type="duplicateValues" dxfId="363" priority="339"/>
  </conditionalFormatting>
  <conditionalFormatting sqref="D576">
    <cfRule type="duplicateValues" dxfId="362" priority="338"/>
  </conditionalFormatting>
  <conditionalFormatting sqref="D583">
    <cfRule type="duplicateValues" dxfId="361" priority="337"/>
  </conditionalFormatting>
  <conditionalFormatting sqref="D574">
    <cfRule type="duplicateValues" dxfId="360" priority="344"/>
  </conditionalFormatting>
  <conditionalFormatting sqref="D569:D575">
    <cfRule type="duplicateValues" dxfId="359" priority="345"/>
  </conditionalFormatting>
  <conditionalFormatting sqref="D584">
    <cfRule type="duplicateValues" dxfId="358" priority="336"/>
  </conditionalFormatting>
  <conditionalFormatting sqref="D578:D584 D569:D576">
    <cfRule type="duplicateValues" dxfId="357" priority="335"/>
  </conditionalFormatting>
  <conditionalFormatting sqref="D569:D584">
    <cfRule type="duplicateValues" dxfId="356" priority="334"/>
  </conditionalFormatting>
  <conditionalFormatting sqref="D585">
    <cfRule type="duplicateValues" dxfId="355" priority="333"/>
  </conditionalFormatting>
  <conditionalFormatting sqref="D588">
    <cfRule type="duplicateValues" dxfId="354" priority="332"/>
  </conditionalFormatting>
  <conditionalFormatting sqref="D590">
    <cfRule type="duplicateValues" dxfId="353" priority="331"/>
  </conditionalFormatting>
  <conditionalFormatting sqref="D587 D589 D591 D597">
    <cfRule type="duplicateValues" dxfId="352" priority="346"/>
    <cfRule type="duplicateValues" dxfId="351" priority="347"/>
  </conditionalFormatting>
  <conditionalFormatting sqref="D592:D594">
    <cfRule type="duplicateValues" dxfId="350" priority="330"/>
  </conditionalFormatting>
  <conditionalFormatting sqref="D595">
    <cfRule type="duplicateValues" dxfId="349" priority="329"/>
  </conditionalFormatting>
  <conditionalFormatting sqref="D596">
    <cfRule type="duplicateValues" dxfId="348" priority="328"/>
  </conditionalFormatting>
  <conditionalFormatting sqref="D569:D597">
    <cfRule type="duplicateValues" dxfId="347" priority="326"/>
    <cfRule type="duplicateValues" dxfId="346" priority="327"/>
  </conditionalFormatting>
  <conditionalFormatting sqref="D591 D597 D569:D589">
    <cfRule type="duplicateValues" dxfId="345" priority="348"/>
  </conditionalFormatting>
  <conditionalFormatting sqref="D597 D569:D591">
    <cfRule type="duplicateValues" dxfId="344" priority="349"/>
    <cfRule type="duplicateValues" dxfId="343" priority="350"/>
  </conditionalFormatting>
  <conditionalFormatting sqref="D597 D569:D591">
    <cfRule type="duplicateValues" dxfId="342" priority="351"/>
  </conditionalFormatting>
  <conditionalFormatting sqref="D597 D569:D594">
    <cfRule type="duplicateValues" dxfId="341" priority="352"/>
  </conditionalFormatting>
  <conditionalFormatting sqref="D569:D597">
    <cfRule type="duplicateValues" dxfId="340" priority="353"/>
    <cfRule type="duplicateValues" dxfId="339" priority="354"/>
    <cfRule type="duplicateValues" dxfId="338" priority="355"/>
    <cfRule type="duplicateValues" dxfId="337" priority="356"/>
    <cfRule type="duplicateValues" dxfId="336" priority="357"/>
  </conditionalFormatting>
  <conditionalFormatting sqref="D569:D597">
    <cfRule type="duplicateValues" dxfId="335" priority="358"/>
  </conditionalFormatting>
  <conditionalFormatting sqref="D598">
    <cfRule type="duplicateValues" dxfId="334" priority="1040"/>
    <cfRule type="duplicateValues" dxfId="333" priority="1041"/>
  </conditionalFormatting>
  <conditionalFormatting sqref="D628:D629">
    <cfRule type="duplicateValues" dxfId="332" priority="325"/>
  </conditionalFormatting>
  <conditionalFormatting sqref="D634">
    <cfRule type="duplicateValues" dxfId="331" priority="316"/>
  </conditionalFormatting>
  <conditionalFormatting sqref="D635">
    <cfRule type="duplicateValues" dxfId="330" priority="315"/>
  </conditionalFormatting>
  <conditionalFormatting sqref="D636">
    <cfRule type="duplicateValues" dxfId="329" priority="314"/>
  </conditionalFormatting>
  <conditionalFormatting sqref="D630:D636">
    <cfRule type="duplicateValues" dxfId="328" priority="317"/>
  </conditionalFormatting>
  <conditionalFormatting sqref="D637:D638">
    <cfRule type="duplicateValues" dxfId="327" priority="313"/>
  </conditionalFormatting>
  <conditionalFormatting sqref="D640">
    <cfRule type="duplicateValues" dxfId="326" priority="312"/>
  </conditionalFormatting>
  <conditionalFormatting sqref="D630:D643">
    <cfRule type="duplicateValues" dxfId="325" priority="311"/>
  </conditionalFormatting>
  <conditionalFormatting sqref="D644">
    <cfRule type="duplicateValues" dxfId="324" priority="310"/>
  </conditionalFormatting>
  <conditionalFormatting sqref="D645:D652">
    <cfRule type="duplicateValues" dxfId="323" priority="309"/>
  </conditionalFormatting>
  <conditionalFormatting sqref="D630:D652">
    <cfRule type="duplicateValues" dxfId="322" priority="308"/>
  </conditionalFormatting>
  <conditionalFormatting sqref="D630:D652">
    <cfRule type="duplicateValues" dxfId="321" priority="318"/>
    <cfRule type="duplicateValues" dxfId="320" priority="319"/>
  </conditionalFormatting>
  <conditionalFormatting sqref="D630:D652">
    <cfRule type="duplicateValues" dxfId="319" priority="320"/>
    <cfRule type="duplicateValues" dxfId="318" priority="321"/>
    <cfRule type="duplicateValues" dxfId="317" priority="322"/>
    <cfRule type="duplicateValues" dxfId="316" priority="323"/>
    <cfRule type="duplicateValues" dxfId="315" priority="324"/>
  </conditionalFormatting>
  <conditionalFormatting sqref="D654:D655">
    <cfRule type="duplicateValues" dxfId="314" priority="307"/>
  </conditionalFormatting>
  <conditionalFormatting sqref="D653">
    <cfRule type="duplicateValues" dxfId="313" priority="306"/>
  </conditionalFormatting>
  <conditionalFormatting sqref="D628:D655">
    <cfRule type="duplicateValues" dxfId="312" priority="305"/>
  </conditionalFormatting>
  <conditionalFormatting sqref="D662:D664">
    <cfRule type="duplicateValues" dxfId="311" priority="304"/>
  </conditionalFormatting>
  <conditionalFormatting sqref="D665">
    <cfRule type="duplicateValues" dxfId="310" priority="303"/>
  </conditionalFormatting>
  <conditionalFormatting sqref="D666">
    <cfRule type="duplicateValues" dxfId="309" priority="302"/>
  </conditionalFormatting>
  <conditionalFormatting sqref="D667">
    <cfRule type="duplicateValues" dxfId="308" priority="301"/>
  </conditionalFormatting>
  <conditionalFormatting sqref="D668">
    <cfRule type="duplicateValues" dxfId="307" priority="300"/>
  </conditionalFormatting>
  <conditionalFormatting sqref="D669">
    <cfRule type="duplicateValues" dxfId="306" priority="299"/>
  </conditionalFormatting>
  <conditionalFormatting sqref="D670">
    <cfRule type="duplicateValues" dxfId="305" priority="298"/>
  </conditionalFormatting>
  <conditionalFormatting sqref="D675">
    <cfRule type="duplicateValues" dxfId="304" priority="284"/>
  </conditionalFormatting>
  <conditionalFormatting sqref="D671:D675">
    <cfRule type="duplicateValues" dxfId="303" priority="285"/>
  </conditionalFormatting>
  <conditionalFormatting sqref="D676">
    <cfRule type="duplicateValues" dxfId="302" priority="283"/>
  </conditionalFormatting>
  <conditionalFormatting sqref="D677">
    <cfRule type="duplicateValues" dxfId="301" priority="282"/>
  </conditionalFormatting>
  <conditionalFormatting sqref="D678">
    <cfRule type="duplicateValues" dxfId="300" priority="281"/>
  </conditionalFormatting>
  <conditionalFormatting sqref="D679">
    <cfRule type="duplicateValues" dxfId="299" priority="280"/>
  </conditionalFormatting>
  <conditionalFormatting sqref="D680">
    <cfRule type="duplicateValues" dxfId="298" priority="279"/>
  </conditionalFormatting>
  <conditionalFormatting sqref="D671:D680">
    <cfRule type="duplicateValues" dxfId="297" priority="278"/>
  </conditionalFormatting>
  <conditionalFormatting sqref="D682:D683">
    <cfRule type="duplicateValues" dxfId="296" priority="277"/>
  </conditionalFormatting>
  <conditionalFormatting sqref="D684">
    <cfRule type="duplicateValues" dxfId="295" priority="276"/>
  </conditionalFormatting>
  <conditionalFormatting sqref="D685">
    <cfRule type="duplicateValues" dxfId="294" priority="275"/>
  </conditionalFormatting>
  <conditionalFormatting sqref="D686">
    <cfRule type="duplicateValues" dxfId="293" priority="274"/>
  </conditionalFormatting>
  <conditionalFormatting sqref="D687">
    <cfRule type="duplicateValues" dxfId="292" priority="273"/>
  </conditionalFormatting>
  <conditionalFormatting sqref="D688">
    <cfRule type="duplicateValues" dxfId="291" priority="272"/>
  </conditionalFormatting>
  <conditionalFormatting sqref="D689">
    <cfRule type="duplicateValues" dxfId="290" priority="270"/>
    <cfRule type="duplicateValues" dxfId="289" priority="271"/>
  </conditionalFormatting>
  <conditionalFormatting sqref="D690">
    <cfRule type="duplicateValues" dxfId="288" priority="269"/>
  </conditionalFormatting>
  <conditionalFormatting sqref="D691">
    <cfRule type="duplicateValues" dxfId="287" priority="268"/>
  </conditionalFormatting>
  <conditionalFormatting sqref="D692">
    <cfRule type="duplicateValues" dxfId="286" priority="267"/>
  </conditionalFormatting>
  <conditionalFormatting sqref="D694">
    <cfRule type="duplicateValues" dxfId="285" priority="266"/>
  </conditionalFormatting>
  <conditionalFormatting sqref="D696">
    <cfRule type="duplicateValues" dxfId="284" priority="265"/>
  </conditionalFormatting>
  <conditionalFormatting sqref="D697">
    <cfRule type="duplicateValues" dxfId="283" priority="264"/>
  </conditionalFormatting>
  <conditionalFormatting sqref="D698">
    <cfRule type="duplicateValues" dxfId="282" priority="263"/>
  </conditionalFormatting>
  <conditionalFormatting sqref="D699:D705">
    <cfRule type="duplicateValues" dxfId="281" priority="262"/>
  </conditionalFormatting>
  <conditionalFormatting sqref="D693 D695 D706:D707">
    <cfRule type="duplicateValues" dxfId="280" priority="286"/>
  </conditionalFormatting>
  <conditionalFormatting sqref="D671:D707">
    <cfRule type="duplicateValues" dxfId="279" priority="261"/>
  </conditionalFormatting>
  <conditionalFormatting sqref="D706:D707 D695 D671:D693">
    <cfRule type="duplicateValues" dxfId="278" priority="287"/>
  </conditionalFormatting>
  <conditionalFormatting sqref="D706:D707 D671:D695">
    <cfRule type="duplicateValues" dxfId="277" priority="288"/>
    <cfRule type="duplicateValues" dxfId="276" priority="289"/>
  </conditionalFormatting>
  <conditionalFormatting sqref="D706:D707 D671:D695">
    <cfRule type="duplicateValues" dxfId="275" priority="290"/>
  </conditionalFormatting>
  <conditionalFormatting sqref="D706:D707 D671:D695">
    <cfRule type="duplicateValues" dxfId="274" priority="291"/>
    <cfRule type="duplicateValues" dxfId="273" priority="292"/>
    <cfRule type="duplicateValues" dxfId="272" priority="293"/>
    <cfRule type="duplicateValues" dxfId="271" priority="294"/>
    <cfRule type="duplicateValues" dxfId="270" priority="295"/>
  </conditionalFormatting>
  <conditionalFormatting sqref="D671:D707">
    <cfRule type="duplicateValues" dxfId="269" priority="296"/>
    <cfRule type="duplicateValues" dxfId="268" priority="297"/>
  </conditionalFormatting>
  <conditionalFormatting sqref="D658:D707">
    <cfRule type="duplicateValues" dxfId="267" priority="260"/>
  </conditionalFormatting>
  <conditionalFormatting sqref="D713">
    <cfRule type="duplicateValues" dxfId="266" priority="259"/>
  </conditionalFormatting>
  <conditionalFormatting sqref="D714">
    <cfRule type="duplicateValues" dxfId="265" priority="258"/>
  </conditionalFormatting>
  <conditionalFormatting sqref="D715">
    <cfRule type="duplicateValues" dxfId="264" priority="257"/>
  </conditionalFormatting>
  <conditionalFormatting sqref="D716">
    <cfRule type="duplicateValues" dxfId="263" priority="256"/>
  </conditionalFormatting>
  <conditionalFormatting sqref="D717">
    <cfRule type="duplicateValues" dxfId="262" priority="255"/>
  </conditionalFormatting>
  <conditionalFormatting sqref="D718">
    <cfRule type="duplicateValues" dxfId="261" priority="254"/>
  </conditionalFormatting>
  <conditionalFormatting sqref="D719">
    <cfRule type="duplicateValues" dxfId="260" priority="253"/>
  </conditionalFormatting>
  <conditionalFormatting sqref="D720">
    <cfRule type="duplicateValues" dxfId="259" priority="252"/>
  </conditionalFormatting>
  <conditionalFormatting sqref="D721">
    <cfRule type="duplicateValues" dxfId="258" priority="251"/>
  </conditionalFormatting>
  <conditionalFormatting sqref="D722">
    <cfRule type="duplicateValues" dxfId="257" priority="250"/>
  </conditionalFormatting>
  <conditionalFormatting sqref="D723">
    <cfRule type="duplicateValues" dxfId="256" priority="249"/>
  </conditionalFormatting>
  <conditionalFormatting sqref="D724">
    <cfRule type="duplicateValues" dxfId="255" priority="248"/>
  </conditionalFormatting>
  <conditionalFormatting sqref="D725">
    <cfRule type="duplicateValues" dxfId="254" priority="247"/>
  </conditionalFormatting>
  <conditionalFormatting sqref="D726">
    <cfRule type="duplicateValues" dxfId="253" priority="246"/>
  </conditionalFormatting>
  <conditionalFormatting sqref="D727">
    <cfRule type="duplicateValues" dxfId="252" priority="245"/>
  </conditionalFormatting>
  <conditionalFormatting sqref="D728">
    <cfRule type="duplicateValues" dxfId="251" priority="244"/>
  </conditionalFormatting>
  <conditionalFormatting sqref="D729">
    <cfRule type="duplicateValues" dxfId="250" priority="243"/>
  </conditionalFormatting>
  <conditionalFormatting sqref="D730">
    <cfRule type="duplicateValues" dxfId="249" priority="242"/>
  </conditionalFormatting>
  <conditionalFormatting sqref="D731">
    <cfRule type="duplicateValues" dxfId="248" priority="241"/>
  </conditionalFormatting>
  <conditionalFormatting sqref="D732">
    <cfRule type="duplicateValues" dxfId="247" priority="240"/>
  </conditionalFormatting>
  <conditionalFormatting sqref="D733">
    <cfRule type="duplicateValues" dxfId="246" priority="239"/>
  </conditionalFormatting>
  <conditionalFormatting sqref="D734">
    <cfRule type="duplicateValues" dxfId="245" priority="238"/>
  </conditionalFormatting>
  <conditionalFormatting sqref="D735">
    <cfRule type="duplicateValues" dxfId="244" priority="237"/>
  </conditionalFormatting>
  <conditionalFormatting sqref="D736">
    <cfRule type="duplicateValues" dxfId="243" priority="236"/>
  </conditionalFormatting>
  <conditionalFormatting sqref="D737">
    <cfRule type="duplicateValues" dxfId="242" priority="235"/>
  </conditionalFormatting>
  <conditionalFormatting sqref="D739">
    <cfRule type="duplicateValues" dxfId="241" priority="234" stopIfTrue="1"/>
  </conditionalFormatting>
  <conditionalFormatting sqref="D740">
    <cfRule type="duplicateValues" dxfId="240" priority="233" stopIfTrue="1"/>
  </conditionalFormatting>
  <conditionalFormatting sqref="D741">
    <cfRule type="duplicateValues" dxfId="239" priority="232" stopIfTrue="1"/>
  </conditionalFormatting>
  <conditionalFormatting sqref="D743">
    <cfRule type="duplicateValues" dxfId="238" priority="231" stopIfTrue="1"/>
  </conditionalFormatting>
  <conditionalFormatting sqref="D744">
    <cfRule type="duplicateValues" dxfId="237" priority="230" stopIfTrue="1"/>
  </conditionalFormatting>
  <conditionalFormatting sqref="D746">
    <cfRule type="duplicateValues" dxfId="236" priority="229" stopIfTrue="1"/>
  </conditionalFormatting>
  <conditionalFormatting sqref="D756">
    <cfRule type="duplicateValues" dxfId="235" priority="216"/>
  </conditionalFormatting>
  <conditionalFormatting sqref="D747:D756">
    <cfRule type="duplicateValues" dxfId="234" priority="217"/>
  </conditionalFormatting>
  <conditionalFormatting sqref="D757">
    <cfRule type="duplicateValues" dxfId="233" priority="215"/>
  </conditionalFormatting>
  <conditionalFormatting sqref="D758">
    <cfRule type="duplicateValues" dxfId="232" priority="214"/>
  </conditionalFormatting>
  <conditionalFormatting sqref="D759">
    <cfRule type="duplicateValues" dxfId="231" priority="213"/>
  </conditionalFormatting>
  <conditionalFormatting sqref="D760">
    <cfRule type="duplicateValues" dxfId="230" priority="212"/>
  </conditionalFormatting>
  <conditionalFormatting sqref="D761">
    <cfRule type="duplicateValues" dxfId="229" priority="211"/>
  </conditionalFormatting>
  <conditionalFormatting sqref="D762">
    <cfRule type="duplicateValues" dxfId="228" priority="210"/>
  </conditionalFormatting>
  <conditionalFormatting sqref="D763">
    <cfRule type="duplicateValues" dxfId="227" priority="209"/>
  </conditionalFormatting>
  <conditionalFormatting sqref="D764">
    <cfRule type="duplicateValues" dxfId="226" priority="208"/>
  </conditionalFormatting>
  <conditionalFormatting sqref="D765">
    <cfRule type="duplicateValues" dxfId="225" priority="207"/>
  </conditionalFormatting>
  <conditionalFormatting sqref="D747:D765">
    <cfRule type="duplicateValues" dxfId="224" priority="206"/>
  </conditionalFormatting>
  <conditionalFormatting sqref="D768">
    <cfRule type="duplicateValues" dxfId="223" priority="205"/>
  </conditionalFormatting>
  <conditionalFormatting sqref="D769">
    <cfRule type="duplicateValues" dxfId="222" priority="204"/>
  </conditionalFormatting>
  <conditionalFormatting sqref="D770">
    <cfRule type="duplicateValues" dxfId="221" priority="203"/>
  </conditionalFormatting>
  <conditionalFormatting sqref="D771">
    <cfRule type="duplicateValues" dxfId="220" priority="202"/>
  </conditionalFormatting>
  <conditionalFormatting sqref="D772">
    <cfRule type="duplicateValues" dxfId="219" priority="201"/>
  </conditionalFormatting>
  <conditionalFormatting sqref="D773">
    <cfRule type="duplicateValues" dxfId="218" priority="200"/>
  </conditionalFormatting>
  <conditionalFormatting sqref="D766:D767">
    <cfRule type="duplicateValues" dxfId="217" priority="218"/>
  </conditionalFormatting>
  <conditionalFormatting sqref="D774">
    <cfRule type="duplicateValues" dxfId="216" priority="199"/>
  </conditionalFormatting>
  <conditionalFormatting sqref="D775">
    <cfRule type="duplicateValues" dxfId="215" priority="198"/>
  </conditionalFormatting>
  <conditionalFormatting sqref="D776">
    <cfRule type="duplicateValues" dxfId="214" priority="197"/>
  </conditionalFormatting>
  <conditionalFormatting sqref="D777">
    <cfRule type="duplicateValues" dxfId="213" priority="196"/>
  </conditionalFormatting>
  <conditionalFormatting sqref="D778">
    <cfRule type="duplicateValues" dxfId="212" priority="195"/>
  </conditionalFormatting>
  <conditionalFormatting sqref="D779">
    <cfRule type="duplicateValues" dxfId="211" priority="194"/>
  </conditionalFormatting>
  <conditionalFormatting sqref="D781">
    <cfRule type="duplicateValues" dxfId="210" priority="193"/>
  </conditionalFormatting>
  <conditionalFormatting sqref="D782">
    <cfRule type="duplicateValues" dxfId="209" priority="192"/>
  </conditionalFormatting>
  <conditionalFormatting sqref="D783">
    <cfRule type="duplicateValues" dxfId="208" priority="191"/>
  </conditionalFormatting>
  <conditionalFormatting sqref="D784">
    <cfRule type="duplicateValues" dxfId="207" priority="190"/>
  </conditionalFormatting>
  <conditionalFormatting sqref="D785">
    <cfRule type="duplicateValues" dxfId="206" priority="189"/>
  </conditionalFormatting>
  <conditionalFormatting sqref="D786">
    <cfRule type="duplicateValues" dxfId="205" priority="188"/>
  </conditionalFormatting>
  <conditionalFormatting sqref="D787">
    <cfRule type="duplicateValues" dxfId="204" priority="187"/>
  </conditionalFormatting>
  <conditionalFormatting sqref="D788">
    <cfRule type="duplicateValues" dxfId="203" priority="186"/>
  </conditionalFormatting>
  <conditionalFormatting sqref="D789">
    <cfRule type="duplicateValues" dxfId="202" priority="185"/>
  </conditionalFormatting>
  <conditionalFormatting sqref="D790:D791">
    <cfRule type="duplicateValues" dxfId="201" priority="184"/>
  </conditionalFormatting>
  <conditionalFormatting sqref="D781:D791 D747:D779">
    <cfRule type="duplicateValues" dxfId="200" priority="183"/>
  </conditionalFormatting>
  <conditionalFormatting sqref="D747:D767">
    <cfRule type="duplicateValues" dxfId="199" priority="219"/>
  </conditionalFormatting>
  <conditionalFormatting sqref="D747:D767">
    <cfRule type="duplicateValues" dxfId="198" priority="220"/>
    <cfRule type="duplicateValues" dxfId="197" priority="221"/>
  </conditionalFormatting>
  <conditionalFormatting sqref="D747:D767">
    <cfRule type="duplicateValues" dxfId="196" priority="222"/>
    <cfRule type="duplicateValues" dxfId="195" priority="223"/>
    <cfRule type="duplicateValues" dxfId="194" priority="224"/>
    <cfRule type="duplicateValues" dxfId="193" priority="225"/>
    <cfRule type="duplicateValues" dxfId="192" priority="226"/>
  </conditionalFormatting>
  <conditionalFormatting sqref="D781:D791 D747:D779">
    <cfRule type="duplicateValues" dxfId="191" priority="227"/>
    <cfRule type="duplicateValues" dxfId="190" priority="228"/>
  </conditionalFormatting>
  <conditionalFormatting sqref="D780">
    <cfRule type="duplicateValues" dxfId="189" priority="182"/>
  </conditionalFormatting>
  <conditionalFormatting sqref="D780">
    <cfRule type="duplicateValues" dxfId="188" priority="180"/>
    <cfRule type="duplicateValues" dxfId="187" priority="181"/>
  </conditionalFormatting>
  <conditionalFormatting sqref="D711:D791">
    <cfRule type="duplicateValues" dxfId="186" priority="179"/>
  </conditionalFormatting>
  <conditionalFormatting sqref="D825">
    <cfRule type="duplicateValues" dxfId="185" priority="1042"/>
  </conditionalFormatting>
  <conditionalFormatting sqref="C826:D826">
    <cfRule type="duplicateValues" dxfId="184" priority="1043"/>
  </conditionalFormatting>
  <conditionalFormatting sqref="D874 D877">
    <cfRule type="duplicateValues" dxfId="183" priority="1044"/>
  </conditionalFormatting>
  <conditionalFormatting sqref="D890">
    <cfRule type="duplicateValues" dxfId="182" priority="1045"/>
  </conditionalFormatting>
  <conditionalFormatting sqref="D896:D897">
    <cfRule type="duplicateValues" dxfId="181" priority="178"/>
  </conditionalFormatting>
  <conditionalFormatting sqref="D898">
    <cfRule type="duplicateValues" dxfId="180" priority="177"/>
  </conditionalFormatting>
  <conditionalFormatting sqref="D899">
    <cfRule type="duplicateValues" dxfId="179" priority="176"/>
  </conditionalFormatting>
  <conditionalFormatting sqref="D900">
    <cfRule type="duplicateValues" dxfId="178" priority="175"/>
  </conditionalFormatting>
  <conditionalFormatting sqref="D901:D902">
    <cfRule type="duplicateValues" dxfId="177" priority="174"/>
  </conditionalFormatting>
  <conditionalFormatting sqref="D903">
    <cfRule type="duplicateValues" dxfId="176" priority="173"/>
  </conditionalFormatting>
  <conditionalFormatting sqref="D904">
    <cfRule type="duplicateValues" dxfId="175" priority="172"/>
  </conditionalFormatting>
  <conditionalFormatting sqref="D905:D907">
    <cfRule type="duplicateValues" dxfId="174" priority="171"/>
  </conditionalFormatting>
  <conditionalFormatting sqref="D908:D909">
    <cfRule type="duplicateValues" dxfId="173" priority="170"/>
  </conditionalFormatting>
  <conditionalFormatting sqref="D910">
    <cfRule type="duplicateValues" dxfId="172" priority="169" stopIfTrue="1"/>
  </conditionalFormatting>
  <conditionalFormatting sqref="D911">
    <cfRule type="duplicateValues" dxfId="171" priority="168" stopIfTrue="1"/>
  </conditionalFormatting>
  <conditionalFormatting sqref="D912">
    <cfRule type="duplicateValues" dxfId="170" priority="167" stopIfTrue="1"/>
  </conditionalFormatting>
  <conditionalFormatting sqref="D913">
    <cfRule type="duplicateValues" dxfId="169" priority="166" stopIfTrue="1"/>
  </conditionalFormatting>
  <conditionalFormatting sqref="D915:D917">
    <cfRule type="duplicateValues" dxfId="168" priority="165"/>
  </conditionalFormatting>
  <conditionalFormatting sqref="D918">
    <cfRule type="duplicateValues" dxfId="167" priority="149"/>
  </conditionalFormatting>
  <conditionalFormatting sqref="D919">
    <cfRule type="duplicateValues" dxfId="166" priority="148"/>
  </conditionalFormatting>
  <conditionalFormatting sqref="D918:D919">
    <cfRule type="duplicateValues" dxfId="165" priority="150"/>
  </conditionalFormatting>
  <conditionalFormatting sqref="D922">
    <cfRule type="duplicateValues" dxfId="164" priority="147"/>
  </conditionalFormatting>
  <conditionalFormatting sqref="D920">
    <cfRule type="duplicateValues" dxfId="163" priority="146"/>
  </conditionalFormatting>
  <conditionalFormatting sqref="D921 D972:D978">
    <cfRule type="duplicateValues" dxfId="162" priority="144"/>
    <cfRule type="duplicateValues" dxfId="161" priority="145"/>
  </conditionalFormatting>
  <conditionalFormatting sqref="D923">
    <cfRule type="duplicateValues" dxfId="160" priority="143"/>
  </conditionalFormatting>
  <conditionalFormatting sqref="D924">
    <cfRule type="duplicateValues" dxfId="159" priority="142"/>
  </conditionalFormatting>
  <conditionalFormatting sqref="D925">
    <cfRule type="duplicateValues" dxfId="158" priority="141"/>
  </conditionalFormatting>
  <conditionalFormatting sqref="D925:D926">
    <cfRule type="duplicateValues" dxfId="157" priority="140"/>
  </conditionalFormatting>
  <conditionalFormatting sqref="D938">
    <cfRule type="duplicateValues" dxfId="156" priority="139"/>
  </conditionalFormatting>
  <conditionalFormatting sqref="D939:D940">
    <cfRule type="duplicateValues" dxfId="155" priority="138"/>
  </conditionalFormatting>
  <conditionalFormatting sqref="D926 D941:D971 D928:D937">
    <cfRule type="duplicateValues" dxfId="154" priority="151"/>
  </conditionalFormatting>
  <conditionalFormatting sqref="D925:D926 D941:D971 D928:D937">
    <cfRule type="duplicateValues" dxfId="153" priority="152"/>
  </conditionalFormatting>
  <conditionalFormatting sqref="D918:D978">
    <cfRule type="duplicateValues" dxfId="152" priority="137"/>
  </conditionalFormatting>
  <conditionalFormatting sqref="D941:D978 D918:D937">
    <cfRule type="duplicateValues" dxfId="151" priority="153"/>
  </conditionalFormatting>
  <conditionalFormatting sqref="D941:D978 D918:D937">
    <cfRule type="duplicateValues" dxfId="150" priority="154"/>
    <cfRule type="duplicateValues" dxfId="149" priority="155"/>
  </conditionalFormatting>
  <conditionalFormatting sqref="D941:D978">
    <cfRule type="duplicateValues" dxfId="148" priority="156"/>
    <cfRule type="duplicateValues" dxfId="147" priority="157"/>
  </conditionalFormatting>
  <conditionalFormatting sqref="D941:D978">
    <cfRule type="duplicateValues" dxfId="146" priority="158"/>
  </conditionalFormatting>
  <conditionalFormatting sqref="D941:D978 D918:D937">
    <cfRule type="duplicateValues" dxfId="145" priority="159"/>
    <cfRule type="duplicateValues" dxfId="144" priority="160"/>
    <cfRule type="duplicateValues" dxfId="143" priority="161"/>
    <cfRule type="duplicateValues" dxfId="142" priority="162"/>
    <cfRule type="duplicateValues" dxfId="141" priority="163"/>
  </conditionalFormatting>
  <conditionalFormatting sqref="D927">
    <cfRule type="duplicateValues" dxfId="140" priority="164"/>
  </conditionalFormatting>
  <conditionalFormatting sqref="D892:D978">
    <cfRule type="duplicateValues" dxfId="139" priority="136"/>
  </conditionalFormatting>
  <conditionalFormatting sqref="C958:C979">
    <cfRule type="duplicateValues" dxfId="138" priority="1046"/>
  </conditionalFormatting>
  <conditionalFormatting sqref="C958:C979">
    <cfRule type="duplicateValues" dxfId="137" priority="1047"/>
    <cfRule type="duplicateValues" dxfId="136" priority="1048"/>
  </conditionalFormatting>
  <conditionalFormatting sqref="D983:D984 D986:D992">
    <cfRule type="duplicateValues" dxfId="135" priority="1049"/>
  </conditionalFormatting>
  <conditionalFormatting sqref="D998">
    <cfRule type="duplicateValues" dxfId="134" priority="135"/>
  </conditionalFormatting>
  <conditionalFormatting sqref="D1007">
    <cfRule type="duplicateValues" dxfId="133" priority="134"/>
  </conditionalFormatting>
  <conditionalFormatting sqref="D1007">
    <cfRule type="duplicateValues" dxfId="132" priority="133"/>
  </conditionalFormatting>
  <conditionalFormatting sqref="D1007">
    <cfRule type="duplicateValues" dxfId="131" priority="132"/>
  </conditionalFormatting>
  <conditionalFormatting sqref="D1008">
    <cfRule type="duplicateValues" dxfId="130" priority="131"/>
  </conditionalFormatting>
  <conditionalFormatting sqref="D1008">
    <cfRule type="duplicateValues" dxfId="129" priority="130"/>
  </conditionalFormatting>
  <conditionalFormatting sqref="D1009">
    <cfRule type="duplicateValues" dxfId="128" priority="129"/>
  </conditionalFormatting>
  <conditionalFormatting sqref="D1009">
    <cfRule type="duplicateValues" dxfId="127" priority="128"/>
  </conditionalFormatting>
  <conditionalFormatting sqref="D1009">
    <cfRule type="duplicateValues" dxfId="126" priority="127"/>
  </conditionalFormatting>
  <conditionalFormatting sqref="D1010">
    <cfRule type="duplicateValues" dxfId="125" priority="126" stopIfTrue="1"/>
  </conditionalFormatting>
  <conditionalFormatting sqref="D1011:D1012">
    <cfRule type="duplicateValues" dxfId="124" priority="125" stopIfTrue="1"/>
  </conditionalFormatting>
  <conditionalFormatting sqref="D1014">
    <cfRule type="duplicateValues" dxfId="123" priority="109"/>
  </conditionalFormatting>
  <conditionalFormatting sqref="D1015">
    <cfRule type="duplicateValues" dxfId="122" priority="108"/>
  </conditionalFormatting>
  <conditionalFormatting sqref="D1014:D1015">
    <cfRule type="duplicateValues" dxfId="121" priority="107"/>
  </conditionalFormatting>
  <conditionalFormatting sqref="D1014:D1015">
    <cfRule type="duplicateValues" dxfId="120" priority="106"/>
  </conditionalFormatting>
  <conditionalFormatting sqref="D1014:D1015">
    <cfRule type="duplicateValues" dxfId="119" priority="110"/>
  </conditionalFormatting>
  <conditionalFormatting sqref="D1014:D1015">
    <cfRule type="duplicateValues" dxfId="118" priority="111"/>
    <cfRule type="duplicateValues" dxfId="117" priority="112"/>
  </conditionalFormatting>
  <conditionalFormatting sqref="D1014:D1015">
    <cfRule type="duplicateValues" dxfId="116" priority="113"/>
    <cfRule type="duplicateValues" dxfId="115" priority="114"/>
  </conditionalFormatting>
  <conditionalFormatting sqref="D1014:D1015">
    <cfRule type="duplicateValues" dxfId="114" priority="115"/>
  </conditionalFormatting>
  <conditionalFormatting sqref="D1014:D1015">
    <cfRule type="duplicateValues" dxfId="113" priority="116"/>
    <cfRule type="duplicateValues" dxfId="112" priority="117"/>
    <cfRule type="duplicateValues" dxfId="111" priority="118"/>
    <cfRule type="duplicateValues" dxfId="110" priority="119"/>
    <cfRule type="duplicateValues" dxfId="109" priority="120"/>
  </conditionalFormatting>
  <conditionalFormatting sqref="D1014:D1015">
    <cfRule type="duplicateValues" dxfId="108" priority="121"/>
  </conditionalFormatting>
  <conditionalFormatting sqref="D1014:D1015">
    <cfRule type="duplicateValues" dxfId="107" priority="122"/>
    <cfRule type="duplicateValues" dxfId="106" priority="123"/>
  </conditionalFormatting>
  <conditionalFormatting sqref="D1014:D1015">
    <cfRule type="duplicateValues" dxfId="105" priority="124"/>
  </conditionalFormatting>
  <conditionalFormatting sqref="D1014:D1015">
    <cfRule type="duplicateValues" dxfId="104" priority="105"/>
  </conditionalFormatting>
  <conditionalFormatting sqref="D1014:D1015">
    <cfRule type="duplicateValues" dxfId="103" priority="104"/>
  </conditionalFormatting>
  <conditionalFormatting sqref="D1014:D1015">
    <cfRule type="duplicateValues" dxfId="102" priority="103"/>
  </conditionalFormatting>
  <conditionalFormatting sqref="D1014:D1015">
    <cfRule type="duplicateValues" dxfId="101" priority="102"/>
  </conditionalFormatting>
  <conditionalFormatting sqref="D1014:D1015">
    <cfRule type="duplicateValues" dxfId="100" priority="101"/>
  </conditionalFormatting>
  <conditionalFormatting sqref="D1016">
    <cfRule type="duplicateValues" dxfId="99" priority="100" stopIfTrue="1"/>
  </conditionalFormatting>
  <conditionalFormatting sqref="D1016">
    <cfRule type="duplicateValues" dxfId="98" priority="99"/>
  </conditionalFormatting>
  <conditionalFormatting sqref="D1017">
    <cfRule type="duplicateValues" dxfId="97" priority="98" stopIfTrue="1"/>
  </conditionalFormatting>
  <conditionalFormatting sqref="D1018">
    <cfRule type="duplicateValues" dxfId="96" priority="97" stopIfTrue="1"/>
  </conditionalFormatting>
  <conditionalFormatting sqref="D1017:D1018">
    <cfRule type="duplicateValues" dxfId="95" priority="96"/>
  </conditionalFormatting>
  <conditionalFormatting sqref="D1019:D1020">
    <cfRule type="duplicateValues" dxfId="94" priority="95"/>
  </conditionalFormatting>
  <conditionalFormatting sqref="D1019:D1020">
    <cfRule type="duplicateValues" dxfId="93" priority="94"/>
  </conditionalFormatting>
  <conditionalFormatting sqref="D1021:D1022">
    <cfRule type="duplicateValues" dxfId="92" priority="93"/>
  </conditionalFormatting>
  <conditionalFormatting sqref="D1019:D1022">
    <cfRule type="duplicateValues" dxfId="91" priority="92"/>
  </conditionalFormatting>
  <conditionalFormatting sqref="D1026">
    <cfRule type="duplicateValues" dxfId="90" priority="91"/>
  </conditionalFormatting>
  <conditionalFormatting sqref="D1023:D1026">
    <cfRule type="duplicateValues" dxfId="89" priority="90"/>
  </conditionalFormatting>
  <conditionalFormatting sqref="D1027">
    <cfRule type="duplicateValues" dxfId="88" priority="89"/>
  </conditionalFormatting>
  <conditionalFormatting sqref="D1027">
    <cfRule type="duplicateValues" dxfId="87" priority="88"/>
  </conditionalFormatting>
  <conditionalFormatting sqref="D1028">
    <cfRule type="duplicateValues" dxfId="86" priority="71"/>
  </conditionalFormatting>
  <conditionalFormatting sqref="D1036 D1043 D1028">
    <cfRule type="duplicateValues" dxfId="85" priority="70"/>
  </conditionalFormatting>
  <conditionalFormatting sqref="D1030:D1034">
    <cfRule type="duplicateValues" dxfId="84" priority="69"/>
  </conditionalFormatting>
  <conditionalFormatting sqref="D1035">
    <cfRule type="duplicateValues" dxfId="83" priority="68"/>
  </conditionalFormatting>
  <conditionalFormatting sqref="D1035">
    <cfRule type="duplicateValues" dxfId="82" priority="67"/>
  </conditionalFormatting>
  <conditionalFormatting sqref="D1036">
    <cfRule type="duplicateValues" dxfId="81" priority="72"/>
  </conditionalFormatting>
  <conditionalFormatting sqref="D1036 D1043 D1028">
    <cfRule type="duplicateValues" dxfId="80" priority="73"/>
    <cfRule type="duplicateValues" dxfId="79" priority="74"/>
  </conditionalFormatting>
  <conditionalFormatting sqref="D1036">
    <cfRule type="duplicateValues" dxfId="78" priority="75"/>
    <cfRule type="duplicateValues" dxfId="77" priority="76"/>
  </conditionalFormatting>
  <conditionalFormatting sqref="D1036">
    <cfRule type="duplicateValues" dxfId="76" priority="77"/>
  </conditionalFormatting>
  <conditionalFormatting sqref="D1036 D1043 D1028">
    <cfRule type="duplicateValues" dxfId="75" priority="78"/>
    <cfRule type="duplicateValues" dxfId="74" priority="79"/>
    <cfRule type="duplicateValues" dxfId="73" priority="80"/>
    <cfRule type="duplicateValues" dxfId="72" priority="81"/>
    <cfRule type="duplicateValues" dxfId="71" priority="82"/>
  </conditionalFormatting>
  <conditionalFormatting sqref="D1036">
    <cfRule type="duplicateValues" dxfId="70" priority="83"/>
  </conditionalFormatting>
  <conditionalFormatting sqref="D1036">
    <cfRule type="duplicateValues" dxfId="69" priority="84"/>
    <cfRule type="duplicateValues" dxfId="68" priority="85"/>
  </conditionalFormatting>
  <conditionalFormatting sqref="D1036">
    <cfRule type="duplicateValues" dxfId="67" priority="86"/>
  </conditionalFormatting>
  <conditionalFormatting sqref="D1041">
    <cfRule type="duplicateValues" dxfId="66" priority="66"/>
  </conditionalFormatting>
  <conditionalFormatting sqref="D1041">
    <cfRule type="duplicateValues" dxfId="65" priority="65"/>
  </conditionalFormatting>
  <conditionalFormatting sqref="D1041">
    <cfRule type="duplicateValues" dxfId="64" priority="64"/>
  </conditionalFormatting>
  <conditionalFormatting sqref="D1041">
    <cfRule type="duplicateValues" dxfId="63" priority="63"/>
  </conditionalFormatting>
  <conditionalFormatting sqref="D1041">
    <cfRule type="duplicateValues" dxfId="62" priority="61"/>
    <cfRule type="duplicateValues" dxfId="61" priority="62"/>
  </conditionalFormatting>
  <conditionalFormatting sqref="D1042">
    <cfRule type="duplicateValues" dxfId="60" priority="60"/>
  </conditionalFormatting>
  <conditionalFormatting sqref="D1042">
    <cfRule type="duplicateValues" dxfId="59" priority="59"/>
  </conditionalFormatting>
  <conditionalFormatting sqref="D1042">
    <cfRule type="duplicateValues" dxfId="58" priority="58"/>
  </conditionalFormatting>
  <conditionalFormatting sqref="D1042">
    <cfRule type="duplicateValues" dxfId="57" priority="57"/>
  </conditionalFormatting>
  <conditionalFormatting sqref="D1042">
    <cfRule type="duplicateValues" dxfId="56" priority="55"/>
    <cfRule type="duplicateValues" dxfId="55" priority="56"/>
  </conditionalFormatting>
  <conditionalFormatting sqref="D1040">
    <cfRule type="duplicateValues" dxfId="54" priority="54"/>
  </conditionalFormatting>
  <conditionalFormatting sqref="D1040">
    <cfRule type="duplicateValues" dxfId="53" priority="53"/>
  </conditionalFormatting>
  <conditionalFormatting sqref="D1040">
    <cfRule type="duplicateValues" dxfId="52" priority="52"/>
  </conditionalFormatting>
  <conditionalFormatting sqref="D1040">
    <cfRule type="duplicateValues" dxfId="51" priority="51"/>
  </conditionalFormatting>
  <conditionalFormatting sqref="D1040">
    <cfRule type="duplicateValues" dxfId="50" priority="49"/>
    <cfRule type="duplicateValues" dxfId="49" priority="50"/>
  </conditionalFormatting>
  <conditionalFormatting sqref="D1039">
    <cfRule type="duplicateValues" dxfId="48" priority="48"/>
  </conditionalFormatting>
  <conditionalFormatting sqref="D1039">
    <cfRule type="duplicateValues" dxfId="47" priority="47"/>
  </conditionalFormatting>
  <conditionalFormatting sqref="D1039">
    <cfRule type="duplicateValues" dxfId="46" priority="46"/>
  </conditionalFormatting>
  <conditionalFormatting sqref="D1039">
    <cfRule type="duplicateValues" dxfId="45" priority="45"/>
  </conditionalFormatting>
  <conditionalFormatting sqref="D1039">
    <cfRule type="duplicateValues" dxfId="44" priority="43"/>
    <cfRule type="duplicateValues" dxfId="43" priority="44"/>
  </conditionalFormatting>
  <conditionalFormatting sqref="D1037">
    <cfRule type="duplicateValues" dxfId="42" priority="42"/>
  </conditionalFormatting>
  <conditionalFormatting sqref="D1037">
    <cfRule type="duplicateValues" dxfId="41" priority="41"/>
  </conditionalFormatting>
  <conditionalFormatting sqref="D1037">
    <cfRule type="duplicateValues" dxfId="40" priority="40"/>
  </conditionalFormatting>
  <conditionalFormatting sqref="D1037">
    <cfRule type="duplicateValues" dxfId="39" priority="39"/>
  </conditionalFormatting>
  <conditionalFormatting sqref="D1037">
    <cfRule type="duplicateValues" dxfId="38" priority="37"/>
    <cfRule type="duplicateValues" dxfId="37" priority="38"/>
  </conditionalFormatting>
  <conditionalFormatting sqref="D1038">
    <cfRule type="duplicateValues" dxfId="36" priority="36"/>
  </conditionalFormatting>
  <conditionalFormatting sqref="D1038">
    <cfRule type="duplicateValues" dxfId="35" priority="35"/>
  </conditionalFormatting>
  <conditionalFormatting sqref="D1038">
    <cfRule type="duplicateValues" dxfId="34" priority="34"/>
  </conditionalFormatting>
  <conditionalFormatting sqref="D1038">
    <cfRule type="duplicateValues" dxfId="33" priority="32"/>
    <cfRule type="duplicateValues" dxfId="32" priority="33"/>
  </conditionalFormatting>
  <conditionalFormatting sqref="D1043 D1036">
    <cfRule type="duplicateValues" dxfId="31" priority="87"/>
  </conditionalFormatting>
  <conditionalFormatting sqref="D1030:D1043 D1028">
    <cfRule type="duplicateValues" dxfId="30" priority="31"/>
  </conditionalFormatting>
  <conditionalFormatting sqref="D1030:D1043">
    <cfRule type="duplicateValues" dxfId="29" priority="30"/>
  </conditionalFormatting>
  <conditionalFormatting sqref="D1028:D1043">
    <cfRule type="duplicateValues" dxfId="28" priority="29"/>
  </conditionalFormatting>
  <conditionalFormatting sqref="D1028:D1043">
    <cfRule type="duplicateValues" dxfId="27" priority="28"/>
  </conditionalFormatting>
  <conditionalFormatting sqref="D1004:D1043">
    <cfRule type="duplicateValues" dxfId="26" priority="27"/>
  </conditionalFormatting>
  <conditionalFormatting sqref="D1046:D1066">
    <cfRule type="duplicateValues" dxfId="25" priority="26"/>
  </conditionalFormatting>
  <conditionalFormatting sqref="D1:D1099 D1101">
    <cfRule type="duplicateValues" dxfId="24" priority="25"/>
  </conditionalFormatting>
  <conditionalFormatting sqref="D1100">
    <cfRule type="duplicateValues" dxfId="23" priority="9"/>
  </conditionalFormatting>
  <conditionalFormatting sqref="D1100">
    <cfRule type="duplicateValues" dxfId="22" priority="8"/>
  </conditionalFormatting>
  <conditionalFormatting sqref="D1100">
    <cfRule type="duplicateValues" dxfId="21" priority="7"/>
  </conditionalFormatting>
  <conditionalFormatting sqref="D1100">
    <cfRule type="duplicateValues" dxfId="20" priority="6"/>
  </conditionalFormatting>
  <conditionalFormatting sqref="D1100">
    <cfRule type="duplicateValues" dxfId="19" priority="10"/>
  </conditionalFormatting>
  <conditionalFormatting sqref="D1100">
    <cfRule type="duplicateValues" dxfId="18" priority="11"/>
    <cfRule type="duplicateValues" dxfId="17" priority="12"/>
  </conditionalFormatting>
  <conditionalFormatting sqref="D1100">
    <cfRule type="duplicateValues" dxfId="16" priority="13"/>
    <cfRule type="duplicateValues" dxfId="15" priority="14"/>
  </conditionalFormatting>
  <conditionalFormatting sqref="D1100">
    <cfRule type="duplicateValues" dxfId="14" priority="15"/>
  </conditionalFormatting>
  <conditionalFormatting sqref="D1100">
    <cfRule type="duplicateValues" dxfId="13" priority="16"/>
    <cfRule type="duplicateValues" dxfId="12" priority="17"/>
    <cfRule type="duplicateValues" dxfId="11" priority="18"/>
    <cfRule type="duplicateValues" dxfId="10" priority="19"/>
    <cfRule type="duplicateValues" dxfId="9" priority="20"/>
  </conditionalFormatting>
  <conditionalFormatting sqref="D1100">
    <cfRule type="duplicateValues" dxfId="8" priority="21"/>
  </conditionalFormatting>
  <conditionalFormatting sqref="D1100">
    <cfRule type="duplicateValues" dxfId="7" priority="22"/>
    <cfRule type="duplicateValues" dxfId="6" priority="23"/>
  </conditionalFormatting>
  <conditionalFormatting sqref="D1100">
    <cfRule type="duplicateValues" dxfId="5" priority="24"/>
  </conditionalFormatting>
  <conditionalFormatting sqref="D1100">
    <cfRule type="duplicateValues" dxfId="4" priority="5"/>
  </conditionalFormatting>
  <conditionalFormatting sqref="D1100">
    <cfRule type="duplicateValues" dxfId="3" priority="4"/>
  </conditionalFormatting>
  <conditionalFormatting sqref="D1100">
    <cfRule type="duplicateValues" dxfId="2" priority="3"/>
  </conditionalFormatting>
  <conditionalFormatting sqref="D1100">
    <cfRule type="duplicateValues" dxfId="1" priority="2"/>
  </conditionalFormatting>
  <conditionalFormatting sqref="D1100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HOST-SG</vt:lpstr>
      <vt:lpstr>TICK-SG</vt:lpstr>
      <vt:lpstr>HOST-Cement</vt:lpstr>
      <vt:lpstr>TICK-Cement</vt:lpstr>
      <vt:lpstr>BP 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P.</dc:creator>
  <cp:lastModifiedBy>Microsoft Office User</cp:lastModifiedBy>
  <dcterms:created xsi:type="dcterms:W3CDTF">2019-01-29T11:54:48Z</dcterms:created>
  <dcterms:modified xsi:type="dcterms:W3CDTF">2020-03-29T09:16:25Z</dcterms:modified>
</cp:coreProperties>
</file>